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8" Type="http://schemas.openxmlformats.org/officeDocument/2006/relationships/custom-properties" Target="docProps/custom.xml"/><Relationship Id="rId7" Type="http://schemas.openxmlformats.org/officeDocument/2006/relationships/extended-properties" Target="docProps/app.xml"/><Relationship Id="rId1" Type="http://schemas.openxmlformats.org/officeDocument/2006/relationships/officeDocument" Target="xl/workbook.xml"/><Relationship Id="rId6" Type="http://schemas.openxmlformats.org/package/2006/relationships/metadata/core-properties" Target="docProps/core.xml"/><Relationship Id="rId5" Type="http://schemas.microsoft.com/office/2006/relationships/ui/userCustomization" Target="userCustomization/customUI.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defaultThemeVersion="124226"/>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74293.26-PE/Minuta/"/>
    </mc:Choice>
  </mc:AlternateContent>
  <xr:revisionPtr revIDLastSave="18" documentId="8_{08A588A8-D036-4FE0-BD7B-2D76AA4FD4D8}" xr6:coauthVersionLast="47" xr6:coauthVersionMax="47" xr10:uidLastSave="{DCB14E30-0ECE-441B-A8AD-E5F56878C2C4}"/>
  <bookViews>
    <workbookView xWindow="2730" yWindow="1410" windowWidth="13920" windowHeight="14790" tabRatio="900" xr2:uid="{00000000-000D-0000-FFFF-FFFF00000000}"/>
  </bookViews>
  <sheets>
    <sheet name="Home" sheetId="34" r:id="rId1"/>
    <sheet name="Dados Cadastrais" sheetId="14" r:id="rId2"/>
    <sheet name="Indicadores Financeiros" sheetId="20" r:id="rId3"/>
    <sheet name="Relatório Custo" sheetId="7" r:id="rId4"/>
    <sheet name="Custo  Resumido" sheetId="24" r:id="rId5"/>
    <sheet name="Custo  Resumido por local" sheetId="28" r:id="rId6"/>
    <sheet name="Custo por Função" sheetId="26" r:id="rId7"/>
    <sheet name="Tabela de Códigos e Valores" sheetId="27" r:id="rId8"/>
    <sheet name="BIP" sheetId="35" state="hidden" r:id="rId9"/>
  </sheets>
  <externalReferences>
    <externalReference r:id="rId10"/>
  </externalReferences>
  <definedNames>
    <definedName name="_xlnm._FilterDatabase" localSheetId="4" hidden="1">'Custo  Resumido'!$A$2:$K$20</definedName>
    <definedName name="_xlnm._FilterDatabase" localSheetId="5" hidden="1">'Custo  Resumido por local'!$A$4:$K$14</definedName>
    <definedName name="_xlnm._FilterDatabase" localSheetId="3" hidden="1">'Relatório Custo'!$X$1:$X$1151</definedName>
    <definedName name="_xlnm._FilterDatabase" localSheetId="7" hidden="1">'Tabela de Códigos e Valores'!$A$4:$AJ$12</definedName>
    <definedName name="_xlnm.Print_Area" localSheetId="4">'Custo  Resumido'!$A$1:$K$55</definedName>
    <definedName name="_xlnm.Print_Area" localSheetId="5">'Custo  Resumido por local'!$A$1:$K$57</definedName>
    <definedName name="_xlnm.Print_Area" localSheetId="6">'Custo por Função'!$A$1:$H$127</definedName>
    <definedName name="_xlnm.Print_Area" localSheetId="1">'Dados Cadastrais'!$A$1:$H$20</definedName>
    <definedName name="_xlnm.Print_Area" localSheetId="2">'Indicadores Financeiros'!$A$1:$J$206</definedName>
    <definedName name="_xlnm.Print_Area" localSheetId="3">'Relatório Custo'!$A$1:$AE$641</definedName>
    <definedName name="_xlnm.Print_Area" localSheetId="7">'Tabela de Códigos e Valores'!$A$1:$AJ$13</definedName>
    <definedName name="_xlnm.Print_Titles" localSheetId="3">'Relatório Custo'!$1:$2</definedName>
    <definedName name="_xlnm.Print_Titles" localSheetId="7">'Tabela de Códigos e Valores'!$A:$B,'Tabela de Códigos e Valores'!$1:$4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31" i="7" l="1"/>
  <c r="AD132" i="7"/>
  <c r="AD133" i="7"/>
  <c r="AD134" i="7"/>
  <c r="AD135" i="7"/>
  <c r="AD136" i="7"/>
  <c r="AD137" i="7"/>
  <c r="AD138" i="7"/>
  <c r="AD139" i="7"/>
  <c r="AD140" i="7"/>
  <c r="AD141" i="7"/>
  <c r="AD142" i="7"/>
  <c r="AD143" i="7"/>
  <c r="AD144" i="7"/>
  <c r="AD145" i="7"/>
  <c r="AD146" i="7"/>
  <c r="AD147" i="7"/>
  <c r="AD148" i="7"/>
  <c r="AD149" i="7"/>
  <c r="AD150" i="7"/>
  <c r="AD151" i="7"/>
  <c r="AD152" i="7"/>
  <c r="AD153" i="7"/>
  <c r="AD154" i="7"/>
  <c r="AD155" i="7"/>
  <c r="AD156" i="7"/>
  <c r="AD157" i="7"/>
  <c r="AD158" i="7"/>
  <c r="AD159" i="7"/>
  <c r="AD160" i="7"/>
  <c r="AD161" i="7"/>
  <c r="AD162" i="7"/>
  <c r="AD163" i="7"/>
  <c r="AD164" i="7"/>
  <c r="AD165" i="7"/>
  <c r="AD166" i="7"/>
  <c r="AD167" i="7"/>
  <c r="AD168" i="7"/>
  <c r="AD169" i="7"/>
  <c r="AD170" i="7"/>
  <c r="AD171" i="7"/>
  <c r="AD172" i="7"/>
  <c r="AD173" i="7"/>
  <c r="AD174" i="7"/>
  <c r="AD175" i="7"/>
  <c r="AD176" i="7"/>
  <c r="AD177" i="7"/>
  <c r="AD178" i="7"/>
  <c r="AD179" i="7"/>
  <c r="AD180" i="7"/>
  <c r="AD181" i="7"/>
  <c r="AD182" i="7"/>
  <c r="AD183" i="7"/>
  <c r="AD184" i="7"/>
  <c r="AD185" i="7"/>
  <c r="AD186" i="7"/>
  <c r="AD187" i="7"/>
  <c r="AD188" i="7"/>
  <c r="AD189" i="7"/>
  <c r="AD190" i="7"/>
  <c r="AD191" i="7"/>
  <c r="AD192" i="7"/>
  <c r="AD193" i="7"/>
  <c r="AD194" i="7"/>
  <c r="AD195" i="7"/>
  <c r="AD196" i="7"/>
  <c r="AD197" i="7"/>
  <c r="AD198" i="7"/>
  <c r="AD199" i="7"/>
  <c r="AD200" i="7"/>
  <c r="AD201" i="7"/>
  <c r="AD202" i="7"/>
  <c r="AD203" i="7"/>
  <c r="AD204" i="7"/>
  <c r="AD205" i="7"/>
  <c r="AD206" i="7"/>
  <c r="AD207" i="7"/>
  <c r="AD208" i="7"/>
  <c r="AD209" i="7"/>
  <c r="AD210" i="7"/>
  <c r="AD211" i="7"/>
  <c r="AD212" i="7"/>
  <c r="AD213" i="7"/>
  <c r="AD214" i="7"/>
  <c r="AD215" i="7"/>
  <c r="AD216" i="7"/>
  <c r="AD217" i="7"/>
  <c r="AD218" i="7"/>
  <c r="AD219" i="7"/>
  <c r="AD220" i="7"/>
  <c r="AD221" i="7"/>
  <c r="AD222" i="7"/>
  <c r="AD223" i="7"/>
  <c r="AD224" i="7"/>
  <c r="AD225" i="7"/>
  <c r="AD226" i="7"/>
  <c r="AD227" i="7"/>
  <c r="AD228" i="7"/>
  <c r="AD229" i="7"/>
  <c r="AD230" i="7"/>
  <c r="AD231" i="7"/>
  <c r="AD232" i="7"/>
  <c r="AD233" i="7"/>
  <c r="AD234" i="7"/>
  <c r="AD235" i="7"/>
  <c r="AD236" i="7"/>
  <c r="AD237" i="7"/>
  <c r="AD238" i="7"/>
  <c r="AD239" i="7"/>
  <c r="AD240" i="7"/>
  <c r="AD241" i="7"/>
  <c r="AD242" i="7"/>
  <c r="AD243" i="7"/>
  <c r="AD244" i="7"/>
  <c r="AD245" i="7"/>
  <c r="AD246" i="7"/>
  <c r="AD247" i="7"/>
  <c r="AD248" i="7"/>
  <c r="AD249" i="7"/>
  <c r="AD250" i="7"/>
  <c r="AD251" i="7"/>
  <c r="AD252" i="7"/>
  <c r="AD253" i="7"/>
  <c r="AD254" i="7"/>
  <c r="AD255" i="7"/>
  <c r="AD256" i="7"/>
  <c r="AD257" i="7"/>
  <c r="AD258" i="7"/>
  <c r="AD259" i="7"/>
  <c r="AD260" i="7"/>
  <c r="AD261" i="7"/>
  <c r="AD262" i="7"/>
  <c r="AD263" i="7"/>
  <c r="AD264" i="7"/>
  <c r="AD265" i="7"/>
  <c r="AD266" i="7"/>
  <c r="AD267" i="7"/>
  <c r="AD268" i="7"/>
  <c r="AD269" i="7"/>
  <c r="AD270" i="7"/>
  <c r="AD271" i="7"/>
  <c r="AD272" i="7"/>
  <c r="AD273" i="7"/>
  <c r="AD274" i="7"/>
  <c r="AD275" i="7"/>
  <c r="AD276" i="7"/>
  <c r="AD277" i="7"/>
  <c r="AD278" i="7"/>
  <c r="AD279" i="7"/>
  <c r="AD280" i="7"/>
  <c r="AD281" i="7"/>
  <c r="AD282" i="7"/>
  <c r="AD283" i="7"/>
  <c r="AD284" i="7"/>
  <c r="AD285" i="7"/>
  <c r="AD286" i="7"/>
  <c r="AD287" i="7"/>
  <c r="AD288" i="7"/>
  <c r="AD289" i="7"/>
  <c r="AD290" i="7"/>
  <c r="AD291" i="7"/>
  <c r="AD292" i="7"/>
  <c r="AD293" i="7"/>
  <c r="AD294" i="7"/>
  <c r="AD295" i="7"/>
  <c r="AD296" i="7"/>
  <c r="AD297" i="7"/>
  <c r="AD298" i="7"/>
  <c r="AD299" i="7"/>
  <c r="AD300" i="7"/>
  <c r="AD301" i="7"/>
  <c r="AD302" i="7"/>
  <c r="AD303" i="7"/>
  <c r="AD304" i="7"/>
  <c r="AD305" i="7"/>
  <c r="AD306" i="7"/>
  <c r="AD307" i="7"/>
  <c r="AD308" i="7"/>
  <c r="AD309" i="7"/>
  <c r="AD310" i="7"/>
  <c r="AD311" i="7"/>
  <c r="AD312" i="7"/>
  <c r="AD313" i="7"/>
  <c r="AD314" i="7"/>
  <c r="AD315" i="7"/>
  <c r="AD316" i="7"/>
  <c r="AD317" i="7"/>
  <c r="AD318" i="7"/>
  <c r="AD319" i="7"/>
  <c r="AD320" i="7"/>
  <c r="AD321" i="7"/>
  <c r="AD322" i="7"/>
  <c r="AD323" i="7"/>
  <c r="AD324" i="7"/>
  <c r="AD325" i="7"/>
  <c r="AD326" i="7"/>
  <c r="AD327" i="7"/>
  <c r="AD328" i="7"/>
  <c r="AD329" i="7"/>
  <c r="AD330" i="7"/>
  <c r="AD331" i="7"/>
  <c r="AD332" i="7"/>
  <c r="AD333" i="7"/>
  <c r="AD334" i="7"/>
  <c r="AD335" i="7"/>
  <c r="AD336" i="7"/>
  <c r="AD337" i="7"/>
  <c r="AD338" i="7"/>
  <c r="AD339" i="7"/>
  <c r="AD340" i="7"/>
  <c r="AD341" i="7"/>
  <c r="AD342" i="7"/>
  <c r="AD343" i="7"/>
  <c r="AD344" i="7"/>
  <c r="AD345" i="7"/>
  <c r="AD346" i="7"/>
  <c r="AD347" i="7"/>
  <c r="AD348" i="7"/>
  <c r="AD349" i="7"/>
  <c r="AD350" i="7"/>
  <c r="AD351" i="7"/>
  <c r="AD352" i="7"/>
  <c r="AD353" i="7"/>
  <c r="AD354" i="7"/>
  <c r="AD355" i="7"/>
  <c r="AD356" i="7"/>
  <c r="AD357" i="7"/>
  <c r="AD358" i="7"/>
  <c r="AD359" i="7"/>
  <c r="AD360" i="7"/>
  <c r="AD361" i="7"/>
  <c r="AD362" i="7"/>
  <c r="AD363" i="7"/>
  <c r="AD364" i="7"/>
  <c r="AD365" i="7"/>
  <c r="AD366" i="7"/>
  <c r="AD367" i="7"/>
  <c r="AD368" i="7"/>
  <c r="AD369" i="7"/>
  <c r="AD370" i="7"/>
  <c r="AD371" i="7"/>
  <c r="AD372" i="7"/>
  <c r="AD373" i="7"/>
  <c r="AD374" i="7"/>
  <c r="AD375" i="7"/>
  <c r="AD376" i="7"/>
  <c r="AD377" i="7"/>
  <c r="AD378" i="7"/>
  <c r="AD379" i="7"/>
  <c r="AD380" i="7"/>
  <c r="AD381" i="7"/>
  <c r="AD382" i="7"/>
  <c r="AD383" i="7"/>
  <c r="AD384" i="7"/>
  <c r="AD385" i="7"/>
  <c r="AD386" i="7"/>
  <c r="AD387" i="7"/>
  <c r="AD388" i="7"/>
  <c r="AD389" i="7"/>
  <c r="AD390" i="7"/>
  <c r="AD391" i="7"/>
  <c r="AD392" i="7"/>
  <c r="AD393" i="7"/>
  <c r="AD394" i="7"/>
  <c r="AD395" i="7"/>
  <c r="AD396" i="7"/>
  <c r="AD397" i="7"/>
  <c r="AD398" i="7"/>
  <c r="AD399" i="7"/>
  <c r="AD400" i="7"/>
  <c r="AD401" i="7"/>
  <c r="AD402" i="7"/>
  <c r="AD403" i="7"/>
  <c r="AD404" i="7"/>
  <c r="AD405" i="7"/>
  <c r="AD406" i="7"/>
  <c r="AD407" i="7"/>
  <c r="AD408" i="7"/>
  <c r="AD409" i="7"/>
  <c r="AD410" i="7"/>
  <c r="AD411" i="7"/>
  <c r="AD412" i="7"/>
  <c r="AD413" i="7"/>
  <c r="AD414" i="7"/>
  <c r="AD415" i="7"/>
  <c r="AD416" i="7"/>
  <c r="AD417" i="7"/>
  <c r="AD418" i="7"/>
  <c r="AD419" i="7"/>
  <c r="AD420" i="7"/>
  <c r="AD421" i="7"/>
  <c r="AD422" i="7"/>
  <c r="AD423" i="7"/>
  <c r="AD424" i="7"/>
  <c r="AD425" i="7"/>
  <c r="AD426" i="7"/>
  <c r="AD427" i="7"/>
  <c r="AD428" i="7"/>
  <c r="AD429" i="7"/>
  <c r="AD430" i="7"/>
  <c r="AD431" i="7"/>
  <c r="AD432" i="7"/>
  <c r="AD433" i="7"/>
  <c r="AD434" i="7"/>
  <c r="AD435" i="7"/>
  <c r="AD436" i="7"/>
  <c r="AD437" i="7"/>
  <c r="AD438" i="7"/>
  <c r="AD439" i="7"/>
  <c r="AD440" i="7"/>
  <c r="AD441" i="7"/>
  <c r="AD442" i="7"/>
  <c r="AD443" i="7"/>
  <c r="AD444" i="7"/>
  <c r="AD445" i="7"/>
  <c r="AD446" i="7"/>
  <c r="AD447" i="7"/>
  <c r="AD448" i="7"/>
  <c r="AD449" i="7"/>
  <c r="AD450" i="7"/>
  <c r="AD451" i="7"/>
  <c r="AD452" i="7"/>
  <c r="AD453" i="7"/>
  <c r="AD454" i="7"/>
  <c r="AD455" i="7"/>
  <c r="AD456" i="7"/>
  <c r="AD457" i="7"/>
  <c r="AD458" i="7"/>
  <c r="AD459" i="7"/>
  <c r="AD460" i="7"/>
  <c r="AD461" i="7"/>
  <c r="AD462" i="7"/>
  <c r="AD463" i="7"/>
  <c r="AD464" i="7"/>
  <c r="AD465" i="7"/>
  <c r="AD466" i="7"/>
  <c r="AD467" i="7"/>
  <c r="AD468" i="7"/>
  <c r="AD469" i="7"/>
  <c r="AD470" i="7"/>
  <c r="AD471" i="7"/>
  <c r="AD472" i="7"/>
  <c r="AD473" i="7"/>
  <c r="AD474" i="7"/>
  <c r="AD475" i="7"/>
  <c r="AD476" i="7"/>
  <c r="AD477" i="7"/>
  <c r="AD478" i="7"/>
  <c r="AD479" i="7"/>
  <c r="AD480" i="7"/>
  <c r="AD481" i="7"/>
  <c r="AD482" i="7"/>
  <c r="AD483" i="7"/>
  <c r="AD484" i="7"/>
  <c r="AD485" i="7"/>
  <c r="AD486" i="7"/>
  <c r="AD487" i="7"/>
  <c r="AD488" i="7"/>
  <c r="AD489" i="7"/>
  <c r="AD490" i="7"/>
  <c r="AD491" i="7"/>
  <c r="AD492" i="7"/>
  <c r="AD493" i="7"/>
  <c r="AD494" i="7"/>
  <c r="AD495" i="7"/>
  <c r="AD496" i="7"/>
  <c r="AD497" i="7"/>
  <c r="AD498" i="7"/>
  <c r="AD499" i="7"/>
  <c r="AD500" i="7"/>
  <c r="AD501" i="7"/>
  <c r="AD502" i="7"/>
  <c r="AD503" i="7"/>
  <c r="AD504" i="7"/>
  <c r="AD505" i="7"/>
  <c r="AD506" i="7"/>
  <c r="AD507" i="7"/>
  <c r="AD508" i="7"/>
  <c r="AD509" i="7"/>
  <c r="AD510" i="7"/>
  <c r="AD511" i="7"/>
  <c r="AD512" i="7"/>
  <c r="AD513" i="7"/>
  <c r="AD514" i="7"/>
  <c r="AD515" i="7"/>
  <c r="AD516" i="7"/>
  <c r="AD517" i="7"/>
  <c r="AD518" i="7"/>
  <c r="AD519" i="7"/>
  <c r="AD520" i="7"/>
  <c r="AD521" i="7"/>
  <c r="AD522" i="7"/>
  <c r="AD523" i="7"/>
  <c r="AD524" i="7"/>
  <c r="AD525" i="7"/>
  <c r="AD526" i="7"/>
  <c r="AD527" i="7"/>
  <c r="AD528" i="7"/>
  <c r="AD529" i="7"/>
  <c r="AD530" i="7"/>
  <c r="AD531" i="7"/>
  <c r="AD532" i="7"/>
  <c r="AD533" i="7"/>
  <c r="AD534" i="7"/>
  <c r="AD535" i="7"/>
  <c r="AD536" i="7"/>
  <c r="AD537" i="7"/>
  <c r="AD538" i="7"/>
  <c r="AD539" i="7"/>
  <c r="AD540" i="7"/>
  <c r="AD541" i="7"/>
  <c r="AD542" i="7"/>
  <c r="AD543" i="7"/>
  <c r="AD544" i="7"/>
  <c r="AD545" i="7"/>
  <c r="AD546" i="7"/>
  <c r="AD547" i="7"/>
  <c r="AD548" i="7"/>
  <c r="AD549" i="7"/>
  <c r="AD550" i="7"/>
  <c r="AD551" i="7"/>
  <c r="AD552" i="7"/>
  <c r="AD553" i="7"/>
  <c r="AD554" i="7"/>
  <c r="AD555" i="7"/>
  <c r="AD556" i="7"/>
  <c r="AD557" i="7"/>
  <c r="AD558" i="7"/>
  <c r="AD559" i="7"/>
  <c r="AD560" i="7"/>
  <c r="AD561" i="7"/>
  <c r="AD562" i="7"/>
  <c r="AD563" i="7"/>
  <c r="AD564" i="7"/>
  <c r="AD565" i="7"/>
  <c r="AD566" i="7"/>
  <c r="AD567" i="7"/>
  <c r="AD568" i="7"/>
  <c r="AD569" i="7"/>
  <c r="AD570" i="7"/>
  <c r="AD571" i="7"/>
  <c r="AD572" i="7"/>
  <c r="AD573" i="7"/>
  <c r="AD574" i="7"/>
  <c r="AD575" i="7"/>
  <c r="AD576" i="7"/>
  <c r="AD577" i="7"/>
  <c r="AD578" i="7"/>
  <c r="AD579" i="7"/>
  <c r="AD580" i="7"/>
  <c r="AD581" i="7"/>
  <c r="AD582" i="7"/>
  <c r="AD583" i="7"/>
  <c r="AD584" i="7"/>
  <c r="AD585" i="7"/>
  <c r="AD586" i="7"/>
  <c r="AD587" i="7"/>
  <c r="AD588" i="7"/>
  <c r="AD589" i="7"/>
  <c r="AD590" i="7"/>
  <c r="AD591" i="7"/>
  <c r="AD592" i="7"/>
  <c r="AD593" i="7"/>
  <c r="AD594" i="7"/>
  <c r="AD595" i="7"/>
  <c r="AD596" i="7"/>
  <c r="AD597" i="7"/>
  <c r="AD598" i="7"/>
  <c r="AD599" i="7"/>
  <c r="AD600" i="7"/>
  <c r="AD601" i="7"/>
  <c r="AD602" i="7"/>
  <c r="AD603" i="7"/>
  <c r="AD604" i="7"/>
  <c r="AD605" i="7"/>
  <c r="AD606" i="7"/>
  <c r="AD607" i="7"/>
  <c r="AD608" i="7"/>
  <c r="AD609" i="7"/>
  <c r="AD610" i="7"/>
  <c r="AD611" i="7"/>
  <c r="AD612" i="7"/>
  <c r="AD613" i="7"/>
  <c r="AD614" i="7"/>
  <c r="AD615" i="7"/>
  <c r="AD616" i="7"/>
  <c r="AD617" i="7"/>
  <c r="AD618" i="7"/>
  <c r="AD619" i="7"/>
  <c r="L130" i="7" l="1"/>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W127" i="7" l="1"/>
  <c r="W126" i="7"/>
  <c r="W125" i="7"/>
  <c r="W124" i="7"/>
  <c r="W123" i="7"/>
  <c r="W122" i="7"/>
  <c r="W121" i="7"/>
  <c r="W120" i="7"/>
  <c r="W119" i="7"/>
  <c r="W118" i="7"/>
  <c r="W117" i="7"/>
  <c r="W116" i="7"/>
  <c r="W115" i="7"/>
  <c r="W114" i="7"/>
  <c r="W113" i="7"/>
  <c r="W112" i="7"/>
  <c r="W111" i="7"/>
  <c r="W110" i="7"/>
  <c r="W109" i="7"/>
  <c r="W108" i="7"/>
  <c r="W107" i="7"/>
  <c r="W106" i="7"/>
  <c r="W105" i="7"/>
  <c r="W104" i="7"/>
  <c r="W103" i="7"/>
  <c r="W102" i="7"/>
  <c r="W101" i="7"/>
  <c r="W100" i="7"/>
  <c r="W99" i="7"/>
  <c r="W98" i="7"/>
  <c r="W97" i="7"/>
  <c r="W96" i="7"/>
  <c r="W95" i="7"/>
  <c r="W94" i="7"/>
  <c r="W93" i="7"/>
  <c r="W92" i="7"/>
  <c r="W91" i="7"/>
  <c r="W90" i="7"/>
  <c r="W89" i="7"/>
  <c r="W88" i="7"/>
  <c r="W87" i="7"/>
  <c r="W86" i="7"/>
  <c r="W85" i="7"/>
  <c r="W84" i="7"/>
  <c r="W83" i="7"/>
  <c r="W82" i="7"/>
  <c r="W81" i="7"/>
  <c r="W80" i="7"/>
  <c r="W79" i="7"/>
  <c r="W78" i="7"/>
  <c r="W77" i="7"/>
  <c r="W76" i="7"/>
  <c r="W75" i="7"/>
  <c r="W74" i="7"/>
  <c r="W73" i="7"/>
  <c r="W72" i="7"/>
  <c r="W71" i="7"/>
  <c r="W70" i="7"/>
  <c r="W69" i="7"/>
  <c r="W68" i="7"/>
  <c r="W67" i="7"/>
  <c r="W66" i="7"/>
  <c r="W65" i="7"/>
  <c r="W64" i="7"/>
  <c r="W63" i="7"/>
  <c r="W62" i="7"/>
  <c r="W61" i="7"/>
  <c r="W60" i="7"/>
  <c r="W59" i="7"/>
  <c r="W58" i="7"/>
  <c r="W57" i="7"/>
  <c r="W56" i="7"/>
  <c r="W55" i="7"/>
  <c r="W54" i="7"/>
  <c r="W53" i="7"/>
  <c r="W52" i="7"/>
  <c r="W51" i="7"/>
  <c r="W50" i="7"/>
  <c r="W49" i="7"/>
  <c r="W48" i="7"/>
  <c r="W47" i="7"/>
  <c r="W46" i="7"/>
  <c r="W45" i="7"/>
  <c r="W44" i="7"/>
  <c r="W43" i="7"/>
  <c r="W42" i="7"/>
  <c r="W41" i="7"/>
  <c r="W40" i="7"/>
  <c r="W39" i="7"/>
  <c r="W38" i="7"/>
  <c r="W37" i="7"/>
  <c r="W36" i="7"/>
  <c r="W35" i="7"/>
  <c r="W34" i="7"/>
  <c r="W33" i="7"/>
  <c r="W32" i="7"/>
  <c r="W31" i="7"/>
  <c r="W30" i="7"/>
  <c r="W29" i="7"/>
  <c r="W28" i="7"/>
  <c r="W27" i="7"/>
  <c r="W26" i="7"/>
  <c r="W25" i="7"/>
  <c r="W24" i="7"/>
  <c r="W23" i="7"/>
  <c r="W22" i="7"/>
  <c r="W21" i="7"/>
  <c r="W20" i="7"/>
  <c r="W19" i="7"/>
  <c r="W18" i="7"/>
  <c r="W17" i="7"/>
  <c r="W16" i="7"/>
  <c r="W15" i="7"/>
  <c r="W14" i="7"/>
  <c r="W13" i="7"/>
  <c r="W12" i="7"/>
  <c r="W11" i="7"/>
  <c r="W10" i="7"/>
  <c r="W9" i="7"/>
  <c r="W8" i="7"/>
  <c r="W7" i="7"/>
  <c r="W6" i="7"/>
  <c r="W5" i="7"/>
  <c r="W4" i="7"/>
  <c r="W3" i="7"/>
  <c r="W130" i="7"/>
  <c r="W129" i="7"/>
  <c r="W128" i="7"/>
  <c r="K620" i="7"/>
  <c r="H143" i="20" l="1"/>
  <c r="T88" i="7" s="1"/>
  <c r="C143" i="20"/>
  <c r="J130" i="7"/>
  <c r="H130" i="7"/>
  <c r="G130" i="7"/>
  <c r="F130" i="7"/>
  <c r="B130" i="7"/>
  <c r="D130" i="7" s="1"/>
  <c r="J129" i="7"/>
  <c r="H129" i="7"/>
  <c r="G129" i="7"/>
  <c r="F129" i="7"/>
  <c r="B129" i="7"/>
  <c r="D129" i="7" s="1"/>
  <c r="J128" i="7"/>
  <c r="H128" i="7"/>
  <c r="G128" i="7"/>
  <c r="F128" i="7"/>
  <c r="B128" i="7"/>
  <c r="D128" i="7" s="1"/>
  <c r="J127" i="7"/>
  <c r="H127" i="7"/>
  <c r="G127" i="7"/>
  <c r="F127" i="7"/>
  <c r="B127" i="7"/>
  <c r="D127" i="7" s="1"/>
  <c r="J126" i="7"/>
  <c r="H126" i="7"/>
  <c r="G126" i="7"/>
  <c r="F126" i="7"/>
  <c r="B126" i="7"/>
  <c r="D126" i="7" s="1"/>
  <c r="J125" i="7"/>
  <c r="H125" i="7"/>
  <c r="G125" i="7"/>
  <c r="F125" i="7"/>
  <c r="B125" i="7"/>
  <c r="D125" i="7" s="1"/>
  <c r="J124" i="7"/>
  <c r="H124" i="7"/>
  <c r="G124" i="7"/>
  <c r="F124" i="7"/>
  <c r="B124" i="7"/>
  <c r="D124" i="7" s="1"/>
  <c r="J123" i="7"/>
  <c r="H123" i="7"/>
  <c r="G123" i="7"/>
  <c r="F123" i="7"/>
  <c r="B123" i="7"/>
  <c r="D123" i="7" s="1"/>
  <c r="J122" i="7"/>
  <c r="H122" i="7"/>
  <c r="G122" i="7"/>
  <c r="F122" i="7"/>
  <c r="B122" i="7"/>
  <c r="D122" i="7" s="1"/>
  <c r="J121" i="7"/>
  <c r="H121" i="7"/>
  <c r="G121" i="7"/>
  <c r="F121" i="7"/>
  <c r="B121" i="7"/>
  <c r="D121" i="7" s="1"/>
  <c r="J120" i="7"/>
  <c r="H120" i="7"/>
  <c r="G120" i="7"/>
  <c r="F120" i="7"/>
  <c r="B120" i="7"/>
  <c r="D120" i="7" s="1"/>
  <c r="J119" i="7"/>
  <c r="H119" i="7"/>
  <c r="G119" i="7"/>
  <c r="F119" i="7"/>
  <c r="B119" i="7"/>
  <c r="D119" i="7" s="1"/>
  <c r="J118" i="7"/>
  <c r="H118" i="7"/>
  <c r="G118" i="7"/>
  <c r="F118" i="7"/>
  <c r="B118" i="7"/>
  <c r="D118" i="7" s="1"/>
  <c r="J117" i="7"/>
  <c r="H117" i="7"/>
  <c r="G117" i="7"/>
  <c r="F117" i="7"/>
  <c r="B117" i="7"/>
  <c r="D117" i="7" s="1"/>
  <c r="J116" i="7"/>
  <c r="H116" i="7"/>
  <c r="G116" i="7"/>
  <c r="F116" i="7"/>
  <c r="B116" i="7"/>
  <c r="D116" i="7" s="1"/>
  <c r="J115" i="7"/>
  <c r="H115" i="7"/>
  <c r="G115" i="7"/>
  <c r="F115" i="7"/>
  <c r="B115" i="7"/>
  <c r="D115" i="7" s="1"/>
  <c r="J114" i="7"/>
  <c r="H114" i="7"/>
  <c r="G114" i="7"/>
  <c r="F114" i="7"/>
  <c r="B114" i="7"/>
  <c r="D114" i="7" s="1"/>
  <c r="J113" i="7"/>
  <c r="H113" i="7"/>
  <c r="G113" i="7"/>
  <c r="F113" i="7"/>
  <c r="B113" i="7"/>
  <c r="D113" i="7" s="1"/>
  <c r="J112" i="7"/>
  <c r="H112" i="7"/>
  <c r="G112" i="7"/>
  <c r="F112" i="7"/>
  <c r="B112" i="7"/>
  <c r="D112" i="7" s="1"/>
  <c r="J111" i="7"/>
  <c r="H111" i="7"/>
  <c r="G111" i="7"/>
  <c r="F111" i="7"/>
  <c r="B111" i="7"/>
  <c r="D111" i="7" s="1"/>
  <c r="J110" i="7"/>
  <c r="H110" i="7"/>
  <c r="G110" i="7"/>
  <c r="F110" i="7"/>
  <c r="B110" i="7"/>
  <c r="D110" i="7" s="1"/>
  <c r="J109" i="7"/>
  <c r="H109" i="7"/>
  <c r="G109" i="7"/>
  <c r="F109" i="7"/>
  <c r="B109" i="7"/>
  <c r="D109" i="7" s="1"/>
  <c r="J108" i="7"/>
  <c r="H108" i="7"/>
  <c r="G108" i="7"/>
  <c r="F108" i="7"/>
  <c r="B108" i="7"/>
  <c r="D108" i="7" s="1"/>
  <c r="J107" i="7"/>
  <c r="H107" i="7"/>
  <c r="G107" i="7"/>
  <c r="F107" i="7"/>
  <c r="B107" i="7"/>
  <c r="D107" i="7" s="1"/>
  <c r="J106" i="7"/>
  <c r="H106" i="7"/>
  <c r="G106" i="7"/>
  <c r="F106" i="7"/>
  <c r="B106" i="7"/>
  <c r="D106" i="7" s="1"/>
  <c r="J105" i="7"/>
  <c r="H105" i="7"/>
  <c r="G105" i="7"/>
  <c r="F105" i="7"/>
  <c r="B105" i="7"/>
  <c r="D105" i="7" s="1"/>
  <c r="J104" i="7"/>
  <c r="H104" i="7"/>
  <c r="G104" i="7"/>
  <c r="F104" i="7"/>
  <c r="B104" i="7"/>
  <c r="D104" i="7" s="1"/>
  <c r="J103" i="7"/>
  <c r="H103" i="7"/>
  <c r="G103" i="7"/>
  <c r="F103" i="7"/>
  <c r="B103" i="7"/>
  <c r="D103" i="7" s="1"/>
  <c r="J102" i="7"/>
  <c r="H102" i="7"/>
  <c r="G102" i="7"/>
  <c r="F102" i="7"/>
  <c r="B102" i="7"/>
  <c r="D102" i="7" s="1"/>
  <c r="J101" i="7"/>
  <c r="H101" i="7"/>
  <c r="G101" i="7"/>
  <c r="F101" i="7"/>
  <c r="B101" i="7"/>
  <c r="D101" i="7" s="1"/>
  <c r="J100" i="7"/>
  <c r="H100" i="7"/>
  <c r="G100" i="7"/>
  <c r="F100" i="7"/>
  <c r="B100" i="7"/>
  <c r="D100" i="7" s="1"/>
  <c r="J99" i="7"/>
  <c r="H99" i="7"/>
  <c r="G99" i="7"/>
  <c r="F99" i="7"/>
  <c r="B99" i="7"/>
  <c r="D99" i="7" s="1"/>
  <c r="J98" i="7"/>
  <c r="H98" i="7"/>
  <c r="G98" i="7"/>
  <c r="F98" i="7"/>
  <c r="B98" i="7"/>
  <c r="D98" i="7" s="1"/>
  <c r="J97" i="7"/>
  <c r="H97" i="7"/>
  <c r="G97" i="7"/>
  <c r="F97" i="7"/>
  <c r="B97" i="7"/>
  <c r="D97" i="7" s="1"/>
  <c r="J96" i="7"/>
  <c r="H96" i="7"/>
  <c r="G96" i="7"/>
  <c r="F96" i="7"/>
  <c r="B96" i="7"/>
  <c r="D96" i="7" s="1"/>
  <c r="J95" i="7"/>
  <c r="H95" i="7"/>
  <c r="G95" i="7"/>
  <c r="F95" i="7"/>
  <c r="B95" i="7"/>
  <c r="D95" i="7" s="1"/>
  <c r="J94" i="7"/>
  <c r="H94" i="7"/>
  <c r="G94" i="7"/>
  <c r="F94" i="7"/>
  <c r="B94" i="7"/>
  <c r="D94" i="7" s="1"/>
  <c r="J93" i="7"/>
  <c r="H93" i="7"/>
  <c r="G93" i="7"/>
  <c r="AD93" i="7" s="1"/>
  <c r="F93" i="7"/>
  <c r="B93" i="7"/>
  <c r="D93" i="7" s="1"/>
  <c r="J92" i="7"/>
  <c r="H92" i="7"/>
  <c r="G92" i="7"/>
  <c r="AD92" i="7" s="1"/>
  <c r="F92" i="7"/>
  <c r="B92" i="7"/>
  <c r="D92" i="7" s="1"/>
  <c r="J91" i="7"/>
  <c r="H91" i="7"/>
  <c r="G91" i="7"/>
  <c r="F91" i="7"/>
  <c r="B91" i="7"/>
  <c r="D91" i="7" s="1"/>
  <c r="J90" i="7"/>
  <c r="H90" i="7"/>
  <c r="G90" i="7"/>
  <c r="F90" i="7"/>
  <c r="B90" i="7"/>
  <c r="D90" i="7" s="1"/>
  <c r="J89" i="7"/>
  <c r="H89" i="7"/>
  <c r="G89" i="7"/>
  <c r="F89" i="7"/>
  <c r="B89" i="7"/>
  <c r="D89" i="7" s="1"/>
  <c r="J88" i="7"/>
  <c r="H88" i="7"/>
  <c r="G88" i="7"/>
  <c r="AD88" i="7" s="1"/>
  <c r="F88" i="7"/>
  <c r="B88" i="7"/>
  <c r="D88" i="7" s="1"/>
  <c r="J87" i="7"/>
  <c r="H87" i="7"/>
  <c r="G87" i="7"/>
  <c r="F87" i="7"/>
  <c r="B87" i="7"/>
  <c r="D87" i="7" s="1"/>
  <c r="J86" i="7"/>
  <c r="H86" i="7"/>
  <c r="G86" i="7"/>
  <c r="F86" i="7"/>
  <c r="B86" i="7"/>
  <c r="D86" i="7" s="1"/>
  <c r="J85" i="7"/>
  <c r="H85" i="7"/>
  <c r="G85" i="7"/>
  <c r="F85" i="7"/>
  <c r="B85" i="7"/>
  <c r="D85" i="7" s="1"/>
  <c r="J84" i="7"/>
  <c r="H84" i="7"/>
  <c r="G84" i="7"/>
  <c r="AD84" i="7" s="1"/>
  <c r="F84" i="7"/>
  <c r="B84" i="7"/>
  <c r="D84" i="7" s="1"/>
  <c r="J83" i="7"/>
  <c r="H83" i="7"/>
  <c r="G83" i="7"/>
  <c r="F83" i="7"/>
  <c r="B83" i="7"/>
  <c r="D83" i="7" s="1"/>
  <c r="J82" i="7"/>
  <c r="H82" i="7"/>
  <c r="G82" i="7"/>
  <c r="F82" i="7"/>
  <c r="B82" i="7"/>
  <c r="D82" i="7" s="1"/>
  <c r="J81" i="7"/>
  <c r="H81" i="7"/>
  <c r="G81" i="7"/>
  <c r="F81" i="7"/>
  <c r="B81" i="7"/>
  <c r="D81" i="7" s="1"/>
  <c r="J80" i="7"/>
  <c r="H80" i="7"/>
  <c r="G80" i="7"/>
  <c r="F80" i="7"/>
  <c r="B80" i="7"/>
  <c r="D80" i="7" s="1"/>
  <c r="J79" i="7"/>
  <c r="H79" i="7"/>
  <c r="G79" i="7"/>
  <c r="F79" i="7"/>
  <c r="B79" i="7"/>
  <c r="D79" i="7" s="1"/>
  <c r="J78" i="7"/>
  <c r="H78" i="7"/>
  <c r="G78" i="7"/>
  <c r="F78" i="7"/>
  <c r="B78" i="7"/>
  <c r="D78" i="7" s="1"/>
  <c r="J77" i="7"/>
  <c r="H77" i="7"/>
  <c r="G77" i="7"/>
  <c r="AD77" i="7" s="1"/>
  <c r="F77" i="7"/>
  <c r="B77" i="7"/>
  <c r="D77" i="7" s="1"/>
  <c r="J76" i="7"/>
  <c r="H76" i="7"/>
  <c r="G76" i="7"/>
  <c r="F76" i="7"/>
  <c r="B76" i="7"/>
  <c r="D76" i="7" s="1"/>
  <c r="J75" i="7"/>
  <c r="H75" i="7"/>
  <c r="G75" i="7"/>
  <c r="F75" i="7"/>
  <c r="B75" i="7"/>
  <c r="D75" i="7" s="1"/>
  <c r="J74" i="7"/>
  <c r="H74" i="7"/>
  <c r="G74" i="7"/>
  <c r="F74" i="7"/>
  <c r="B74" i="7"/>
  <c r="D74" i="7" s="1"/>
  <c r="J73" i="7"/>
  <c r="H73" i="7"/>
  <c r="G73" i="7"/>
  <c r="AD73" i="7" s="1"/>
  <c r="F73" i="7"/>
  <c r="B73" i="7"/>
  <c r="D73" i="7" s="1"/>
  <c r="J72" i="7"/>
  <c r="H72" i="7"/>
  <c r="G72" i="7"/>
  <c r="F72" i="7"/>
  <c r="B72" i="7"/>
  <c r="D72" i="7" s="1"/>
  <c r="J71" i="7"/>
  <c r="H71" i="7"/>
  <c r="G71" i="7"/>
  <c r="F71" i="7"/>
  <c r="B71" i="7"/>
  <c r="D71" i="7" s="1"/>
  <c r="J70" i="7"/>
  <c r="H70" i="7"/>
  <c r="G70" i="7"/>
  <c r="F70" i="7"/>
  <c r="B70" i="7"/>
  <c r="D70" i="7" s="1"/>
  <c r="J69" i="7"/>
  <c r="H69" i="7"/>
  <c r="G69" i="7"/>
  <c r="F69" i="7"/>
  <c r="B69" i="7"/>
  <c r="D69" i="7" s="1"/>
  <c r="J68" i="7"/>
  <c r="H68" i="7"/>
  <c r="G68" i="7"/>
  <c r="F68" i="7"/>
  <c r="B68" i="7"/>
  <c r="D68" i="7" s="1"/>
  <c r="J67" i="7"/>
  <c r="H67" i="7"/>
  <c r="G67" i="7"/>
  <c r="AD67" i="7" s="1"/>
  <c r="F67" i="7"/>
  <c r="B67" i="7"/>
  <c r="D67" i="7" s="1"/>
  <c r="J66" i="7"/>
  <c r="H66" i="7"/>
  <c r="G66" i="7"/>
  <c r="F66" i="7"/>
  <c r="B66" i="7"/>
  <c r="D66" i="7" s="1"/>
  <c r="J65" i="7"/>
  <c r="H65" i="7"/>
  <c r="G65" i="7"/>
  <c r="F65" i="7"/>
  <c r="B65" i="7"/>
  <c r="D65" i="7" s="1"/>
  <c r="J64" i="7"/>
  <c r="H64" i="7"/>
  <c r="G64" i="7"/>
  <c r="F64" i="7"/>
  <c r="B64" i="7"/>
  <c r="D64" i="7" s="1"/>
  <c r="J63" i="7"/>
  <c r="H63" i="7"/>
  <c r="G63" i="7"/>
  <c r="F63" i="7"/>
  <c r="B63" i="7"/>
  <c r="D63" i="7" s="1"/>
  <c r="J62" i="7"/>
  <c r="H62" i="7"/>
  <c r="G62" i="7"/>
  <c r="F62" i="7"/>
  <c r="B62" i="7"/>
  <c r="D62" i="7" s="1"/>
  <c r="J61" i="7"/>
  <c r="H61" i="7"/>
  <c r="G61" i="7"/>
  <c r="F61" i="7"/>
  <c r="B61" i="7"/>
  <c r="D61" i="7" s="1"/>
  <c r="J60" i="7"/>
  <c r="H60" i="7"/>
  <c r="G60" i="7"/>
  <c r="F60" i="7"/>
  <c r="B60" i="7"/>
  <c r="D60" i="7" s="1"/>
  <c r="J59" i="7"/>
  <c r="H59" i="7"/>
  <c r="G59" i="7"/>
  <c r="F59" i="7"/>
  <c r="B59" i="7"/>
  <c r="D59" i="7" s="1"/>
  <c r="J58" i="7"/>
  <c r="H58" i="7"/>
  <c r="G58" i="7"/>
  <c r="F58" i="7"/>
  <c r="B58" i="7"/>
  <c r="D58" i="7" s="1"/>
  <c r="J57" i="7"/>
  <c r="H57" i="7"/>
  <c r="G57" i="7"/>
  <c r="F57" i="7"/>
  <c r="B57" i="7"/>
  <c r="D57" i="7" s="1"/>
  <c r="J56" i="7"/>
  <c r="H56" i="7"/>
  <c r="G56" i="7"/>
  <c r="F56" i="7"/>
  <c r="B56" i="7"/>
  <c r="D56" i="7" s="1"/>
  <c r="J55" i="7"/>
  <c r="H55" i="7"/>
  <c r="G55" i="7"/>
  <c r="F55" i="7"/>
  <c r="B55" i="7"/>
  <c r="D55" i="7" s="1"/>
  <c r="J54" i="7"/>
  <c r="H54" i="7"/>
  <c r="G54" i="7"/>
  <c r="F54" i="7"/>
  <c r="B54" i="7"/>
  <c r="D54" i="7" s="1"/>
  <c r="J53" i="7"/>
  <c r="H53" i="7"/>
  <c r="G53" i="7"/>
  <c r="F53" i="7"/>
  <c r="B53" i="7"/>
  <c r="D53" i="7" s="1"/>
  <c r="J52" i="7"/>
  <c r="H52" i="7"/>
  <c r="G52" i="7"/>
  <c r="F52" i="7"/>
  <c r="B52" i="7"/>
  <c r="D52" i="7" s="1"/>
  <c r="J51" i="7"/>
  <c r="H51" i="7"/>
  <c r="G51" i="7"/>
  <c r="F51" i="7"/>
  <c r="B51" i="7"/>
  <c r="D51" i="7" s="1"/>
  <c r="J50" i="7"/>
  <c r="H50" i="7"/>
  <c r="G50" i="7"/>
  <c r="F50" i="7"/>
  <c r="B50" i="7"/>
  <c r="D50" i="7" s="1"/>
  <c r="J49" i="7"/>
  <c r="H49" i="7"/>
  <c r="G49" i="7"/>
  <c r="F49" i="7"/>
  <c r="B49" i="7"/>
  <c r="D49" i="7" s="1"/>
  <c r="J48" i="7"/>
  <c r="H48" i="7"/>
  <c r="G48" i="7"/>
  <c r="F48" i="7"/>
  <c r="B48" i="7"/>
  <c r="D48" i="7" s="1"/>
  <c r="J47" i="7"/>
  <c r="H47" i="7"/>
  <c r="G47" i="7"/>
  <c r="F47" i="7"/>
  <c r="B47" i="7"/>
  <c r="D47" i="7" s="1"/>
  <c r="J46" i="7"/>
  <c r="H46" i="7"/>
  <c r="G46" i="7"/>
  <c r="F46" i="7"/>
  <c r="B46" i="7"/>
  <c r="D46" i="7" s="1"/>
  <c r="J45" i="7"/>
  <c r="H45" i="7"/>
  <c r="G45" i="7"/>
  <c r="F45" i="7"/>
  <c r="B45" i="7"/>
  <c r="D45" i="7" s="1"/>
  <c r="J44" i="7"/>
  <c r="H44" i="7"/>
  <c r="G44" i="7"/>
  <c r="F44" i="7"/>
  <c r="B44" i="7"/>
  <c r="D44" i="7" s="1"/>
  <c r="J43" i="7"/>
  <c r="H43" i="7"/>
  <c r="G43" i="7"/>
  <c r="F43" i="7"/>
  <c r="B43" i="7"/>
  <c r="D43" i="7" s="1"/>
  <c r="J42" i="7"/>
  <c r="H42" i="7"/>
  <c r="G42" i="7"/>
  <c r="F42" i="7"/>
  <c r="B42" i="7"/>
  <c r="D42" i="7" s="1"/>
  <c r="J41" i="7"/>
  <c r="H41" i="7"/>
  <c r="G41" i="7"/>
  <c r="F41" i="7"/>
  <c r="B41" i="7"/>
  <c r="D41" i="7" s="1"/>
  <c r="J40" i="7"/>
  <c r="H40" i="7"/>
  <c r="G40" i="7"/>
  <c r="F40" i="7"/>
  <c r="B40" i="7"/>
  <c r="D40" i="7" s="1"/>
  <c r="J39" i="7"/>
  <c r="H39" i="7"/>
  <c r="G39" i="7"/>
  <c r="F39" i="7"/>
  <c r="B39" i="7"/>
  <c r="D39" i="7" s="1"/>
  <c r="J38" i="7"/>
  <c r="H38" i="7"/>
  <c r="G38" i="7"/>
  <c r="F38" i="7"/>
  <c r="B38" i="7"/>
  <c r="D38" i="7" s="1"/>
  <c r="J37" i="7"/>
  <c r="H37" i="7"/>
  <c r="G37" i="7"/>
  <c r="F37" i="7"/>
  <c r="B37" i="7"/>
  <c r="D37" i="7" s="1"/>
  <c r="J36" i="7"/>
  <c r="H36" i="7"/>
  <c r="G36" i="7"/>
  <c r="F36" i="7"/>
  <c r="B36" i="7"/>
  <c r="D36" i="7" s="1"/>
  <c r="J35" i="7"/>
  <c r="H35" i="7"/>
  <c r="G35" i="7"/>
  <c r="AD35" i="7" s="1"/>
  <c r="F35" i="7"/>
  <c r="B35" i="7"/>
  <c r="D35" i="7" s="1"/>
  <c r="J34" i="7"/>
  <c r="H34" i="7"/>
  <c r="G34" i="7"/>
  <c r="F34" i="7"/>
  <c r="B34" i="7"/>
  <c r="D34" i="7" s="1"/>
  <c r="J33" i="7"/>
  <c r="H33" i="7"/>
  <c r="G33" i="7"/>
  <c r="F33" i="7"/>
  <c r="B33" i="7"/>
  <c r="D33" i="7" s="1"/>
  <c r="J32" i="7"/>
  <c r="H32" i="7"/>
  <c r="G32" i="7"/>
  <c r="F32" i="7"/>
  <c r="B32" i="7"/>
  <c r="D32" i="7" s="1"/>
  <c r="J31" i="7"/>
  <c r="H31" i="7"/>
  <c r="G31" i="7"/>
  <c r="F31" i="7"/>
  <c r="B31" i="7"/>
  <c r="D31" i="7" s="1"/>
  <c r="J30" i="7"/>
  <c r="H30" i="7"/>
  <c r="G30" i="7"/>
  <c r="AD30" i="7" s="1"/>
  <c r="F30" i="7"/>
  <c r="B30" i="7"/>
  <c r="D30" i="7" s="1"/>
  <c r="J29" i="7"/>
  <c r="H29" i="7"/>
  <c r="G29" i="7"/>
  <c r="AD29" i="7" s="1"/>
  <c r="F29" i="7"/>
  <c r="B29" i="7"/>
  <c r="D29" i="7" s="1"/>
  <c r="J28" i="7"/>
  <c r="H28" i="7"/>
  <c r="G28" i="7"/>
  <c r="F28" i="7"/>
  <c r="B28" i="7"/>
  <c r="D28" i="7" s="1"/>
  <c r="J27" i="7"/>
  <c r="H27" i="7"/>
  <c r="G27" i="7"/>
  <c r="F27" i="7"/>
  <c r="B27" i="7"/>
  <c r="D27" i="7" s="1"/>
  <c r="J26" i="7"/>
  <c r="H26" i="7"/>
  <c r="G26" i="7"/>
  <c r="F26" i="7"/>
  <c r="B26" i="7"/>
  <c r="D26" i="7" s="1"/>
  <c r="J25" i="7"/>
  <c r="H25" i="7"/>
  <c r="G25" i="7"/>
  <c r="F25" i="7"/>
  <c r="B25" i="7"/>
  <c r="D25" i="7" s="1"/>
  <c r="J24" i="7"/>
  <c r="H24" i="7"/>
  <c r="G24" i="7"/>
  <c r="F24" i="7"/>
  <c r="B24" i="7"/>
  <c r="D24" i="7" s="1"/>
  <c r="J23" i="7"/>
  <c r="H23" i="7"/>
  <c r="G23" i="7"/>
  <c r="AD23" i="7" s="1"/>
  <c r="F23" i="7"/>
  <c r="B23" i="7"/>
  <c r="D23" i="7" s="1"/>
  <c r="J22" i="7"/>
  <c r="H22" i="7"/>
  <c r="G22" i="7"/>
  <c r="AD22" i="7" s="1"/>
  <c r="F22" i="7"/>
  <c r="B22" i="7"/>
  <c r="D22" i="7" s="1"/>
  <c r="J21" i="7"/>
  <c r="H21" i="7"/>
  <c r="G21" i="7"/>
  <c r="F21" i="7"/>
  <c r="B21" i="7"/>
  <c r="D21" i="7" s="1"/>
  <c r="J20" i="7"/>
  <c r="H20" i="7"/>
  <c r="G20" i="7"/>
  <c r="F20" i="7"/>
  <c r="B20" i="7"/>
  <c r="D20" i="7" s="1"/>
  <c r="J19" i="7"/>
  <c r="H19" i="7"/>
  <c r="G19" i="7"/>
  <c r="F19" i="7"/>
  <c r="B19" i="7"/>
  <c r="D19" i="7" s="1"/>
  <c r="J18" i="7"/>
  <c r="H18" i="7"/>
  <c r="G18" i="7"/>
  <c r="F18" i="7"/>
  <c r="B18" i="7"/>
  <c r="D18" i="7" s="1"/>
  <c r="J17" i="7"/>
  <c r="H17" i="7"/>
  <c r="G17" i="7"/>
  <c r="F17" i="7"/>
  <c r="B17" i="7"/>
  <c r="D17" i="7" s="1"/>
  <c r="J16" i="7"/>
  <c r="H16" i="7"/>
  <c r="G16" i="7"/>
  <c r="F16" i="7"/>
  <c r="B16" i="7"/>
  <c r="D16" i="7" s="1"/>
  <c r="J15" i="7"/>
  <c r="H15" i="7"/>
  <c r="G15" i="7"/>
  <c r="F15" i="7"/>
  <c r="B15" i="7"/>
  <c r="D15" i="7" s="1"/>
  <c r="J14" i="7"/>
  <c r="H14" i="7"/>
  <c r="G14" i="7"/>
  <c r="AD14" i="7" s="1"/>
  <c r="F14" i="7"/>
  <c r="B14" i="7"/>
  <c r="D14" i="7" s="1"/>
  <c r="J13" i="7"/>
  <c r="H13" i="7"/>
  <c r="G13" i="7"/>
  <c r="F13" i="7"/>
  <c r="B13" i="7"/>
  <c r="D13" i="7" s="1"/>
  <c r="J12" i="7"/>
  <c r="H12" i="7"/>
  <c r="G12" i="7"/>
  <c r="F12" i="7"/>
  <c r="B12" i="7"/>
  <c r="D12" i="7" s="1"/>
  <c r="H152" i="20"/>
  <c r="C152" i="20"/>
  <c r="H151" i="20"/>
  <c r="C151" i="20"/>
  <c r="C125" i="7" s="1"/>
  <c r="H150" i="20"/>
  <c r="T122" i="7" s="1"/>
  <c r="C150" i="20"/>
  <c r="C123" i="7" s="1"/>
  <c r="H149" i="20"/>
  <c r="C149" i="20"/>
  <c r="H148" i="20"/>
  <c r="T114" i="7" s="1"/>
  <c r="C148" i="20"/>
  <c r="H147" i="20"/>
  <c r="T109" i="7" s="1"/>
  <c r="C147" i="20"/>
  <c r="C110" i="7" s="1"/>
  <c r="H146" i="20"/>
  <c r="C146" i="20"/>
  <c r="H145" i="20"/>
  <c r="C145" i="20"/>
  <c r="H144" i="20"/>
  <c r="C144" i="20"/>
  <c r="H142" i="20"/>
  <c r="C142" i="20"/>
  <c r="C86" i="7" s="1"/>
  <c r="H141" i="20"/>
  <c r="T81" i="7" s="1"/>
  <c r="C141" i="20"/>
  <c r="H140" i="20"/>
  <c r="C140" i="20"/>
  <c r="H139" i="20"/>
  <c r="C139" i="20"/>
  <c r="H138" i="20"/>
  <c r="C138" i="20"/>
  <c r="H137" i="20"/>
  <c r="C137" i="20"/>
  <c r="C57" i="7" s="1"/>
  <c r="H136" i="20"/>
  <c r="C136" i="20"/>
  <c r="C52" i="7" s="1"/>
  <c r="H135" i="20"/>
  <c r="C135" i="20"/>
  <c r="C48" i="7" s="1"/>
  <c r="H134" i="20"/>
  <c r="C134" i="20"/>
  <c r="C45" i="7" s="1"/>
  <c r="H133" i="20"/>
  <c r="C133" i="20"/>
  <c r="C43" i="7" s="1"/>
  <c r="H132" i="20"/>
  <c r="C132" i="20"/>
  <c r="C37" i="7" s="1"/>
  <c r="H131" i="20"/>
  <c r="C131" i="20"/>
  <c r="H130" i="20"/>
  <c r="C130" i="20"/>
  <c r="H129" i="20"/>
  <c r="C129" i="20"/>
  <c r="C19" i="7" s="1"/>
  <c r="H128" i="20"/>
  <c r="T12" i="7" s="1"/>
  <c r="C128" i="20"/>
  <c r="P104" i="7" l="1"/>
  <c r="AD104" i="7"/>
  <c r="P99" i="7"/>
  <c r="AD99" i="7"/>
  <c r="Z41" i="7"/>
  <c r="AD41" i="7"/>
  <c r="P45" i="7"/>
  <c r="AD45" i="7"/>
  <c r="P49" i="7"/>
  <c r="AD49" i="7"/>
  <c r="Z61" i="7"/>
  <c r="AD61" i="7"/>
  <c r="Z85" i="7"/>
  <c r="AD85" i="7"/>
  <c r="P91" i="7"/>
  <c r="AD91" i="7"/>
  <c r="Z28" i="7"/>
  <c r="AD28" i="7"/>
  <c r="Z52" i="7"/>
  <c r="AD52" i="7"/>
  <c r="P89" i="7"/>
  <c r="AD89" i="7"/>
  <c r="P97" i="7"/>
  <c r="AD97" i="7"/>
  <c r="P105" i="7"/>
  <c r="AD105" i="7"/>
  <c r="P109" i="7"/>
  <c r="AD109" i="7"/>
  <c r="Z117" i="7"/>
  <c r="AD117" i="7"/>
  <c r="AE121" i="7"/>
  <c r="AD121" i="7"/>
  <c r="AE125" i="7"/>
  <c r="AD125" i="7"/>
  <c r="P129" i="7"/>
  <c r="AD129" i="7"/>
  <c r="P24" i="7"/>
  <c r="AD24" i="7"/>
  <c r="Z115" i="7"/>
  <c r="AD115" i="7"/>
  <c r="Z60" i="7"/>
  <c r="AD60" i="7"/>
  <c r="P56" i="7"/>
  <c r="AD56" i="7"/>
  <c r="Z42" i="7"/>
  <c r="AD42" i="7"/>
  <c r="P50" i="7"/>
  <c r="AD50" i="7"/>
  <c r="Z62" i="7"/>
  <c r="AD62" i="7"/>
  <c r="Z74" i="7"/>
  <c r="AD74" i="7"/>
  <c r="Z78" i="7"/>
  <c r="AD78" i="7"/>
  <c r="Z86" i="7"/>
  <c r="AD86" i="7"/>
  <c r="P103" i="7"/>
  <c r="AD103" i="7"/>
  <c r="P98" i="7"/>
  <c r="AD98" i="7"/>
  <c r="P110" i="7"/>
  <c r="AD110" i="7"/>
  <c r="P114" i="7"/>
  <c r="AD114" i="7"/>
  <c r="P118" i="7"/>
  <c r="AD118" i="7"/>
  <c r="AC122" i="7"/>
  <c r="AD122" i="7"/>
  <c r="AE126" i="7"/>
  <c r="AD126" i="7"/>
  <c r="AC130" i="7"/>
  <c r="AD130" i="7"/>
  <c r="P111" i="7"/>
  <c r="AD111" i="7"/>
  <c r="Z40" i="7"/>
  <c r="AD40" i="7"/>
  <c r="Z68" i="7"/>
  <c r="AD68" i="7"/>
  <c r="P34" i="7"/>
  <c r="AD34" i="7"/>
  <c r="P46" i="7"/>
  <c r="AD46" i="7"/>
  <c r="P15" i="7"/>
  <c r="AD15" i="7"/>
  <c r="P55" i="7"/>
  <c r="AD55" i="7"/>
  <c r="Z79" i="7"/>
  <c r="AD79" i="7"/>
  <c r="C16" i="7"/>
  <c r="C18" i="7"/>
  <c r="C25" i="7"/>
  <c r="C21" i="7"/>
  <c r="T22" i="7"/>
  <c r="T25" i="7"/>
  <c r="T23" i="7"/>
  <c r="T21" i="7"/>
  <c r="T20" i="7"/>
  <c r="C28" i="7"/>
  <c r="C30" i="7"/>
  <c r="T37" i="7"/>
  <c r="T36" i="7"/>
  <c r="T34" i="7"/>
  <c r="T43" i="7"/>
  <c r="T40" i="7"/>
  <c r="T47" i="7"/>
  <c r="T45" i="7"/>
  <c r="T50" i="7"/>
  <c r="T49" i="7"/>
  <c r="T56" i="7"/>
  <c r="T57" i="7"/>
  <c r="T55" i="7"/>
  <c r="C58" i="7"/>
  <c r="C63" i="7"/>
  <c r="C61" i="7"/>
  <c r="C59" i="7"/>
  <c r="T64" i="7"/>
  <c r="T63" i="7"/>
  <c r="T62" i="7"/>
  <c r="T61" i="7"/>
  <c r="T60" i="7"/>
  <c r="T59" i="7"/>
  <c r="T58" i="7"/>
  <c r="T70" i="7"/>
  <c r="T69" i="7"/>
  <c r="T68" i="7"/>
  <c r="T67" i="7"/>
  <c r="T66" i="7"/>
  <c r="T65" i="7"/>
  <c r="C73" i="7"/>
  <c r="C71" i="7"/>
  <c r="T74" i="7"/>
  <c r="T73" i="7"/>
  <c r="T72" i="7"/>
  <c r="T71" i="7"/>
  <c r="C78" i="7"/>
  <c r="C82" i="7"/>
  <c r="C76" i="7"/>
  <c r="T94" i="7"/>
  <c r="T93" i="7"/>
  <c r="T101" i="7"/>
  <c r="T100" i="7"/>
  <c r="T99" i="7"/>
  <c r="T98" i="7"/>
  <c r="T97" i="7"/>
  <c r="T96" i="7"/>
  <c r="T95" i="7"/>
  <c r="T107" i="7"/>
  <c r="T106" i="7"/>
  <c r="T105" i="7"/>
  <c r="T104" i="7"/>
  <c r="T103" i="7"/>
  <c r="T102" i="7"/>
  <c r="T119" i="7"/>
  <c r="T117" i="7"/>
  <c r="T129" i="7"/>
  <c r="T128" i="7"/>
  <c r="C70" i="7"/>
  <c r="C66" i="7"/>
  <c r="C68" i="7"/>
  <c r="C90" i="7"/>
  <c r="C87" i="7"/>
  <c r="C93" i="7"/>
  <c r="C94" i="7"/>
  <c r="C91" i="7"/>
  <c r="C88" i="7"/>
  <c r="C92" i="7"/>
  <c r="C115" i="7"/>
  <c r="C113" i="7"/>
  <c r="C114" i="7"/>
  <c r="C128" i="7"/>
  <c r="C129" i="7"/>
  <c r="C13" i="7"/>
  <c r="C33" i="7"/>
  <c r="C36" i="7"/>
  <c r="C39" i="7"/>
  <c r="C42" i="7"/>
  <c r="C51" i="7"/>
  <c r="C69" i="7"/>
  <c r="C96" i="7"/>
  <c r="C100" i="7"/>
  <c r="C97" i="7"/>
  <c r="C101" i="7"/>
  <c r="C98" i="7"/>
  <c r="C99" i="7"/>
  <c r="C95" i="7"/>
  <c r="C119" i="7"/>
  <c r="C117" i="7"/>
  <c r="C118" i="7"/>
  <c r="C116" i="7"/>
  <c r="C15" i="7"/>
  <c r="C24" i="7"/>
  <c r="C27" i="7"/>
  <c r="C44" i="7"/>
  <c r="C47" i="7"/>
  <c r="C50" i="7"/>
  <c r="C53" i="7"/>
  <c r="C56" i="7"/>
  <c r="C130" i="7"/>
  <c r="C74" i="7"/>
  <c r="C72" i="7"/>
  <c r="C12" i="7"/>
  <c r="C20" i="7"/>
  <c r="C32" i="7"/>
  <c r="C35" i="7"/>
  <c r="C38" i="7"/>
  <c r="C41" i="7"/>
  <c r="C65" i="7"/>
  <c r="C106" i="7"/>
  <c r="C103" i="7"/>
  <c r="C107" i="7"/>
  <c r="C104" i="7"/>
  <c r="C105" i="7"/>
  <c r="C102" i="7"/>
  <c r="C17" i="7"/>
  <c r="C23" i="7"/>
  <c r="C29" i="7"/>
  <c r="C49" i="7"/>
  <c r="C55" i="7"/>
  <c r="C84" i="7"/>
  <c r="C67" i="7"/>
  <c r="C79" i="7"/>
  <c r="C77" i="7"/>
  <c r="C80" i="7"/>
  <c r="C75" i="7"/>
  <c r="C81" i="7"/>
  <c r="C121" i="7"/>
  <c r="C122" i="7"/>
  <c r="C120" i="7"/>
  <c r="C14" i="7"/>
  <c r="C26" i="7"/>
  <c r="C34" i="7"/>
  <c r="C40" i="7"/>
  <c r="C46" i="7"/>
  <c r="C62" i="7"/>
  <c r="C64" i="7"/>
  <c r="C60" i="7"/>
  <c r="C85" i="7"/>
  <c r="C83" i="7"/>
  <c r="C126" i="7"/>
  <c r="C127" i="7"/>
  <c r="C124" i="7"/>
  <c r="C31" i="7"/>
  <c r="C111" i="7"/>
  <c r="C112" i="7"/>
  <c r="C109" i="7"/>
  <c r="C108" i="7"/>
  <c r="C22" i="7"/>
  <c r="C54" i="7"/>
  <c r="C89" i="7"/>
  <c r="Z122" i="7"/>
  <c r="Z104" i="7"/>
  <c r="Z111" i="7"/>
  <c r="Z30" i="7"/>
  <c r="Z56" i="7"/>
  <c r="Z126" i="7"/>
  <c r="AE129" i="7"/>
  <c r="Z99" i="7"/>
  <c r="Z91" i="7"/>
  <c r="Z24" i="7"/>
  <c r="Z49" i="7"/>
  <c r="Z50" i="7"/>
  <c r="Z15" i="7"/>
  <c r="AC49" i="7"/>
  <c r="AC15" i="7"/>
  <c r="AE14" i="7"/>
  <c r="AE15" i="7"/>
  <c r="Z105" i="7"/>
  <c r="Z129" i="7"/>
  <c r="Z130" i="7"/>
  <c r="AC129" i="7"/>
  <c r="AE130" i="7"/>
  <c r="T130" i="7"/>
  <c r="T126" i="7"/>
  <c r="T125" i="7"/>
  <c r="T127" i="7"/>
  <c r="T124" i="7"/>
  <c r="T121" i="7"/>
  <c r="T123" i="7"/>
  <c r="T120" i="7"/>
  <c r="T116" i="7"/>
  <c r="T118" i="7"/>
  <c r="T113" i="7"/>
  <c r="T115" i="7"/>
  <c r="T108" i="7"/>
  <c r="T111" i="7"/>
  <c r="T110" i="7"/>
  <c r="T112" i="7"/>
  <c r="T87" i="7"/>
  <c r="T92" i="7"/>
  <c r="T91" i="7"/>
  <c r="T90" i="7"/>
  <c r="T89" i="7"/>
  <c r="T83" i="7"/>
  <c r="T86" i="7"/>
  <c r="T85" i="7"/>
  <c r="T84" i="7"/>
  <c r="T76" i="7"/>
  <c r="T80" i="7"/>
  <c r="T75" i="7"/>
  <c r="T79" i="7"/>
  <c r="T78" i="7"/>
  <c r="T82" i="7"/>
  <c r="T77" i="7"/>
  <c r="T54" i="7"/>
  <c r="T52" i="7"/>
  <c r="T53" i="7"/>
  <c r="T51" i="7"/>
  <c r="T48" i="7"/>
  <c r="T44" i="7"/>
  <c r="T46" i="7"/>
  <c r="T39" i="7"/>
  <c r="T38" i="7"/>
  <c r="T42" i="7"/>
  <c r="T41" i="7"/>
  <c r="T33" i="7"/>
  <c r="T32" i="7"/>
  <c r="T35" i="7"/>
  <c r="T26" i="7"/>
  <c r="T30" i="7"/>
  <c r="T29" i="7"/>
  <c r="T28" i="7"/>
  <c r="T31" i="7"/>
  <c r="T27" i="7"/>
  <c r="T24" i="7"/>
  <c r="T19" i="7"/>
  <c r="T18" i="7"/>
  <c r="T15" i="7"/>
  <c r="T14" i="7"/>
  <c r="T17" i="7"/>
  <c r="T13" i="7"/>
  <c r="T16" i="7"/>
  <c r="P130" i="7"/>
  <c r="Z125" i="7"/>
  <c r="P126" i="7"/>
  <c r="P125" i="7"/>
  <c r="AC125" i="7"/>
  <c r="AC126" i="7"/>
  <c r="Z121" i="7"/>
  <c r="AE122" i="7"/>
  <c r="AC121" i="7"/>
  <c r="P121" i="7"/>
  <c r="P122" i="7"/>
  <c r="Z118" i="7"/>
  <c r="Z110" i="7"/>
  <c r="Z98" i="7"/>
  <c r="Z55" i="7"/>
  <c r="Z34" i="7"/>
  <c r="Z22" i="7"/>
  <c r="Z35" i="7"/>
  <c r="P35" i="7"/>
  <c r="P22" i="7"/>
  <c r="AE49" i="7"/>
  <c r="P29" i="7"/>
  <c r="P40" i="7"/>
  <c r="Z23" i="7"/>
  <c r="P28" i="7"/>
  <c r="AE45" i="7"/>
  <c r="AC45" i="7"/>
  <c r="Z46" i="7"/>
  <c r="P30" i="7"/>
  <c r="P41" i="7"/>
  <c r="Z29" i="7"/>
  <c r="P23" i="7"/>
  <c r="Z45" i="7"/>
  <c r="AE89" i="7"/>
  <c r="AC89" i="7"/>
  <c r="P42" i="7"/>
  <c r="P52" i="7"/>
  <c r="Z77" i="7"/>
  <c r="P77" i="7"/>
  <c r="AC84" i="7"/>
  <c r="Z84" i="7"/>
  <c r="P84" i="7"/>
  <c r="P61" i="7"/>
  <c r="AE91" i="7"/>
  <c r="AC91" i="7"/>
  <c r="P60" i="7"/>
  <c r="AE104" i="7"/>
  <c r="AC104" i="7"/>
  <c r="AC67" i="7"/>
  <c r="Z67" i="7"/>
  <c r="P67" i="7"/>
  <c r="Z73" i="7"/>
  <c r="P73" i="7"/>
  <c r="P62" i="7"/>
  <c r="AC86" i="7"/>
  <c r="Z109" i="7"/>
  <c r="P68" i="7"/>
  <c r="P74" i="7"/>
  <c r="P78" i="7"/>
  <c r="P85" i="7"/>
  <c r="Z103" i="7"/>
  <c r="P79" i="7"/>
  <c r="P86" i="7"/>
  <c r="Z89" i="7"/>
  <c r="AE105" i="7"/>
  <c r="AC105" i="7"/>
  <c r="Z97" i="7"/>
  <c r="AE110" i="7"/>
  <c r="Z114" i="7"/>
  <c r="AE99" i="7"/>
  <c r="AC99" i="7"/>
  <c r="P115" i="7"/>
  <c r="AE118" i="7"/>
  <c r="P117" i="7"/>
  <c r="Z14" i="7"/>
  <c r="AC14" i="7"/>
  <c r="P14" i="7"/>
  <c r="G107" i="20"/>
  <c r="Z9" i="27"/>
  <c r="Z7" i="27"/>
  <c r="Z8" i="27"/>
  <c r="Z6" i="27"/>
  <c r="AC118" i="7" l="1"/>
  <c r="AC110" i="7"/>
  <c r="AE79" i="7"/>
  <c r="AC79" i="7"/>
  <c r="AC61" i="7"/>
  <c r="AE61" i="7"/>
  <c r="AC117" i="7"/>
  <c r="AE117" i="7"/>
  <c r="AC78" i="7"/>
  <c r="AE78" i="7"/>
  <c r="AE115" i="7"/>
  <c r="AC115" i="7"/>
  <c r="AE35" i="7"/>
  <c r="AC35" i="7"/>
  <c r="AC114" i="7"/>
  <c r="AE114" i="7"/>
  <c r="AE56" i="7"/>
  <c r="AC56" i="7"/>
  <c r="AC109" i="7"/>
  <c r="AE109" i="7"/>
  <c r="AC103" i="7"/>
  <c r="AE103" i="7"/>
  <c r="AE84" i="7"/>
  <c r="AE55" i="7"/>
  <c r="AC55" i="7"/>
  <c r="AE46" i="7"/>
  <c r="AC46" i="7"/>
  <c r="AE111" i="7"/>
  <c r="AC111" i="7"/>
  <c r="AC29" i="7"/>
  <c r="AC97" i="7"/>
  <c r="AE97" i="7"/>
  <c r="AE98" i="7"/>
  <c r="AC98" i="7"/>
  <c r="AE24" i="7"/>
  <c r="AC24" i="7"/>
  <c r="AC74" i="7"/>
  <c r="AE74" i="7"/>
  <c r="AE67" i="7"/>
  <c r="AC50" i="7"/>
  <c r="AE50" i="7"/>
  <c r="AE34" i="7"/>
  <c r="AC34" i="7"/>
  <c r="U9" i="27"/>
  <c r="U7" i="27"/>
  <c r="U8" i="27"/>
  <c r="AE23" i="7" l="1"/>
  <c r="AC68" i="7"/>
  <c r="AE68" i="7"/>
  <c r="AE52" i="7"/>
  <c r="AC52" i="7"/>
  <c r="AE42" i="7"/>
  <c r="AC42" i="7"/>
  <c r="AC62" i="7"/>
  <c r="AE62" i="7"/>
  <c r="AE28" i="7"/>
  <c r="AC28" i="7"/>
  <c r="AE73" i="7"/>
  <c r="AC73" i="7"/>
  <c r="AC60" i="7"/>
  <c r="AE60" i="7"/>
  <c r="AE30" i="7"/>
  <c r="AC30" i="7"/>
  <c r="AC85" i="7"/>
  <c r="AE85" i="7"/>
  <c r="AE41" i="7"/>
  <c r="AC41" i="7"/>
  <c r="AE77" i="7"/>
  <c r="AC77" i="7"/>
  <c r="AE40" i="7"/>
  <c r="AC40" i="7"/>
  <c r="J59" i="20"/>
  <c r="J58" i="20"/>
  <c r="J57" i="20"/>
  <c r="J56" i="20"/>
  <c r="J41" i="20"/>
  <c r="J38" i="20"/>
  <c r="J34" i="20"/>
  <c r="AE86" i="7" l="1"/>
  <c r="AE22" i="7"/>
  <c r="AC22" i="7"/>
  <c r="J17" i="20"/>
  <c r="AA9" i="27"/>
  <c r="AA7" i="27"/>
  <c r="AA8" i="27"/>
  <c r="J115" i="20"/>
  <c r="G115" i="20"/>
  <c r="H126" i="20" l="1"/>
  <c r="H190" i="20"/>
  <c r="H189" i="20"/>
  <c r="H188" i="20"/>
  <c r="H187" i="20"/>
  <c r="H186" i="20"/>
  <c r="H185" i="20"/>
  <c r="H184" i="20"/>
  <c r="H183" i="20"/>
  <c r="H182" i="20"/>
  <c r="H181" i="20"/>
  <c r="H180" i="20"/>
  <c r="H179" i="20"/>
  <c r="H178" i="20"/>
  <c r="H177" i="20"/>
  <c r="H176" i="20"/>
  <c r="H175" i="20"/>
  <c r="H174" i="20"/>
  <c r="H173" i="20"/>
  <c r="H172" i="20"/>
  <c r="H171" i="20"/>
  <c r="H170" i="20"/>
  <c r="H169" i="20"/>
  <c r="H168" i="20"/>
  <c r="H167" i="20"/>
  <c r="H166" i="20"/>
  <c r="H165" i="20"/>
  <c r="H164" i="20"/>
  <c r="H163" i="20"/>
  <c r="H162" i="20"/>
  <c r="H161" i="20"/>
  <c r="H160" i="20"/>
  <c r="H159" i="20"/>
  <c r="H158" i="20"/>
  <c r="H127" i="20"/>
  <c r="AC7" i="27"/>
  <c r="AC8" i="27"/>
  <c r="AC9" i="27"/>
  <c r="C190" i="20"/>
  <c r="C189" i="20"/>
  <c r="C188" i="20"/>
  <c r="C187" i="20"/>
  <c r="C186" i="20"/>
  <c r="C185" i="20"/>
  <c r="C184" i="20"/>
  <c r="C183" i="20"/>
  <c r="C182" i="20"/>
  <c r="C181" i="20"/>
  <c r="C180" i="20"/>
  <c r="C179" i="20"/>
  <c r="C178" i="20"/>
  <c r="C177" i="20"/>
  <c r="C176" i="20"/>
  <c r="C175" i="20"/>
  <c r="C174" i="20"/>
  <c r="C173" i="20"/>
  <c r="C172" i="20"/>
  <c r="C171" i="20"/>
  <c r="C170" i="20"/>
  <c r="C169" i="20"/>
  <c r="C168" i="20"/>
  <c r="C167" i="20"/>
  <c r="C166" i="20"/>
  <c r="C165" i="20"/>
  <c r="C164" i="20"/>
  <c r="C163" i="20"/>
  <c r="C162" i="20"/>
  <c r="C161" i="20"/>
  <c r="C160" i="20"/>
  <c r="C159" i="20"/>
  <c r="C158" i="20"/>
  <c r="C127" i="20"/>
  <c r="C126" i="20"/>
  <c r="C11" i="26" l="1"/>
  <c r="D81" i="26"/>
  <c r="AH6" i="27"/>
  <c r="AH7" i="27"/>
  <c r="AH8" i="27"/>
  <c r="AH9" i="27"/>
  <c r="AH10" i="27"/>
  <c r="AH11" i="27"/>
  <c r="AH12" i="27"/>
  <c r="AH5" i="27"/>
  <c r="C8" i="7"/>
  <c r="C4" i="7"/>
  <c r="C5" i="7"/>
  <c r="F8" i="26"/>
  <c r="C7" i="7"/>
  <c r="C10" i="7"/>
  <c r="C11" i="7"/>
  <c r="C6" i="7"/>
  <c r="C9" i="7"/>
  <c r="C3" i="7"/>
  <c r="H11" i="28" l="1"/>
  <c r="H12" i="28"/>
  <c r="H6" i="28"/>
  <c r="H9" i="28"/>
  <c r="H10" i="28"/>
  <c r="H7" i="28"/>
  <c r="H5" i="28"/>
  <c r="H15" i="26"/>
  <c r="H8" i="28"/>
  <c r="J35" i="20"/>
  <c r="D80" i="26"/>
  <c r="E80" i="26"/>
  <c r="J49" i="20"/>
  <c r="J44" i="20"/>
  <c r="C10" i="26" l="1"/>
  <c r="E107" i="26" s="1"/>
  <c r="T7" i="27"/>
  <c r="T8" i="27"/>
  <c r="T9" i="27"/>
  <c r="H96" i="20" l="1"/>
  <c r="J43" i="20"/>
  <c r="J39" i="20"/>
  <c r="J40" i="20" l="1"/>
  <c r="J11" i="7" l="1"/>
  <c r="H11" i="7"/>
  <c r="G11" i="7"/>
  <c r="AD11" i="7" s="1"/>
  <c r="F11" i="7"/>
  <c r="B11" i="7"/>
  <c r="D11" i="7" s="1"/>
  <c r="J10" i="7"/>
  <c r="H10" i="7"/>
  <c r="G10" i="7"/>
  <c r="AD10" i="7" s="1"/>
  <c r="F10" i="7"/>
  <c r="B10" i="7"/>
  <c r="D10" i="7" s="1"/>
  <c r="J9" i="7"/>
  <c r="H9" i="7"/>
  <c r="G9" i="7"/>
  <c r="F9" i="7"/>
  <c r="B9" i="7"/>
  <c r="D9" i="7" s="1"/>
  <c r="P11" i="7" l="1"/>
  <c r="AE11" i="7"/>
  <c r="P10" i="7"/>
  <c r="AE10" i="7"/>
  <c r="AC10" i="7"/>
  <c r="Z11" i="7"/>
  <c r="AC11" i="7"/>
  <c r="Z10" i="7"/>
  <c r="G9" i="27" l="1"/>
  <c r="G8" i="27"/>
  <c r="G7" i="27"/>
  <c r="I10" i="7" l="1"/>
  <c r="I129" i="7"/>
  <c r="I114" i="7"/>
  <c r="I109" i="7"/>
  <c r="I89" i="7"/>
  <c r="I60" i="7"/>
  <c r="I125" i="7"/>
  <c r="I84" i="7"/>
  <c r="I121" i="7"/>
  <c r="I117" i="7"/>
  <c r="I103" i="7"/>
  <c r="I97" i="7"/>
  <c r="I77" i="7"/>
  <c r="I40" i="7"/>
  <c r="I14" i="7"/>
  <c r="I73" i="7"/>
  <c r="I67" i="7"/>
  <c r="I45" i="7"/>
  <c r="I28" i="7"/>
  <c r="I22" i="7"/>
  <c r="I34" i="7"/>
  <c r="I55" i="7"/>
  <c r="I49" i="7"/>
  <c r="I118" i="7"/>
  <c r="I104" i="7"/>
  <c r="I98" i="7"/>
  <c r="I68" i="7"/>
  <c r="I130" i="7"/>
  <c r="I110" i="7"/>
  <c r="I126" i="7"/>
  <c r="I85" i="7"/>
  <c r="I74" i="7"/>
  <c r="I41" i="7"/>
  <c r="I35" i="7"/>
  <c r="I56" i="7"/>
  <c r="I50" i="7"/>
  <c r="I15" i="7"/>
  <c r="I46" i="7"/>
  <c r="I61" i="7"/>
  <c r="I78" i="7"/>
  <c r="I29" i="7"/>
  <c r="I23" i="7"/>
  <c r="I11" i="7"/>
  <c r="I86" i="7"/>
  <c r="I122" i="7"/>
  <c r="I105" i="7"/>
  <c r="I99" i="7"/>
  <c r="I79" i="7"/>
  <c r="I115" i="7"/>
  <c r="I111" i="7"/>
  <c r="I62" i="7"/>
  <c r="I24" i="7"/>
  <c r="I30" i="7"/>
  <c r="I42" i="7"/>
  <c r="I91" i="7"/>
  <c r="I52" i="7"/>
  <c r="T11" i="7" l="1"/>
  <c r="T9" i="7"/>
  <c r="T10" i="7"/>
  <c r="E105" i="26" l="1"/>
  <c r="E104" i="26"/>
  <c r="I98" i="20"/>
  <c r="J23" i="20"/>
  <c r="H99" i="20"/>
  <c r="H98" i="20" l="1"/>
  <c r="H3" i="24"/>
  <c r="H23" i="26" l="1"/>
  <c r="H21" i="26"/>
  <c r="H20" i="26"/>
  <c r="B15" i="26"/>
  <c r="G12" i="28"/>
  <c r="F12" i="28"/>
  <c r="B12" i="28"/>
  <c r="G11" i="28"/>
  <c r="F11" i="28"/>
  <c r="B11" i="28"/>
  <c r="G10" i="28"/>
  <c r="F10" i="28"/>
  <c r="B10" i="28"/>
  <c r="G9" i="28"/>
  <c r="F9" i="28"/>
  <c r="I9" i="28" s="1"/>
  <c r="B9" i="28"/>
  <c r="G8" i="28"/>
  <c r="F8" i="28"/>
  <c r="I8" i="28" s="1"/>
  <c r="B8" i="28"/>
  <c r="G7" i="28"/>
  <c r="F7" i="28"/>
  <c r="I7" i="28" s="1"/>
  <c r="B7" i="28"/>
  <c r="G6" i="28"/>
  <c r="F6" i="28"/>
  <c r="B6" i="28"/>
  <c r="G5" i="28"/>
  <c r="F5" i="28"/>
  <c r="B5" i="28"/>
  <c r="G4" i="24"/>
  <c r="G5" i="24"/>
  <c r="G6" i="24"/>
  <c r="G7" i="24"/>
  <c r="G8" i="24"/>
  <c r="G9" i="24"/>
  <c r="G10" i="24"/>
  <c r="G3" i="24"/>
  <c r="F4" i="24"/>
  <c r="F5" i="24"/>
  <c r="I5" i="24" s="1"/>
  <c r="F6" i="24"/>
  <c r="I6" i="24" s="1"/>
  <c r="F7" i="24"/>
  <c r="I7" i="24" s="1"/>
  <c r="F8" i="24"/>
  <c r="F9" i="24"/>
  <c r="F10" i="24"/>
  <c r="F3" i="24"/>
  <c r="H10" i="24"/>
  <c r="H9" i="24"/>
  <c r="H8" i="24"/>
  <c r="H7" i="24"/>
  <c r="H6" i="24"/>
  <c r="H5" i="24"/>
  <c r="H4" i="24"/>
  <c r="B4" i="24"/>
  <c r="B5" i="24"/>
  <c r="B6" i="24"/>
  <c r="B7" i="24"/>
  <c r="B8" i="24"/>
  <c r="B9" i="24"/>
  <c r="B10" i="24"/>
  <c r="B3" i="24"/>
  <c r="O7" i="27"/>
  <c r="O8" i="27"/>
  <c r="O9" i="27"/>
  <c r="O10" i="27"/>
  <c r="O11" i="27"/>
  <c r="O12" i="27"/>
  <c r="O6" i="27"/>
  <c r="O5" i="27"/>
  <c r="H24" i="26" l="1"/>
  <c r="L3" i="7"/>
  <c r="AE6" i="27"/>
  <c r="AE7" i="27"/>
  <c r="AE8" i="27"/>
  <c r="AE9" i="27"/>
  <c r="AE10" i="27"/>
  <c r="AE11" i="27"/>
  <c r="AE12" i="27"/>
  <c r="AE5" i="27"/>
  <c r="I10" i="27"/>
  <c r="I11" i="27"/>
  <c r="I12" i="27"/>
  <c r="I9" i="27"/>
  <c r="I7" i="27"/>
  <c r="I8" i="27"/>
  <c r="I6" i="27"/>
  <c r="I5" i="27"/>
  <c r="AD6" i="27"/>
  <c r="AD7" i="27"/>
  <c r="AD8" i="27"/>
  <c r="AD9" i="27"/>
  <c r="AD10" i="27"/>
  <c r="AD11" i="27"/>
  <c r="AD12" i="27"/>
  <c r="AD5" i="27"/>
  <c r="Y7" i="27"/>
  <c r="Y8" i="27"/>
  <c r="Y9" i="27"/>
  <c r="S7" i="27"/>
  <c r="V7" i="27"/>
  <c r="W7" i="27"/>
  <c r="X7" i="27"/>
  <c r="S8" i="27"/>
  <c r="V8" i="27"/>
  <c r="W8" i="27"/>
  <c r="X8" i="27"/>
  <c r="S9" i="27"/>
  <c r="V9" i="27"/>
  <c r="W9" i="27"/>
  <c r="X9" i="27"/>
  <c r="R7" i="27"/>
  <c r="R8" i="27"/>
  <c r="R9" i="27"/>
  <c r="P7" i="27"/>
  <c r="P8" i="27"/>
  <c r="P9" i="27"/>
  <c r="J6" i="27"/>
  <c r="J7" i="27"/>
  <c r="J8" i="27"/>
  <c r="J9" i="27"/>
  <c r="J10" i="27"/>
  <c r="J11" i="27"/>
  <c r="J12" i="27"/>
  <c r="J5" i="27"/>
  <c r="M125" i="7" l="1"/>
  <c r="M84" i="7"/>
  <c r="M121" i="7"/>
  <c r="M117" i="7"/>
  <c r="M103" i="7"/>
  <c r="M97" i="7"/>
  <c r="M77" i="7"/>
  <c r="M129" i="7"/>
  <c r="M114" i="7"/>
  <c r="M109" i="7"/>
  <c r="M89" i="7"/>
  <c r="M45" i="7"/>
  <c r="M28" i="7"/>
  <c r="M22" i="7"/>
  <c r="M40" i="7"/>
  <c r="M34" i="7"/>
  <c r="M14" i="7"/>
  <c r="M60" i="7"/>
  <c r="M55" i="7"/>
  <c r="M49" i="7"/>
  <c r="M73" i="7"/>
  <c r="M67" i="7"/>
  <c r="Q100" i="7"/>
  <c r="Q63" i="7"/>
  <c r="Q81" i="7"/>
  <c r="Q69" i="7"/>
  <c r="Q93" i="7"/>
  <c r="Q17" i="7"/>
  <c r="Q36" i="7"/>
  <c r="Q111" i="7"/>
  <c r="Q91" i="7"/>
  <c r="Q86" i="7"/>
  <c r="Q122" i="7"/>
  <c r="Q105" i="7"/>
  <c r="Q99" i="7"/>
  <c r="Q79" i="7"/>
  <c r="Q52" i="7"/>
  <c r="Q62" i="7"/>
  <c r="Q24" i="7"/>
  <c r="Q30" i="7"/>
  <c r="Q42" i="7"/>
  <c r="Q115" i="7"/>
  <c r="Q128" i="7"/>
  <c r="Q88" i="7"/>
  <c r="Q124" i="7"/>
  <c r="Q59" i="7"/>
  <c r="Q120" i="7"/>
  <c r="Q96" i="7"/>
  <c r="Q72" i="7"/>
  <c r="Q66" i="7"/>
  <c r="Q27" i="7"/>
  <c r="Q21" i="7"/>
  <c r="Q51" i="7"/>
  <c r="Q39" i="7"/>
  <c r="Q33" i="7"/>
  <c r="Q13" i="7"/>
  <c r="Q76" i="7"/>
  <c r="Q113" i="7"/>
  <c r="Q19" i="7"/>
  <c r="Q116" i="7"/>
  <c r="Q83" i="7"/>
  <c r="Q75" i="7"/>
  <c r="Q71" i="7"/>
  <c r="Q108" i="7"/>
  <c r="Q102" i="7"/>
  <c r="Q95" i="7"/>
  <c r="Q87" i="7"/>
  <c r="Q65" i="7"/>
  <c r="Q26" i="7"/>
  <c r="Q48" i="7"/>
  <c r="Q54" i="7"/>
  <c r="Q58" i="7"/>
  <c r="Q38" i="7"/>
  <c r="Q32" i="7"/>
  <c r="Q20" i="7"/>
  <c r="Q12" i="7"/>
  <c r="Q44" i="7"/>
  <c r="Q92" i="7"/>
  <c r="Q106" i="7"/>
  <c r="Q80" i="7"/>
  <c r="Q16" i="7"/>
  <c r="Q112" i="7"/>
  <c r="Q94" i="7"/>
  <c r="Q127" i="7"/>
  <c r="Q107" i="7"/>
  <c r="Q101" i="7"/>
  <c r="Q123" i="7"/>
  <c r="Q119" i="7"/>
  <c r="Q57" i="7"/>
  <c r="Q43" i="7"/>
  <c r="Q70" i="7"/>
  <c r="Q64" i="7"/>
  <c r="Q82" i="7"/>
  <c r="Q53" i="7"/>
  <c r="Q47" i="7"/>
  <c r="Q18" i="7"/>
  <c r="Q25" i="7"/>
  <c r="Q37" i="7"/>
  <c r="Q31" i="7"/>
  <c r="Q126" i="7"/>
  <c r="Q85" i="7"/>
  <c r="Q118" i="7"/>
  <c r="Q104" i="7"/>
  <c r="Q98" i="7"/>
  <c r="Q78" i="7"/>
  <c r="Q130" i="7"/>
  <c r="Q110" i="7"/>
  <c r="Q90" i="7"/>
  <c r="Q61" i="7"/>
  <c r="Q46" i="7"/>
  <c r="Q29" i="7"/>
  <c r="Q23" i="7"/>
  <c r="Q68" i="7"/>
  <c r="Q41" i="7"/>
  <c r="Q35" i="7"/>
  <c r="Q74" i="7"/>
  <c r="Q56" i="7"/>
  <c r="Q50" i="7"/>
  <c r="Q15" i="7"/>
  <c r="M130" i="7"/>
  <c r="M110" i="7"/>
  <c r="M126" i="7"/>
  <c r="M85" i="7"/>
  <c r="M74" i="7"/>
  <c r="M118" i="7"/>
  <c r="M104" i="7"/>
  <c r="M78" i="7"/>
  <c r="M50" i="7"/>
  <c r="M46" i="7"/>
  <c r="M98" i="7"/>
  <c r="M68" i="7"/>
  <c r="M29" i="7"/>
  <c r="M23" i="7"/>
  <c r="M41" i="7"/>
  <c r="M35" i="7"/>
  <c r="M56" i="7"/>
  <c r="M15" i="7"/>
  <c r="M61" i="7"/>
  <c r="M115" i="7"/>
  <c r="M111" i="7"/>
  <c r="M91" i="7"/>
  <c r="M86" i="7"/>
  <c r="M122" i="7"/>
  <c r="M42" i="7"/>
  <c r="M99" i="7"/>
  <c r="M52" i="7"/>
  <c r="M24" i="7"/>
  <c r="M79" i="7"/>
  <c r="M62" i="7"/>
  <c r="M105" i="7"/>
  <c r="M30" i="7"/>
  <c r="Q117" i="7"/>
  <c r="Q103" i="7"/>
  <c r="Q97" i="7"/>
  <c r="Q77" i="7"/>
  <c r="Q129" i="7"/>
  <c r="Q114" i="7"/>
  <c r="Q109" i="7"/>
  <c r="Q67" i="7"/>
  <c r="Q89" i="7"/>
  <c r="Q125" i="7"/>
  <c r="Q73" i="7"/>
  <c r="Q121" i="7"/>
  <c r="Q40" i="7"/>
  <c r="Q34" i="7"/>
  <c r="Q14" i="7"/>
  <c r="Q55" i="7"/>
  <c r="Q49" i="7"/>
  <c r="Q60" i="7"/>
  <c r="Q45" i="7"/>
  <c r="Q22" i="7"/>
  <c r="Q84" i="7"/>
  <c r="Q28" i="7"/>
  <c r="Q11" i="7"/>
  <c r="Q10" i="7"/>
  <c r="M11" i="7"/>
  <c r="M10" i="7"/>
  <c r="E96" i="26"/>
  <c r="AB7" i="27"/>
  <c r="AB8" i="27"/>
  <c r="AB9" i="27"/>
  <c r="Q4" i="7"/>
  <c r="Q5" i="7"/>
  <c r="Q6" i="7"/>
  <c r="M4" i="7"/>
  <c r="P11" i="27"/>
  <c r="P6" i="27"/>
  <c r="M6" i="7"/>
  <c r="P5" i="27"/>
  <c r="M90" i="7" s="1"/>
  <c r="Z90" i="7" s="1"/>
  <c r="H19" i="26"/>
  <c r="M5" i="7"/>
  <c r="J97" i="20"/>
  <c r="M10" i="27"/>
  <c r="P10" i="27" s="1"/>
  <c r="J96" i="20"/>
  <c r="N12" i="27" s="1"/>
  <c r="P12" i="27" s="1"/>
  <c r="M70" i="7" s="1"/>
  <c r="M93" i="7" l="1"/>
  <c r="M100" i="7"/>
  <c r="M36" i="7"/>
  <c r="M81" i="7"/>
  <c r="M17" i="7"/>
  <c r="Z17" i="7" s="1"/>
  <c r="M69" i="7"/>
  <c r="M63" i="7"/>
  <c r="O115" i="7"/>
  <c r="O111" i="7"/>
  <c r="O91" i="7"/>
  <c r="O86" i="7"/>
  <c r="O122" i="7"/>
  <c r="O105" i="7"/>
  <c r="O99" i="7"/>
  <c r="O52" i="7"/>
  <c r="O42" i="7"/>
  <c r="O79" i="7"/>
  <c r="O62" i="7"/>
  <c r="O24" i="7"/>
  <c r="O30" i="7"/>
  <c r="O126" i="7"/>
  <c r="O85" i="7"/>
  <c r="O118" i="7"/>
  <c r="O104" i="7"/>
  <c r="O98" i="7"/>
  <c r="O78" i="7"/>
  <c r="O130" i="7"/>
  <c r="O110" i="7"/>
  <c r="O46" i="7"/>
  <c r="O29" i="7"/>
  <c r="O23" i="7"/>
  <c r="O68" i="7"/>
  <c r="O41" i="7"/>
  <c r="O35" i="7"/>
  <c r="O74" i="7"/>
  <c r="O56" i="7"/>
  <c r="O50" i="7"/>
  <c r="O15" i="7"/>
  <c r="O61" i="7"/>
  <c r="O121" i="7"/>
  <c r="O117" i="7"/>
  <c r="O103" i="7"/>
  <c r="O97" i="7"/>
  <c r="O129" i="7"/>
  <c r="O114" i="7"/>
  <c r="O109" i="7"/>
  <c r="O89" i="7"/>
  <c r="O125" i="7"/>
  <c r="O84" i="7"/>
  <c r="O40" i="7"/>
  <c r="O34" i="7"/>
  <c r="O14" i="7"/>
  <c r="O55" i="7"/>
  <c r="O49" i="7"/>
  <c r="O60" i="7"/>
  <c r="O77" i="7"/>
  <c r="O73" i="7"/>
  <c r="O67" i="7"/>
  <c r="O45" i="7"/>
  <c r="O28" i="7"/>
  <c r="O22" i="7"/>
  <c r="M123" i="7"/>
  <c r="M119" i="7"/>
  <c r="M82" i="7"/>
  <c r="M112" i="7"/>
  <c r="Z112" i="7" s="1"/>
  <c r="M94" i="7"/>
  <c r="M127" i="7"/>
  <c r="M107" i="7"/>
  <c r="M101" i="7"/>
  <c r="M53" i="7"/>
  <c r="M57" i="7"/>
  <c r="M25" i="7"/>
  <c r="M37" i="7"/>
  <c r="M31" i="7"/>
  <c r="M43" i="7"/>
  <c r="M47" i="7"/>
  <c r="M64" i="7"/>
  <c r="M18" i="7"/>
  <c r="M106" i="7"/>
  <c r="M80" i="7"/>
  <c r="M16" i="7"/>
  <c r="M92" i="7"/>
  <c r="M87" i="7"/>
  <c r="M116" i="7"/>
  <c r="M102" i="7"/>
  <c r="M75" i="7"/>
  <c r="M54" i="7"/>
  <c r="M48" i="7"/>
  <c r="M26" i="7"/>
  <c r="M83" i="7"/>
  <c r="M44" i="7"/>
  <c r="M108" i="7"/>
  <c r="M58" i="7"/>
  <c r="M38" i="7"/>
  <c r="M32" i="7"/>
  <c r="M20" i="7"/>
  <c r="M12" i="7"/>
  <c r="Z12" i="7" s="1"/>
  <c r="M95" i="7"/>
  <c r="M71" i="7"/>
  <c r="Z71" i="7" s="1"/>
  <c r="M65" i="7"/>
  <c r="M96" i="7"/>
  <c r="M113" i="7"/>
  <c r="M128" i="7"/>
  <c r="M88" i="7"/>
  <c r="Z88" i="7" s="1"/>
  <c r="M124" i="7"/>
  <c r="M120" i="7"/>
  <c r="M76" i="7"/>
  <c r="M51" i="7"/>
  <c r="M39" i="7"/>
  <c r="M33" i="7"/>
  <c r="M13" i="7"/>
  <c r="M19" i="7"/>
  <c r="M27" i="7"/>
  <c r="M72" i="7"/>
  <c r="M66" i="7"/>
  <c r="M59" i="7"/>
  <c r="M21" i="7"/>
  <c r="O11" i="7"/>
  <c r="O10" i="7"/>
  <c r="M9" i="7"/>
  <c r="Z9" i="7" s="1"/>
  <c r="H22" i="26"/>
  <c r="M7" i="7"/>
  <c r="M3" i="7"/>
  <c r="E81" i="26"/>
  <c r="M8" i="7"/>
  <c r="Z27" i="7" l="1"/>
  <c r="Z13" i="7"/>
  <c r="Z54" i="7"/>
  <c r="Z33" i="7"/>
  <c r="Z38" i="7"/>
  <c r="Z75" i="7"/>
  <c r="Z18" i="7"/>
  <c r="Z57" i="7"/>
  <c r="Z82" i="7"/>
  <c r="Z39" i="7"/>
  <c r="Z65" i="7"/>
  <c r="Z58" i="7"/>
  <c r="Z64" i="7"/>
  <c r="Z53" i="7"/>
  <c r="Z100" i="7"/>
  <c r="Z21" i="7"/>
  <c r="Z113" i="7"/>
  <c r="Z102" i="7"/>
  <c r="Z59" i="7"/>
  <c r="Z51" i="7"/>
  <c r="Z96" i="7"/>
  <c r="Z108" i="7"/>
  <c r="Z116" i="7"/>
  <c r="Z70" i="7"/>
  <c r="Z101" i="7"/>
  <c r="Z119" i="7"/>
  <c r="Z63" i="7"/>
  <c r="Z66" i="7"/>
  <c r="Z76" i="7"/>
  <c r="Z95" i="7"/>
  <c r="Z44" i="7"/>
  <c r="Z80" i="7"/>
  <c r="Z47" i="7"/>
  <c r="Z107" i="7"/>
  <c r="Z123" i="7"/>
  <c r="Z69" i="7"/>
  <c r="Z93" i="7"/>
  <c r="Z72" i="7"/>
  <c r="Z120" i="7"/>
  <c r="Z83" i="7"/>
  <c r="Z43" i="7"/>
  <c r="Z127" i="7"/>
  <c r="Z26" i="7"/>
  <c r="Z87" i="7"/>
  <c r="Z31" i="7"/>
  <c r="Z94" i="7"/>
  <c r="Z81" i="7"/>
  <c r="Z48" i="7"/>
  <c r="Z92" i="7"/>
  <c r="Z37" i="7"/>
  <c r="Z36" i="7"/>
  <c r="Z124" i="7"/>
  <c r="Z19" i="7"/>
  <c r="Z20" i="7"/>
  <c r="Z128" i="7"/>
  <c r="Z32" i="7"/>
  <c r="Z16" i="7"/>
  <c r="Z106" i="7"/>
  <c r="Z25" i="7"/>
  <c r="G6" i="27"/>
  <c r="G10" i="27"/>
  <c r="G11" i="27"/>
  <c r="G12" i="27"/>
  <c r="G5" i="27"/>
  <c r="I90" i="7" l="1"/>
  <c r="I3" i="7"/>
  <c r="AC5" i="27"/>
  <c r="I116" i="7"/>
  <c r="I83" i="7"/>
  <c r="I108" i="7"/>
  <c r="I102" i="7"/>
  <c r="I95" i="7"/>
  <c r="I87" i="7"/>
  <c r="I58" i="7"/>
  <c r="I38" i="7"/>
  <c r="I32" i="7"/>
  <c r="I20" i="7"/>
  <c r="I12" i="7"/>
  <c r="I44" i="7"/>
  <c r="I71" i="7"/>
  <c r="I65" i="7"/>
  <c r="I75" i="7"/>
  <c r="I54" i="7"/>
  <c r="I48" i="7"/>
  <c r="I26" i="7"/>
  <c r="I92" i="7"/>
  <c r="P92" i="7" s="1"/>
  <c r="I106" i="7"/>
  <c r="I16" i="7"/>
  <c r="I80" i="7"/>
  <c r="I127" i="7"/>
  <c r="I107" i="7"/>
  <c r="I101" i="7"/>
  <c r="I64" i="7"/>
  <c r="I123" i="7"/>
  <c r="I119" i="7"/>
  <c r="I70" i="7"/>
  <c r="I112" i="7"/>
  <c r="I94" i="7"/>
  <c r="I53" i="7"/>
  <c r="I47" i="7"/>
  <c r="I43" i="7"/>
  <c r="I82" i="7"/>
  <c r="I18" i="7"/>
  <c r="I57" i="7"/>
  <c r="I25" i="7"/>
  <c r="I37" i="7"/>
  <c r="I31" i="7"/>
  <c r="I124" i="7"/>
  <c r="I120" i="7"/>
  <c r="I72" i="7"/>
  <c r="I76" i="7"/>
  <c r="I96" i="7"/>
  <c r="I113" i="7"/>
  <c r="I128" i="7"/>
  <c r="I66" i="7"/>
  <c r="I27" i="7"/>
  <c r="I59" i="7"/>
  <c r="I21" i="7"/>
  <c r="I13" i="7"/>
  <c r="I88" i="7"/>
  <c r="I51" i="7"/>
  <c r="I39" i="7"/>
  <c r="I33" i="7"/>
  <c r="I19" i="7"/>
  <c r="I81" i="7"/>
  <c r="I100" i="7"/>
  <c r="I69" i="7"/>
  <c r="I63" i="7"/>
  <c r="I93" i="7"/>
  <c r="P93" i="7" s="1"/>
  <c r="I36" i="7"/>
  <c r="I17" i="7"/>
  <c r="Q3" i="7"/>
  <c r="I9" i="7"/>
  <c r="AC6" i="27"/>
  <c r="AC12" i="27"/>
  <c r="AC11" i="27"/>
  <c r="AC10" i="27"/>
  <c r="C9" i="26"/>
  <c r="C80" i="26" s="1"/>
  <c r="F80" i="26" s="1"/>
  <c r="J4" i="7"/>
  <c r="J5" i="7"/>
  <c r="J6" i="7"/>
  <c r="J7" i="7"/>
  <c r="J8" i="7"/>
  <c r="J3" i="7"/>
  <c r="I4" i="7"/>
  <c r="I5" i="7"/>
  <c r="I6" i="7"/>
  <c r="I7" i="7"/>
  <c r="I8" i="7"/>
  <c r="H4" i="7"/>
  <c r="H5" i="7"/>
  <c r="H6" i="7"/>
  <c r="H7" i="7"/>
  <c r="H8" i="7"/>
  <c r="H3" i="7"/>
  <c r="G4" i="7"/>
  <c r="G5" i="7"/>
  <c r="AD5" i="7" s="1"/>
  <c r="G6" i="7"/>
  <c r="G7" i="7"/>
  <c r="G8" i="7"/>
  <c r="G3" i="7"/>
  <c r="F4" i="7"/>
  <c r="F5" i="7"/>
  <c r="F6" i="7"/>
  <c r="F7" i="7"/>
  <c r="F8" i="7"/>
  <c r="F3" i="7"/>
  <c r="D9" i="27"/>
  <c r="D8" i="27"/>
  <c r="D7" i="27"/>
  <c r="D6" i="27"/>
  <c r="D5" i="27"/>
  <c r="P75" i="7" l="1"/>
  <c r="P48" i="7"/>
  <c r="P82" i="7"/>
  <c r="P44" i="7"/>
  <c r="P18" i="7"/>
  <c r="P12" i="7"/>
  <c r="P71" i="7"/>
  <c r="P112" i="7"/>
  <c r="P20" i="7"/>
  <c r="P54" i="7"/>
  <c r="P47" i="7"/>
  <c r="P27" i="7"/>
  <c r="P70" i="7"/>
  <c r="P32" i="7"/>
  <c r="P43" i="7"/>
  <c r="P13" i="7"/>
  <c r="P66" i="7"/>
  <c r="P119" i="7"/>
  <c r="P38" i="7"/>
  <c r="P53" i="7"/>
  <c r="P58" i="7"/>
  <c r="P64" i="7"/>
  <c r="P87" i="7"/>
  <c r="AE4" i="7"/>
  <c r="AD4" i="7"/>
  <c r="P102" i="7"/>
  <c r="P72" i="7"/>
  <c r="P108" i="7"/>
  <c r="AE6" i="7"/>
  <c r="AD6" i="7"/>
  <c r="P83" i="7"/>
  <c r="P57" i="7"/>
  <c r="P65" i="7"/>
  <c r="P96" i="7"/>
  <c r="P101" i="7"/>
  <c r="P107" i="7"/>
  <c r="P36" i="7"/>
  <c r="P116" i="7"/>
  <c r="P95" i="7"/>
  <c r="P17" i="7"/>
  <c r="P63" i="7"/>
  <c r="P31" i="7"/>
  <c r="P106" i="7"/>
  <c r="P59" i="7"/>
  <c r="P123" i="7"/>
  <c r="P16" i="7"/>
  <c r="P69" i="7"/>
  <c r="P100" i="7"/>
  <c r="P37" i="7"/>
  <c r="P94" i="7"/>
  <c r="P127" i="7"/>
  <c r="P80" i="7"/>
  <c r="P124" i="7"/>
  <c r="P81" i="7"/>
  <c r="P25" i="7"/>
  <c r="P26" i="7"/>
  <c r="P90" i="7"/>
  <c r="P39" i="7"/>
  <c r="P128" i="7"/>
  <c r="P120" i="7"/>
  <c r="P51" i="7"/>
  <c r="P88" i="7"/>
  <c r="P113" i="7"/>
  <c r="P21" i="7"/>
  <c r="P76" i="7"/>
  <c r="P19" i="7"/>
  <c r="P33" i="7"/>
  <c r="P8" i="7"/>
  <c r="AE5" i="7"/>
  <c r="P4" i="7"/>
  <c r="F81" i="26"/>
  <c r="P7" i="7"/>
  <c r="P9" i="7"/>
  <c r="P3" i="7"/>
  <c r="P5" i="7"/>
  <c r="P6" i="7"/>
  <c r="Q8" i="7"/>
  <c r="F91" i="26"/>
  <c r="Q9" i="7"/>
  <c r="Q7" i="7"/>
  <c r="AC4" i="7"/>
  <c r="I10" i="28"/>
  <c r="Z4" i="7"/>
  <c r="Z8" i="7"/>
  <c r="I12" i="28" s="1"/>
  <c r="Z7" i="7"/>
  <c r="I11" i="28" s="1"/>
  <c r="Z6" i="7"/>
  <c r="I6" i="28"/>
  <c r="Z3" i="7"/>
  <c r="Z5" i="7"/>
  <c r="AC5" i="7"/>
  <c r="AC6" i="7"/>
  <c r="A9" i="26"/>
  <c r="I5" i="28" l="1"/>
  <c r="I4" i="24"/>
  <c r="I9" i="24"/>
  <c r="I10" i="24"/>
  <c r="I8" i="24"/>
  <c r="I3" i="24"/>
  <c r="C7" i="26"/>
  <c r="C6" i="26"/>
  <c r="C5" i="26"/>
  <c r="C4" i="26"/>
  <c r="J50" i="28" l="1"/>
  <c r="J48" i="28"/>
  <c r="J54" i="28"/>
  <c r="J52" i="28"/>
  <c r="J42" i="28"/>
  <c r="J40" i="28"/>
  <c r="J46" i="28"/>
  <c r="J44" i="28"/>
  <c r="J34" i="28"/>
  <c r="J32" i="28"/>
  <c r="J38" i="28"/>
  <c r="J36" i="28"/>
  <c r="J27" i="28"/>
  <c r="J30" i="28"/>
  <c r="J28" i="28"/>
  <c r="J49" i="28"/>
  <c r="J55" i="28"/>
  <c r="J53" i="28"/>
  <c r="J51" i="28"/>
  <c r="J41" i="28"/>
  <c r="J47" i="28"/>
  <c r="J45" i="28"/>
  <c r="J43" i="28"/>
  <c r="J33" i="28"/>
  <c r="J39" i="28"/>
  <c r="J37" i="28"/>
  <c r="J35" i="28"/>
  <c r="J56" i="28"/>
  <c r="J31" i="28"/>
  <c r="J29" i="28"/>
  <c r="J37" i="24"/>
  <c r="J53" i="24"/>
  <c r="J44" i="24"/>
  <c r="J51" i="24"/>
  <c r="J34" i="24"/>
  <c r="J41" i="24"/>
  <c r="J52" i="24"/>
  <c r="J45" i="24"/>
  <c r="J25" i="24"/>
  <c r="J28" i="24"/>
  <c r="J36" i="24"/>
  <c r="J33" i="24"/>
  <c r="J50" i="24"/>
  <c r="J48" i="24"/>
  <c r="J39" i="24"/>
  <c r="J30" i="24"/>
  <c r="J46" i="24"/>
  <c r="J47" i="24"/>
  <c r="J42" i="24"/>
  <c r="J54" i="24"/>
  <c r="J27" i="24"/>
  <c r="J31" i="24"/>
  <c r="J38" i="24"/>
  <c r="J43" i="24"/>
  <c r="J26" i="24"/>
  <c r="J49" i="24"/>
  <c r="J40" i="24"/>
  <c r="J32" i="24"/>
  <c r="J35" i="24"/>
  <c r="Z620" i="7"/>
  <c r="J29" i="24"/>
  <c r="F34" i="26"/>
  <c r="F29" i="26"/>
  <c r="G15" i="26"/>
  <c r="F15" i="26"/>
  <c r="F121" i="26" l="1"/>
  <c r="F120" i="26"/>
  <c r="A110" i="26"/>
  <c r="E106" i="26"/>
  <c r="E103" i="26"/>
  <c r="E102" i="26"/>
  <c r="E108" i="26" l="1"/>
  <c r="F112" i="26"/>
  <c r="A114" i="26"/>
  <c r="B8" i="7" l="1"/>
  <c r="D8" i="7" s="1"/>
  <c r="B7" i="7"/>
  <c r="D7" i="7" s="1"/>
  <c r="B6" i="7"/>
  <c r="D6" i="7" s="1"/>
  <c r="B5" i="7"/>
  <c r="D5" i="7" s="1"/>
  <c r="B4" i="7"/>
  <c r="D4" i="7" s="1"/>
  <c r="H25" i="26" l="1"/>
  <c r="J114" i="20"/>
  <c r="J112" i="20"/>
  <c r="J111" i="20"/>
  <c r="J110" i="20"/>
  <c r="J104" i="20"/>
  <c r="J107" i="20"/>
  <c r="J106" i="20"/>
  <c r="J105" i="20"/>
  <c r="J109" i="20"/>
  <c r="J113" i="20"/>
  <c r="G114" i="20"/>
  <c r="G112" i="20"/>
  <c r="G111" i="20"/>
  <c r="G110" i="20"/>
  <c r="G104" i="20"/>
  <c r="G106" i="20"/>
  <c r="G105" i="20"/>
  <c r="G109" i="20"/>
  <c r="G113" i="20"/>
  <c r="Z11" i="27" l="1"/>
  <c r="Z5" i="27"/>
  <c r="Z12" i="27"/>
  <c r="Z10" i="27"/>
  <c r="U10" i="27"/>
  <c r="U6" i="27"/>
  <c r="U11" i="27"/>
  <c r="U5" i="27"/>
  <c r="U12" i="27"/>
  <c r="AA5" i="27"/>
  <c r="AA6" i="27"/>
  <c r="AA10" i="27"/>
  <c r="AA11" i="27"/>
  <c r="AA12" i="27"/>
  <c r="T10" i="27"/>
  <c r="T12" i="27"/>
  <c r="T6" i="27"/>
  <c r="T11" i="27"/>
  <c r="T5" i="27"/>
  <c r="R11" i="27"/>
  <c r="R6" i="27"/>
  <c r="R12" i="27"/>
  <c r="R10" i="27"/>
  <c r="R5" i="27"/>
  <c r="Y6" i="27"/>
  <c r="Y11" i="27"/>
  <c r="Y12" i="27"/>
  <c r="Y10" i="27"/>
  <c r="Y5" i="27"/>
  <c r="V6" i="27"/>
  <c r="V11" i="27"/>
  <c r="V12" i="27"/>
  <c r="V5" i="27"/>
  <c r="V10" i="27"/>
  <c r="F92" i="26"/>
  <c r="W12" i="27"/>
  <c r="W5" i="27"/>
  <c r="W6" i="27"/>
  <c r="W11" i="27"/>
  <c r="W10" i="27"/>
  <c r="X5" i="27"/>
  <c r="X12" i="27"/>
  <c r="X10" i="27"/>
  <c r="X6" i="27"/>
  <c r="X11" i="27"/>
  <c r="S10" i="27"/>
  <c r="S11" i="27"/>
  <c r="S12" i="27"/>
  <c r="S5" i="27"/>
  <c r="S6" i="27"/>
  <c r="F89" i="26" l="1"/>
  <c r="F83" i="26"/>
  <c r="F84" i="26"/>
  <c r="F90" i="26"/>
  <c r="F85" i="26"/>
  <c r="F86" i="26"/>
  <c r="F88" i="26"/>
  <c r="AB12" i="27"/>
  <c r="AB10" i="27"/>
  <c r="AB11" i="27"/>
  <c r="AB6" i="27"/>
  <c r="F87" i="26"/>
  <c r="AB5" i="27"/>
  <c r="O90" i="7" s="1"/>
  <c r="O6" i="7"/>
  <c r="O4" i="7"/>
  <c r="O5" i="7"/>
  <c r="O82" i="7" l="1"/>
  <c r="O112" i="7"/>
  <c r="O94" i="7"/>
  <c r="O127" i="7"/>
  <c r="O107" i="7"/>
  <c r="O101" i="7"/>
  <c r="O123" i="7"/>
  <c r="O119" i="7"/>
  <c r="O37" i="7"/>
  <c r="O31" i="7"/>
  <c r="O43" i="7"/>
  <c r="O70" i="7"/>
  <c r="O64" i="7"/>
  <c r="O53" i="7"/>
  <c r="O47" i="7"/>
  <c r="O18" i="7"/>
  <c r="O57" i="7"/>
  <c r="O25" i="7"/>
  <c r="O93" i="7"/>
  <c r="O100" i="7"/>
  <c r="O81" i="7"/>
  <c r="O17" i="7"/>
  <c r="O36" i="7"/>
  <c r="O69" i="7"/>
  <c r="O63" i="7"/>
  <c r="O113" i="7"/>
  <c r="O128" i="7"/>
  <c r="O88" i="7"/>
  <c r="O124" i="7"/>
  <c r="O120" i="7"/>
  <c r="O76" i="7"/>
  <c r="O19" i="7"/>
  <c r="O72" i="7"/>
  <c r="O66" i="7"/>
  <c r="O51" i="7"/>
  <c r="O33" i="7"/>
  <c r="O27" i="7"/>
  <c r="O39" i="7"/>
  <c r="O96" i="7"/>
  <c r="O59" i="7"/>
  <c r="O21" i="7"/>
  <c r="O13" i="7"/>
  <c r="O116" i="7"/>
  <c r="O83" i="7"/>
  <c r="O75" i="7"/>
  <c r="O108" i="7"/>
  <c r="O102" i="7"/>
  <c r="O26" i="7"/>
  <c r="O12" i="7"/>
  <c r="O58" i="7"/>
  <c r="O38" i="7"/>
  <c r="O32" i="7"/>
  <c r="O20" i="7"/>
  <c r="O95" i="7"/>
  <c r="O87" i="7"/>
  <c r="O44" i="7"/>
  <c r="O71" i="7"/>
  <c r="O65" i="7"/>
  <c r="O54" i="7"/>
  <c r="O48" i="7"/>
  <c r="O80" i="7"/>
  <c r="O92" i="7"/>
  <c r="O106" i="7"/>
  <c r="O16" i="7"/>
  <c r="O9" i="7"/>
  <c r="F93" i="26"/>
  <c r="O8" i="7"/>
  <c r="O7" i="7"/>
  <c r="O3" i="7"/>
  <c r="B3" i="7"/>
  <c r="D3" i="7" s="1"/>
  <c r="I13" i="28" l="1"/>
  <c r="J24" i="20"/>
  <c r="F36" i="26" s="1"/>
  <c r="F35" i="26"/>
  <c r="J21" i="20"/>
  <c r="F33" i="26" s="1"/>
  <c r="J20" i="20"/>
  <c r="F32" i="26" s="1"/>
  <c r="J19" i="20"/>
  <c r="F31" i="26" s="1"/>
  <c r="J18" i="20"/>
  <c r="F30" i="26" s="1"/>
  <c r="F3" i="20"/>
  <c r="F2" i="20"/>
  <c r="E125" i="26" l="1"/>
  <c r="K16" i="28"/>
  <c r="J57" i="28"/>
  <c r="F37" i="26"/>
  <c r="T7" i="7"/>
  <c r="T6" i="7"/>
  <c r="T4" i="7"/>
  <c r="T8" i="7"/>
  <c r="T5" i="7"/>
  <c r="T3" i="7"/>
  <c r="F71" i="26"/>
  <c r="F70" i="26"/>
  <c r="F69" i="26"/>
  <c r="F68" i="26"/>
  <c r="F61" i="26"/>
  <c r="F56" i="26"/>
  <c r="J28" i="20"/>
  <c r="J25" i="20"/>
  <c r="J51" i="20" l="1"/>
  <c r="J17" i="28"/>
  <c r="J66" i="20"/>
  <c r="I20" i="28"/>
  <c r="J42" i="20"/>
  <c r="F40" i="26"/>
  <c r="J15" i="24"/>
  <c r="F55" i="26"/>
  <c r="F53" i="26"/>
  <c r="I18" i="24"/>
  <c r="I69" i="20"/>
  <c r="F50" i="26"/>
  <c r="J29" i="20"/>
  <c r="J19" i="28" s="1"/>
  <c r="F63" i="26"/>
  <c r="J55" i="20"/>
  <c r="J18" i="28" s="1"/>
  <c r="J45" i="20" l="1"/>
  <c r="J50" i="20"/>
  <c r="J52" i="20" s="1"/>
  <c r="J20" i="28"/>
  <c r="J67" i="20"/>
  <c r="F67" i="26"/>
  <c r="J16" i="24"/>
  <c r="J68" i="20"/>
  <c r="F41" i="26"/>
  <c r="J17" i="24"/>
  <c r="F46" i="26"/>
  <c r="F47" i="26" s="1"/>
  <c r="F52" i="26"/>
  <c r="F51" i="26"/>
  <c r="F54" i="26"/>
  <c r="J30" i="20"/>
  <c r="J60" i="20"/>
  <c r="F57" i="26" l="1"/>
  <c r="J46" i="20"/>
  <c r="F58" i="26"/>
  <c r="J18" i="24"/>
  <c r="J69" i="20"/>
  <c r="J61" i="20"/>
  <c r="F72" i="26"/>
  <c r="F73" i="26" s="1"/>
  <c r="F123" i="26" s="1"/>
  <c r="J21" i="28"/>
  <c r="J22" i="28" s="1"/>
  <c r="K22" i="28" s="1"/>
  <c r="F62" i="26"/>
  <c r="F64" i="26" s="1"/>
  <c r="J31" i="20"/>
  <c r="F42" i="26"/>
  <c r="F43" i="26" s="1"/>
  <c r="AE619" i="7" l="1"/>
  <c r="AE618" i="7"/>
  <c r="AE617" i="7"/>
  <c r="AE616" i="7"/>
  <c r="AE615" i="7"/>
  <c r="AE614" i="7"/>
  <c r="AE613" i="7"/>
  <c r="AE612" i="7"/>
  <c r="AE611" i="7"/>
  <c r="AE610" i="7"/>
  <c r="AE609" i="7"/>
  <c r="AE608" i="7"/>
  <c r="AE607" i="7"/>
  <c r="AE606" i="7"/>
  <c r="AE605" i="7"/>
  <c r="AE604" i="7"/>
  <c r="AE603" i="7"/>
  <c r="AE602" i="7"/>
  <c r="AE601" i="7"/>
  <c r="AE600" i="7"/>
  <c r="AE599" i="7"/>
  <c r="AE598" i="7"/>
  <c r="AE597" i="7"/>
  <c r="AE596" i="7"/>
  <c r="AE595" i="7"/>
  <c r="AE594" i="7"/>
  <c r="AE593" i="7"/>
  <c r="AE592" i="7"/>
  <c r="AE591" i="7"/>
  <c r="AE590" i="7"/>
  <c r="AE589" i="7"/>
  <c r="AE588" i="7"/>
  <c r="AE587" i="7"/>
  <c r="AE586" i="7"/>
  <c r="AE585" i="7"/>
  <c r="AE584" i="7"/>
  <c r="AE583" i="7"/>
  <c r="AE582" i="7"/>
  <c r="AE581" i="7"/>
  <c r="AE580" i="7"/>
  <c r="AE579" i="7"/>
  <c r="AE578" i="7"/>
  <c r="AE577" i="7"/>
  <c r="AE576" i="7"/>
  <c r="AE575" i="7"/>
  <c r="AE574" i="7"/>
  <c r="AE573" i="7"/>
  <c r="AE572" i="7"/>
  <c r="AE571" i="7"/>
  <c r="AE570" i="7"/>
  <c r="AE569" i="7"/>
  <c r="AE568" i="7"/>
  <c r="AE567" i="7"/>
  <c r="AE566" i="7"/>
  <c r="AE565" i="7"/>
  <c r="AE564" i="7"/>
  <c r="AE563" i="7"/>
  <c r="AE562" i="7"/>
  <c r="AE561" i="7"/>
  <c r="AE560" i="7"/>
  <c r="AE559" i="7"/>
  <c r="AE558" i="7"/>
  <c r="AE557" i="7"/>
  <c r="AE556" i="7"/>
  <c r="AE555" i="7"/>
  <c r="AE554" i="7"/>
  <c r="AE553" i="7"/>
  <c r="AE552" i="7"/>
  <c r="AE551" i="7"/>
  <c r="AE550" i="7"/>
  <c r="AE549" i="7"/>
  <c r="AE548" i="7"/>
  <c r="AE547" i="7"/>
  <c r="AE546" i="7"/>
  <c r="AE545" i="7"/>
  <c r="AE544" i="7"/>
  <c r="AE543" i="7"/>
  <c r="AE542" i="7"/>
  <c r="AE541" i="7"/>
  <c r="AE540" i="7"/>
  <c r="AE539" i="7"/>
  <c r="AE538" i="7"/>
  <c r="AE537" i="7"/>
  <c r="AE536" i="7"/>
  <c r="AE535" i="7"/>
  <c r="AE534" i="7"/>
  <c r="AE533" i="7"/>
  <c r="AE532" i="7"/>
  <c r="AE531" i="7"/>
  <c r="AE530" i="7"/>
  <c r="AE529" i="7"/>
  <c r="AE528" i="7"/>
  <c r="AE527" i="7"/>
  <c r="AE526" i="7"/>
  <c r="AE525" i="7"/>
  <c r="AE524" i="7"/>
  <c r="AE523" i="7"/>
  <c r="AE522" i="7"/>
  <c r="AE521" i="7"/>
  <c r="AE520" i="7"/>
  <c r="AE519" i="7"/>
  <c r="AE518" i="7"/>
  <c r="AE517" i="7"/>
  <c r="AE516" i="7"/>
  <c r="AE515" i="7"/>
  <c r="AE514" i="7"/>
  <c r="AE513" i="7"/>
  <c r="AE512" i="7"/>
  <c r="AE511" i="7"/>
  <c r="AE510" i="7"/>
  <c r="AE509" i="7"/>
  <c r="AE508" i="7"/>
  <c r="AE507" i="7"/>
  <c r="AE506" i="7"/>
  <c r="AE505" i="7"/>
  <c r="AE504" i="7"/>
  <c r="AE503" i="7"/>
  <c r="AE502" i="7"/>
  <c r="AE501" i="7"/>
  <c r="AE500" i="7"/>
  <c r="AE499" i="7"/>
  <c r="AE498" i="7"/>
  <c r="AE497" i="7"/>
  <c r="AE496" i="7"/>
  <c r="AE495" i="7"/>
  <c r="AE494" i="7"/>
  <c r="AE493" i="7"/>
  <c r="AE492" i="7"/>
  <c r="AE491" i="7"/>
  <c r="AE490" i="7"/>
  <c r="AE489" i="7"/>
  <c r="AE488" i="7"/>
  <c r="AE487" i="7"/>
  <c r="AE486" i="7"/>
  <c r="AE485" i="7"/>
  <c r="AE484" i="7"/>
  <c r="AE483" i="7"/>
  <c r="AE482" i="7"/>
  <c r="AE481" i="7"/>
  <c r="AE480" i="7"/>
  <c r="AE479" i="7"/>
  <c r="AE478" i="7"/>
  <c r="AE477" i="7"/>
  <c r="AE476" i="7"/>
  <c r="AE475" i="7"/>
  <c r="AE474" i="7"/>
  <c r="AE473" i="7"/>
  <c r="AE472" i="7"/>
  <c r="AE471" i="7"/>
  <c r="AE470" i="7"/>
  <c r="AE469" i="7"/>
  <c r="AE468" i="7"/>
  <c r="AE467" i="7"/>
  <c r="AE466" i="7"/>
  <c r="AE465" i="7"/>
  <c r="AE464" i="7"/>
  <c r="AE463" i="7"/>
  <c r="AE462" i="7"/>
  <c r="AE461" i="7"/>
  <c r="AE460" i="7"/>
  <c r="AE459" i="7"/>
  <c r="AE458" i="7"/>
  <c r="AE457" i="7"/>
  <c r="AE456" i="7"/>
  <c r="AE455" i="7"/>
  <c r="AE454" i="7"/>
  <c r="AE453" i="7"/>
  <c r="AE452" i="7"/>
  <c r="AE451" i="7"/>
  <c r="AE450" i="7"/>
  <c r="AE449" i="7"/>
  <c r="AE448" i="7"/>
  <c r="AE447" i="7"/>
  <c r="AE446" i="7"/>
  <c r="AE445" i="7"/>
  <c r="AE444" i="7"/>
  <c r="AE443" i="7"/>
  <c r="AE442" i="7"/>
  <c r="AE441" i="7"/>
  <c r="AE440" i="7"/>
  <c r="AE439" i="7"/>
  <c r="AE438" i="7"/>
  <c r="AE437" i="7"/>
  <c r="AE436" i="7"/>
  <c r="AE435" i="7"/>
  <c r="AE434" i="7"/>
  <c r="AE433" i="7"/>
  <c r="AE432" i="7"/>
  <c r="AE431" i="7"/>
  <c r="AE430" i="7"/>
  <c r="AE429" i="7"/>
  <c r="AE428" i="7"/>
  <c r="AE427" i="7"/>
  <c r="AE426" i="7"/>
  <c r="AE425" i="7"/>
  <c r="AE424" i="7"/>
  <c r="AE423" i="7"/>
  <c r="AE422" i="7"/>
  <c r="AE421" i="7"/>
  <c r="AE420" i="7"/>
  <c r="AE419" i="7"/>
  <c r="AE418" i="7"/>
  <c r="AE417" i="7"/>
  <c r="AE416" i="7"/>
  <c r="AE415" i="7"/>
  <c r="AE414" i="7"/>
  <c r="AE413" i="7"/>
  <c r="AE412" i="7"/>
  <c r="AE411" i="7"/>
  <c r="AE410" i="7"/>
  <c r="AE409" i="7"/>
  <c r="AE408" i="7"/>
  <c r="AE407" i="7"/>
  <c r="AE406" i="7"/>
  <c r="AE405" i="7"/>
  <c r="AE404" i="7"/>
  <c r="AE403" i="7"/>
  <c r="AE402" i="7"/>
  <c r="AE401" i="7"/>
  <c r="AE400" i="7"/>
  <c r="AE399" i="7"/>
  <c r="AE398" i="7"/>
  <c r="AE397" i="7"/>
  <c r="AE396" i="7"/>
  <c r="AE395" i="7"/>
  <c r="AE394" i="7"/>
  <c r="AE393" i="7"/>
  <c r="AE392" i="7"/>
  <c r="AE391" i="7"/>
  <c r="AE390" i="7"/>
  <c r="AE389" i="7"/>
  <c r="AE388" i="7"/>
  <c r="AE387" i="7"/>
  <c r="AE386" i="7"/>
  <c r="AE385" i="7"/>
  <c r="AE384" i="7"/>
  <c r="AE383" i="7"/>
  <c r="AE382" i="7"/>
  <c r="AE381" i="7"/>
  <c r="AE380" i="7"/>
  <c r="AE379" i="7"/>
  <c r="AE378" i="7"/>
  <c r="AE377" i="7"/>
  <c r="AE376" i="7"/>
  <c r="AE375" i="7"/>
  <c r="AE374" i="7"/>
  <c r="AE373"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J63" i="20"/>
  <c r="F75" i="26"/>
  <c r="H75" i="26" s="1"/>
  <c r="F96" i="26" s="1"/>
  <c r="F122" i="26" s="1"/>
  <c r="J70" i="20"/>
  <c r="J71" i="20" s="1"/>
  <c r="J19" i="24"/>
  <c r="AA28" i="7" l="1"/>
  <c r="AA40" i="7"/>
  <c r="AA41" i="7"/>
  <c r="AA42" i="7"/>
  <c r="AA52" i="7"/>
  <c r="AA60" i="7"/>
  <c r="AA61" i="7"/>
  <c r="AA62" i="7"/>
  <c r="AA68" i="7"/>
  <c r="AA74" i="7"/>
  <c r="AA78" i="7"/>
  <c r="AA79" i="7"/>
  <c r="AA85" i="7"/>
  <c r="AA86" i="7"/>
  <c r="AA115" i="7"/>
  <c r="AA117" i="7"/>
  <c r="AA14" i="7"/>
  <c r="AA114" i="7"/>
  <c r="AA97" i="7"/>
  <c r="AA89" i="7"/>
  <c r="AA103" i="7"/>
  <c r="AA109" i="7"/>
  <c r="AA73" i="7"/>
  <c r="AA67" i="7"/>
  <c r="AA84" i="7"/>
  <c r="AA77" i="7"/>
  <c r="AA45" i="7"/>
  <c r="AA29" i="7"/>
  <c r="AA46" i="7"/>
  <c r="AA23" i="7"/>
  <c r="AA35" i="7"/>
  <c r="AA22" i="7"/>
  <c r="AA34" i="7"/>
  <c r="AA55" i="7"/>
  <c r="AA98" i="7"/>
  <c r="AA110" i="7"/>
  <c r="AA118" i="7"/>
  <c r="AA121" i="7"/>
  <c r="AA125" i="7"/>
  <c r="AA130" i="7"/>
  <c r="AA129" i="7"/>
  <c r="AA105" i="7"/>
  <c r="AA15" i="7"/>
  <c r="AA50" i="7"/>
  <c r="AA49" i="7"/>
  <c r="AA24" i="7"/>
  <c r="AA91" i="7"/>
  <c r="AA99" i="7"/>
  <c r="AA126" i="7"/>
  <c r="AA56" i="7"/>
  <c r="AA30" i="7"/>
  <c r="AA111" i="7"/>
  <c r="AA104" i="7"/>
  <c r="AA122" i="7"/>
  <c r="AA90" i="7"/>
  <c r="AA88" i="7"/>
  <c r="AA71" i="7"/>
  <c r="AA12" i="7"/>
  <c r="AA112" i="7"/>
  <c r="AA17" i="7"/>
  <c r="AA25" i="7"/>
  <c r="AA106" i="7"/>
  <c r="AA16" i="7"/>
  <c r="AA32" i="7"/>
  <c r="AA128" i="7"/>
  <c r="AA20" i="7"/>
  <c r="AA19" i="7"/>
  <c r="AA124" i="7"/>
  <c r="AA36" i="7"/>
  <c r="AA37" i="7"/>
  <c r="AA92" i="7"/>
  <c r="AA48" i="7"/>
  <c r="AA81" i="7"/>
  <c r="AA94" i="7"/>
  <c r="AA31" i="7"/>
  <c r="AA87" i="7"/>
  <c r="AA26" i="7"/>
  <c r="AA127" i="7"/>
  <c r="AA43" i="7"/>
  <c r="AA83" i="7"/>
  <c r="AA120" i="7"/>
  <c r="AA72" i="7"/>
  <c r="AA93" i="7"/>
  <c r="AA69" i="7"/>
  <c r="AA123" i="7"/>
  <c r="AA107" i="7"/>
  <c r="AA47" i="7"/>
  <c r="AA80" i="7"/>
  <c r="AA44" i="7"/>
  <c r="AA95" i="7"/>
  <c r="AA76" i="7"/>
  <c r="AA66" i="7"/>
  <c r="AA63" i="7"/>
  <c r="AA119" i="7"/>
  <c r="AA101" i="7"/>
  <c r="AA70" i="7"/>
  <c r="AA116" i="7"/>
  <c r="AA108" i="7"/>
  <c r="AA96" i="7"/>
  <c r="AA51" i="7"/>
  <c r="AA59" i="7"/>
  <c r="AA102" i="7"/>
  <c r="AA113" i="7"/>
  <c r="AA21" i="7"/>
  <c r="AA100" i="7"/>
  <c r="AA53" i="7"/>
  <c r="AA64" i="7"/>
  <c r="AA58" i="7"/>
  <c r="AA65" i="7"/>
  <c r="AA39" i="7"/>
  <c r="AA82" i="7"/>
  <c r="AA57" i="7"/>
  <c r="AA18" i="7"/>
  <c r="AA75" i="7"/>
  <c r="AA38" i="7"/>
  <c r="AA33" i="7"/>
  <c r="AA54" i="7"/>
  <c r="AA13" i="7"/>
  <c r="AA27" i="7"/>
  <c r="AA11" i="7"/>
  <c r="AA10" i="7"/>
  <c r="AA9" i="7"/>
  <c r="AA5" i="7"/>
  <c r="AA4" i="7"/>
  <c r="AA8" i="7"/>
  <c r="AA7" i="7"/>
  <c r="AA3" i="7"/>
  <c r="AA6" i="7"/>
  <c r="Q7" i="27"/>
  <c r="Q8" i="27"/>
  <c r="Q9" i="27"/>
  <c r="Q6" i="27"/>
  <c r="Q11" i="27"/>
  <c r="Q5" i="27"/>
  <c r="Q10" i="27"/>
  <c r="Q12" i="27"/>
  <c r="J20" i="24"/>
  <c r="N96" i="7" l="1"/>
  <c r="N113" i="7"/>
  <c r="N128" i="7"/>
  <c r="N66" i="7"/>
  <c r="N88" i="7"/>
  <c r="R88" i="7" s="1"/>
  <c r="N124" i="7"/>
  <c r="N120" i="7"/>
  <c r="R120" i="7" s="1"/>
  <c r="AD120" i="7" s="1"/>
  <c r="N72" i="7"/>
  <c r="N19" i="7"/>
  <c r="R19" i="7" s="1"/>
  <c r="AD19" i="7" s="1"/>
  <c r="N59" i="7"/>
  <c r="N21" i="7"/>
  <c r="N27" i="7"/>
  <c r="N76" i="7"/>
  <c r="R76" i="7" s="1"/>
  <c r="AD76" i="7" s="1"/>
  <c r="N51" i="7"/>
  <c r="N39" i="7"/>
  <c r="N33" i="7"/>
  <c r="N13" i="7"/>
  <c r="N79" i="7"/>
  <c r="N115" i="7"/>
  <c r="R115" i="7" s="1"/>
  <c r="N111" i="7"/>
  <c r="R111" i="7" s="1"/>
  <c r="N62" i="7"/>
  <c r="N91" i="7"/>
  <c r="N122" i="7"/>
  <c r="R122" i="7" s="1"/>
  <c r="N105" i="7"/>
  <c r="N99" i="7"/>
  <c r="N52" i="7"/>
  <c r="R52" i="7" s="1"/>
  <c r="N30" i="7"/>
  <c r="N86" i="7"/>
  <c r="N24" i="7"/>
  <c r="R24" i="7" s="1"/>
  <c r="N42" i="7"/>
  <c r="N106" i="7"/>
  <c r="N80" i="7"/>
  <c r="N92" i="7"/>
  <c r="N16" i="7"/>
  <c r="N90" i="7"/>
  <c r="N126" i="7"/>
  <c r="R126" i="7" s="1"/>
  <c r="N85" i="7"/>
  <c r="R85" i="7" s="1"/>
  <c r="N74" i="7"/>
  <c r="N118" i="7"/>
  <c r="R118" i="7" s="1"/>
  <c r="N104" i="7"/>
  <c r="R104" i="7" s="1"/>
  <c r="N98" i="7"/>
  <c r="N68" i="7"/>
  <c r="N46" i="7"/>
  <c r="R46" i="7" s="1"/>
  <c r="N29" i="7"/>
  <c r="N23" i="7"/>
  <c r="N78" i="7"/>
  <c r="N41" i="7"/>
  <c r="N35" i="7"/>
  <c r="N110" i="7"/>
  <c r="R110" i="7" s="1"/>
  <c r="N56" i="7"/>
  <c r="R56" i="7" s="1"/>
  <c r="N50" i="7"/>
  <c r="N15" i="7"/>
  <c r="R15" i="7" s="1"/>
  <c r="S15" i="7" s="1"/>
  <c r="U15" i="7" s="1"/>
  <c r="N61" i="7"/>
  <c r="N130" i="7"/>
  <c r="R130" i="7" s="1"/>
  <c r="N119" i="7"/>
  <c r="N70" i="7"/>
  <c r="N112" i="7"/>
  <c r="R112" i="7" s="1"/>
  <c r="AD112" i="7" s="1"/>
  <c r="N94" i="7"/>
  <c r="N127" i="7"/>
  <c r="N107" i="7"/>
  <c r="N101" i="7"/>
  <c r="R101" i="7" s="1"/>
  <c r="AD101" i="7" s="1"/>
  <c r="N64" i="7"/>
  <c r="N123" i="7"/>
  <c r="N57" i="7"/>
  <c r="N25" i="7"/>
  <c r="N37" i="7"/>
  <c r="N31" i="7"/>
  <c r="N43" i="7"/>
  <c r="N18" i="7"/>
  <c r="R18" i="7" s="1"/>
  <c r="AD18" i="7" s="1"/>
  <c r="N53" i="7"/>
  <c r="N47" i="7"/>
  <c r="N82" i="7"/>
  <c r="N121" i="7"/>
  <c r="N117" i="7"/>
  <c r="N103" i="7"/>
  <c r="N97" i="7"/>
  <c r="N77" i="7"/>
  <c r="N129" i="7"/>
  <c r="N114" i="7"/>
  <c r="N109" i="7"/>
  <c r="N60" i="7"/>
  <c r="N125" i="7"/>
  <c r="R125" i="7" s="1"/>
  <c r="N45" i="7"/>
  <c r="N28" i="7"/>
  <c r="N22" i="7"/>
  <c r="N89" i="7"/>
  <c r="R89" i="7" s="1"/>
  <c r="N40" i="7"/>
  <c r="N34" i="7"/>
  <c r="R34" i="7" s="1"/>
  <c r="N14" i="7"/>
  <c r="R14" i="7" s="1"/>
  <c r="S14" i="7" s="1"/>
  <c r="U14" i="7" s="1"/>
  <c r="N73" i="7"/>
  <c r="N55" i="7"/>
  <c r="N49" i="7"/>
  <c r="R49" i="7" s="1"/>
  <c r="N67" i="7"/>
  <c r="N84" i="7"/>
  <c r="R84" i="7" s="1"/>
  <c r="N93" i="7"/>
  <c r="N100" i="7"/>
  <c r="N81" i="7"/>
  <c r="N69" i="7"/>
  <c r="R69" i="7" s="1"/>
  <c r="AD69" i="7" s="1"/>
  <c r="N63" i="7"/>
  <c r="R63" i="7" s="1"/>
  <c r="AD63" i="7" s="1"/>
  <c r="N17" i="7"/>
  <c r="R17" i="7" s="1"/>
  <c r="AD17" i="7" s="1"/>
  <c r="N36" i="7"/>
  <c r="N87" i="7"/>
  <c r="N116" i="7"/>
  <c r="N83" i="7"/>
  <c r="N75" i="7"/>
  <c r="N108" i="7"/>
  <c r="N102" i="7"/>
  <c r="N95" i="7"/>
  <c r="N54" i="7"/>
  <c r="R54" i="7" s="1"/>
  <c r="AD54" i="7" s="1"/>
  <c r="N48" i="7"/>
  <c r="N26" i="7"/>
  <c r="N71" i="7"/>
  <c r="R71" i="7" s="1"/>
  <c r="AD71" i="7" s="1"/>
  <c r="N58" i="7"/>
  <c r="N38" i="7"/>
  <c r="R38" i="7" s="1"/>
  <c r="AD38" i="7" s="1"/>
  <c r="N32" i="7"/>
  <c r="N20" i="7"/>
  <c r="N12" i="7"/>
  <c r="R12" i="7" s="1"/>
  <c r="AD12" i="7" s="1"/>
  <c r="N65" i="7"/>
  <c r="N44" i="7"/>
  <c r="N9" i="7"/>
  <c r="R9" i="7" s="1"/>
  <c r="AD9" i="7" s="1"/>
  <c r="N10" i="7"/>
  <c r="N11" i="7"/>
  <c r="K35" i="28"/>
  <c r="K43" i="28"/>
  <c r="K51" i="28"/>
  <c r="K28" i="28"/>
  <c r="K36" i="28"/>
  <c r="K44" i="28"/>
  <c r="K52" i="28"/>
  <c r="K29" i="28"/>
  <c r="K37" i="28"/>
  <c r="K45" i="28"/>
  <c r="K53" i="28"/>
  <c r="K30" i="28"/>
  <c r="K38" i="28"/>
  <c r="K46" i="28"/>
  <c r="K54" i="28"/>
  <c r="K31" i="28"/>
  <c r="K39" i="28"/>
  <c r="K47" i="28"/>
  <c r="K55" i="28"/>
  <c r="K32" i="28"/>
  <c r="K40" i="28"/>
  <c r="K48" i="28"/>
  <c r="K56" i="28"/>
  <c r="K33" i="28"/>
  <c r="K41" i="28"/>
  <c r="K49" i="28"/>
  <c r="K27" i="28"/>
  <c r="K34" i="28"/>
  <c r="K42" i="28"/>
  <c r="K50" i="28"/>
  <c r="K50" i="24"/>
  <c r="K39" i="24"/>
  <c r="K28" i="24"/>
  <c r="K52" i="24"/>
  <c r="K49" i="24"/>
  <c r="K29" i="24"/>
  <c r="K38" i="24"/>
  <c r="K41" i="24"/>
  <c r="K26" i="24"/>
  <c r="K34" i="24"/>
  <c r="K36" i="24"/>
  <c r="K53" i="24"/>
  <c r="K48" i="24"/>
  <c r="K25" i="24"/>
  <c r="K32" i="24"/>
  <c r="K45" i="24"/>
  <c r="K30" i="24"/>
  <c r="K47" i="24"/>
  <c r="K51" i="24"/>
  <c r="K44" i="24"/>
  <c r="K35" i="24"/>
  <c r="K42" i="24"/>
  <c r="K40" i="24"/>
  <c r="K27" i="24"/>
  <c r="K46" i="24"/>
  <c r="K31" i="24"/>
  <c r="K37" i="24"/>
  <c r="K33" i="24"/>
  <c r="K43" i="24"/>
  <c r="K54" i="24"/>
  <c r="AA620" i="7"/>
  <c r="AF5" i="27"/>
  <c r="AG5" i="27" s="1"/>
  <c r="N8" i="7"/>
  <c r="AF12" i="27"/>
  <c r="N3" i="7"/>
  <c r="N4" i="7"/>
  <c r="AF7" i="27"/>
  <c r="N5" i="7"/>
  <c r="AF8" i="27"/>
  <c r="AF10" i="27"/>
  <c r="N6" i="7"/>
  <c r="AF9" i="27"/>
  <c r="N7" i="7"/>
  <c r="AF11" i="27"/>
  <c r="AG11" i="27" s="1"/>
  <c r="AF6" i="27"/>
  <c r="AG6" i="27" s="1"/>
  <c r="S12" i="7" l="1"/>
  <c r="U12" i="7" s="1"/>
  <c r="S54" i="7"/>
  <c r="U54" i="7" s="1"/>
  <c r="R81" i="7"/>
  <c r="AD81" i="7" s="1"/>
  <c r="R40" i="7"/>
  <c r="R114" i="7"/>
  <c r="R47" i="7"/>
  <c r="AD47" i="7" s="1"/>
  <c r="R123" i="7"/>
  <c r="AD123" i="7" s="1"/>
  <c r="R70" i="7"/>
  <c r="AD70" i="7" s="1"/>
  <c r="S110" i="7"/>
  <c r="U110" i="7" s="1"/>
  <c r="R90" i="7"/>
  <c r="AD90" i="7" s="1"/>
  <c r="R30" i="7"/>
  <c r="S111" i="7"/>
  <c r="U111" i="7" s="1"/>
  <c r="S76" i="7"/>
  <c r="U76" i="7" s="1"/>
  <c r="R124" i="7"/>
  <c r="AD124" i="7" s="1"/>
  <c r="R95" i="7"/>
  <c r="AD95" i="7" s="1"/>
  <c r="S89" i="7"/>
  <c r="U89" i="7" s="1"/>
  <c r="R129" i="7"/>
  <c r="R53" i="7"/>
  <c r="AD53" i="7" s="1"/>
  <c r="R64" i="7"/>
  <c r="AD64" i="7" s="1"/>
  <c r="R35" i="7"/>
  <c r="S52" i="7"/>
  <c r="U52" i="7" s="1"/>
  <c r="S88" i="7"/>
  <c r="U88" i="7" s="1"/>
  <c r="R32" i="7"/>
  <c r="AD32" i="7" s="1"/>
  <c r="R102" i="7"/>
  <c r="AD102" i="7" s="1"/>
  <c r="R87" i="7"/>
  <c r="AD87" i="7" s="1"/>
  <c r="R67" i="7"/>
  <c r="R22" i="7"/>
  <c r="R77" i="7"/>
  <c r="S18" i="7"/>
  <c r="U18" i="7" s="1"/>
  <c r="S101" i="7"/>
  <c r="U101" i="7" s="1"/>
  <c r="R119" i="7"/>
  <c r="AD119" i="7" s="1"/>
  <c r="R41" i="7"/>
  <c r="S104" i="7"/>
  <c r="U104" i="7" s="1"/>
  <c r="R99" i="7"/>
  <c r="S115" i="7"/>
  <c r="U115" i="7" s="1"/>
  <c r="R21" i="7"/>
  <c r="AD21" i="7" s="1"/>
  <c r="R66" i="7"/>
  <c r="AD66" i="7" s="1"/>
  <c r="R20" i="7"/>
  <c r="AD20" i="7" s="1"/>
  <c r="S84" i="7"/>
  <c r="U84" i="7" s="1"/>
  <c r="R98" i="7"/>
  <c r="R16" i="7"/>
  <c r="AD16" i="7" s="1"/>
  <c r="R27" i="7"/>
  <c r="AD27" i="7" s="1"/>
  <c r="S38" i="7"/>
  <c r="U38" i="7" s="1"/>
  <c r="R108" i="7"/>
  <c r="AD108" i="7" s="1"/>
  <c r="R36" i="7"/>
  <c r="AD36" i="7" s="1"/>
  <c r="R100" i="7"/>
  <c r="AD100" i="7" s="1"/>
  <c r="S49" i="7"/>
  <c r="U49" i="7" s="1"/>
  <c r="R28" i="7"/>
  <c r="R97" i="7"/>
  <c r="R43" i="7"/>
  <c r="AD43" i="7" s="1"/>
  <c r="R107" i="7"/>
  <c r="AD107" i="7" s="1"/>
  <c r="S130" i="7"/>
  <c r="U130" i="7" s="1"/>
  <c r="R78" i="7"/>
  <c r="S118" i="7"/>
  <c r="U118" i="7" s="1"/>
  <c r="R92" i="7"/>
  <c r="R106" i="7"/>
  <c r="AD106" i="7" s="1"/>
  <c r="R105" i="7"/>
  <c r="R79" i="7"/>
  <c r="R59" i="7"/>
  <c r="AD59" i="7" s="1"/>
  <c r="R128" i="7"/>
  <c r="AD128" i="7" s="1"/>
  <c r="R58" i="7"/>
  <c r="AD58" i="7" s="1"/>
  <c r="R55" i="7"/>
  <c r="R45" i="7"/>
  <c r="R103" i="7"/>
  <c r="R31" i="7"/>
  <c r="AD31" i="7" s="1"/>
  <c r="R127" i="7"/>
  <c r="AD127" i="7" s="1"/>
  <c r="R61" i="7"/>
  <c r="R23" i="7"/>
  <c r="R42" i="7"/>
  <c r="S122" i="7"/>
  <c r="U122" i="7" s="1"/>
  <c r="R13" i="7"/>
  <c r="AD13" i="7" s="1"/>
  <c r="S71" i="7"/>
  <c r="U71" i="7" s="1"/>
  <c r="R75" i="7"/>
  <c r="AD75" i="7" s="1"/>
  <c r="S17" i="7"/>
  <c r="U17" i="7" s="1"/>
  <c r="R93" i="7"/>
  <c r="R73" i="7"/>
  <c r="S125" i="7"/>
  <c r="U125" i="7" s="1"/>
  <c r="R117" i="7"/>
  <c r="R37" i="7"/>
  <c r="AD37" i="7" s="1"/>
  <c r="R94" i="7"/>
  <c r="AD94" i="7" s="1"/>
  <c r="X15" i="7"/>
  <c r="V15" i="7"/>
  <c r="R29" i="7"/>
  <c r="R74" i="7"/>
  <c r="R33" i="7"/>
  <c r="AD33" i="7" s="1"/>
  <c r="S19" i="7"/>
  <c r="U19" i="7" s="1"/>
  <c r="R113" i="7"/>
  <c r="AD113" i="7" s="1"/>
  <c r="R44" i="7"/>
  <c r="AD44" i="7" s="1"/>
  <c r="R26" i="7"/>
  <c r="AD26" i="7" s="1"/>
  <c r="R83" i="7"/>
  <c r="AD83" i="7" s="1"/>
  <c r="S63" i="7"/>
  <c r="U63" i="7" s="1"/>
  <c r="V14" i="7"/>
  <c r="X14" i="7"/>
  <c r="R60" i="7"/>
  <c r="R121" i="7"/>
  <c r="R25" i="7"/>
  <c r="AD25" i="7" s="1"/>
  <c r="S112" i="7"/>
  <c r="U112" i="7" s="1"/>
  <c r="R50" i="7"/>
  <c r="S46" i="7"/>
  <c r="U46" i="7" s="1"/>
  <c r="S85" i="7"/>
  <c r="U85" i="7" s="1"/>
  <c r="S24" i="7"/>
  <c r="U24" i="7" s="1"/>
  <c r="R91" i="7"/>
  <c r="R39" i="7"/>
  <c r="AD39" i="7" s="1"/>
  <c r="R72" i="7"/>
  <c r="AD72" i="7" s="1"/>
  <c r="R96" i="7"/>
  <c r="AD96" i="7" s="1"/>
  <c r="R65" i="7"/>
  <c r="AD65" i="7" s="1"/>
  <c r="R48" i="7"/>
  <c r="AD48" i="7" s="1"/>
  <c r="R116" i="7"/>
  <c r="AD116" i="7" s="1"/>
  <c r="S69" i="7"/>
  <c r="U69" i="7" s="1"/>
  <c r="S34" i="7"/>
  <c r="U34" i="7" s="1"/>
  <c r="R109" i="7"/>
  <c r="R82" i="7"/>
  <c r="AD82" i="7" s="1"/>
  <c r="R57" i="7"/>
  <c r="AD57" i="7" s="1"/>
  <c r="S56" i="7"/>
  <c r="U56" i="7" s="1"/>
  <c r="R68" i="7"/>
  <c r="S126" i="7"/>
  <c r="U126" i="7" s="1"/>
  <c r="R80" i="7"/>
  <c r="AD80" i="7" s="1"/>
  <c r="R86" i="7"/>
  <c r="R62" i="7"/>
  <c r="R51" i="7"/>
  <c r="AD51" i="7" s="1"/>
  <c r="S120" i="7"/>
  <c r="U120" i="7" s="1"/>
  <c r="R10" i="7"/>
  <c r="S10" i="7" s="1"/>
  <c r="U10" i="7" s="1"/>
  <c r="R11" i="7"/>
  <c r="S11" i="7" s="1"/>
  <c r="K55" i="24"/>
  <c r="R5" i="7"/>
  <c r="S5" i="7" s="1"/>
  <c r="R8" i="7"/>
  <c r="AD8" i="7" s="1"/>
  <c r="R7" i="7"/>
  <c r="AD7" i="7" s="1"/>
  <c r="R4" i="7"/>
  <c r="S4" i="7" s="1"/>
  <c r="R3" i="7"/>
  <c r="AD3" i="7" s="1"/>
  <c r="S9" i="7"/>
  <c r="U9" i="7" s="1"/>
  <c r="AE9" i="7" s="1"/>
  <c r="R6" i="7"/>
  <c r="S6" i="7" s="1"/>
  <c r="AG10" i="27"/>
  <c r="AI10" i="27" s="1"/>
  <c r="AG12" i="27"/>
  <c r="AG9" i="27"/>
  <c r="AG7" i="27"/>
  <c r="AG8" i="27"/>
  <c r="AI5" i="27"/>
  <c r="AJ5" i="27" s="1"/>
  <c r="AI6" i="27"/>
  <c r="AJ6" i="27" s="1"/>
  <c r="AI11" i="27"/>
  <c r="AJ11" i="27" s="1"/>
  <c r="S128" i="7" l="1"/>
  <c r="U128" i="7" s="1"/>
  <c r="AE128" i="7" s="1"/>
  <c r="S50" i="7"/>
  <c r="U50" i="7" s="1"/>
  <c r="V50" i="7" s="1"/>
  <c r="S79" i="7"/>
  <c r="U79" i="7" s="1"/>
  <c r="X79" i="7" s="1"/>
  <c r="S23" i="7"/>
  <c r="U23" i="7" s="1"/>
  <c r="V23" i="7" s="1"/>
  <c r="S124" i="7"/>
  <c r="U124" i="7" s="1"/>
  <c r="V124" i="7" s="1"/>
  <c r="S114" i="7"/>
  <c r="U114" i="7" s="1"/>
  <c r="V114" i="7" s="1"/>
  <c r="S78" i="7"/>
  <c r="U78" i="7" s="1"/>
  <c r="V78" i="7" s="1"/>
  <c r="S65" i="7"/>
  <c r="U65" i="7" s="1"/>
  <c r="X65" i="7" s="1"/>
  <c r="S83" i="7"/>
  <c r="U83" i="7" s="1"/>
  <c r="V83" i="7" s="1"/>
  <c r="S75" i="7"/>
  <c r="U75" i="7" s="1"/>
  <c r="V75" i="7" s="1"/>
  <c r="S41" i="7"/>
  <c r="U41" i="7" s="1"/>
  <c r="X41" i="7" s="1"/>
  <c r="S109" i="7"/>
  <c r="U109" i="7" s="1"/>
  <c r="V109" i="7" s="1"/>
  <c r="S48" i="7"/>
  <c r="U48" i="7" s="1"/>
  <c r="V48" i="7" s="1"/>
  <c r="S91" i="7"/>
  <c r="U91" i="7" s="1"/>
  <c r="X91" i="7" s="1"/>
  <c r="S105" i="7"/>
  <c r="U105" i="7" s="1"/>
  <c r="V105" i="7" s="1"/>
  <c r="S27" i="7"/>
  <c r="U27" i="7" s="1"/>
  <c r="X27" i="7" s="1"/>
  <c r="S103" i="7"/>
  <c r="U103" i="7" s="1"/>
  <c r="V103" i="7" s="1"/>
  <c r="S45" i="7"/>
  <c r="U45" i="7" s="1"/>
  <c r="X45" i="7" s="1"/>
  <c r="S43" i="7"/>
  <c r="U43" i="7" s="1"/>
  <c r="AE43" i="7" s="1"/>
  <c r="S36" i="7"/>
  <c r="U36" i="7" s="1"/>
  <c r="AE36" i="7" s="1"/>
  <c r="S102" i="7"/>
  <c r="U102" i="7" s="1"/>
  <c r="AC102" i="7" s="1"/>
  <c r="S64" i="7"/>
  <c r="U64" i="7" s="1"/>
  <c r="AC64" i="7" s="1"/>
  <c r="S86" i="7"/>
  <c r="U86" i="7" s="1"/>
  <c r="X86" i="7" s="1"/>
  <c r="S96" i="7"/>
  <c r="U96" i="7" s="1"/>
  <c r="AE96" i="7" s="1"/>
  <c r="S108" i="7"/>
  <c r="U108" i="7" s="1"/>
  <c r="V108" i="7" s="1"/>
  <c r="S16" i="7"/>
  <c r="U16" i="7" s="1"/>
  <c r="AE16" i="7" s="1"/>
  <c r="S80" i="7"/>
  <c r="U80" i="7" s="1"/>
  <c r="X80" i="7" s="1"/>
  <c r="S29" i="7"/>
  <c r="U29" i="7" s="1"/>
  <c r="X29" i="7" s="1"/>
  <c r="S61" i="7"/>
  <c r="U61" i="7" s="1"/>
  <c r="X61" i="7" s="1"/>
  <c r="S30" i="7"/>
  <c r="U30" i="7" s="1"/>
  <c r="V30" i="7" s="1"/>
  <c r="S70" i="7"/>
  <c r="U70" i="7" s="1"/>
  <c r="AC70" i="7" s="1"/>
  <c r="S116" i="7"/>
  <c r="U116" i="7" s="1"/>
  <c r="AE116" i="7" s="1"/>
  <c r="S121" i="7"/>
  <c r="U121" i="7" s="1"/>
  <c r="V121" i="7" s="1"/>
  <c r="S42" i="7"/>
  <c r="U42" i="7" s="1"/>
  <c r="X42" i="7" s="1"/>
  <c r="S59" i="7"/>
  <c r="U59" i="7" s="1"/>
  <c r="AC59" i="7" s="1"/>
  <c r="S99" i="7"/>
  <c r="U99" i="7" s="1"/>
  <c r="X99" i="7" s="1"/>
  <c r="S32" i="7"/>
  <c r="U32" i="7" s="1"/>
  <c r="V32" i="7" s="1"/>
  <c r="S81" i="7"/>
  <c r="U81" i="7" s="1"/>
  <c r="AE81" i="7" s="1"/>
  <c r="S67" i="7"/>
  <c r="U67" i="7" s="1"/>
  <c r="X67" i="7" s="1"/>
  <c r="S129" i="7"/>
  <c r="U129" i="7" s="1"/>
  <c r="X129" i="7" s="1"/>
  <c r="S94" i="7"/>
  <c r="U94" i="7" s="1"/>
  <c r="X94" i="7" s="1"/>
  <c r="S98" i="7"/>
  <c r="U98" i="7" s="1"/>
  <c r="V98" i="7" s="1"/>
  <c r="S87" i="7"/>
  <c r="U87" i="7" s="1"/>
  <c r="AE87" i="7" s="1"/>
  <c r="S117" i="7"/>
  <c r="U117" i="7" s="1"/>
  <c r="V117" i="7" s="1"/>
  <c r="S21" i="7"/>
  <c r="U21" i="7" s="1"/>
  <c r="AC21" i="7" s="1"/>
  <c r="AC71" i="7"/>
  <c r="AE71" i="7"/>
  <c r="X71" i="7"/>
  <c r="V71" i="7"/>
  <c r="X75" i="7"/>
  <c r="S97" i="7"/>
  <c r="U97" i="7" s="1"/>
  <c r="S62" i="7"/>
  <c r="U62" i="7" s="1"/>
  <c r="S68" i="7"/>
  <c r="U68" i="7" s="1"/>
  <c r="S82" i="7"/>
  <c r="U82" i="7" s="1"/>
  <c r="S60" i="7"/>
  <c r="U60" i="7" s="1"/>
  <c r="S73" i="7"/>
  <c r="U73" i="7" s="1"/>
  <c r="S13" i="7"/>
  <c r="U13" i="7" s="1"/>
  <c r="S31" i="7"/>
  <c r="U31" i="7" s="1"/>
  <c r="S106" i="7"/>
  <c r="U106" i="7" s="1"/>
  <c r="S28" i="7"/>
  <c r="U28" i="7" s="1"/>
  <c r="S47" i="7"/>
  <c r="U47" i="7" s="1"/>
  <c r="X19" i="7"/>
  <c r="V19" i="7"/>
  <c r="AC19" i="7"/>
  <c r="AE19" i="7"/>
  <c r="X84" i="7"/>
  <c r="V84" i="7"/>
  <c r="AE101" i="7"/>
  <c r="X101" i="7"/>
  <c r="AC101" i="7"/>
  <c r="V101" i="7"/>
  <c r="V111" i="7"/>
  <c r="X111" i="7"/>
  <c r="AC23" i="7"/>
  <c r="V56" i="7"/>
  <c r="X56" i="7"/>
  <c r="S72" i="7"/>
  <c r="U72" i="7" s="1"/>
  <c r="X112" i="7"/>
  <c r="AC112" i="7"/>
  <c r="AE112" i="7"/>
  <c r="V112" i="7"/>
  <c r="S26" i="7"/>
  <c r="U26" i="7" s="1"/>
  <c r="S33" i="7"/>
  <c r="U33" i="7" s="1"/>
  <c r="S74" i="7"/>
  <c r="U74" i="7" s="1"/>
  <c r="S37" i="7"/>
  <c r="U37" i="7" s="1"/>
  <c r="S93" i="7"/>
  <c r="U93" i="7" s="1"/>
  <c r="V122" i="7"/>
  <c r="X122" i="7"/>
  <c r="S92" i="7"/>
  <c r="U92" i="7" s="1"/>
  <c r="S107" i="7"/>
  <c r="U107" i="7" s="1"/>
  <c r="X49" i="7"/>
  <c r="V49" i="7"/>
  <c r="AC38" i="7"/>
  <c r="V38" i="7"/>
  <c r="X38" i="7"/>
  <c r="AE38" i="7"/>
  <c r="V115" i="7"/>
  <c r="X115" i="7"/>
  <c r="V104" i="7"/>
  <c r="X104" i="7"/>
  <c r="X18" i="7"/>
  <c r="V18" i="7"/>
  <c r="AE18" i="7"/>
  <c r="AC18" i="7"/>
  <c r="AC88" i="7"/>
  <c r="AE88" i="7"/>
  <c r="X88" i="7"/>
  <c r="V88" i="7"/>
  <c r="S53" i="7"/>
  <c r="U53" i="7" s="1"/>
  <c r="S95" i="7"/>
  <c r="U95" i="7" s="1"/>
  <c r="X110" i="7"/>
  <c r="V110" i="7"/>
  <c r="AE29" i="7"/>
  <c r="X24" i="7"/>
  <c r="V24" i="7"/>
  <c r="X130" i="7"/>
  <c r="V130" i="7"/>
  <c r="X120" i="7"/>
  <c r="V120" i="7"/>
  <c r="AE120" i="7"/>
  <c r="AC120" i="7"/>
  <c r="V34" i="7"/>
  <c r="X34" i="7"/>
  <c r="S39" i="7"/>
  <c r="U39" i="7" s="1"/>
  <c r="V85" i="7"/>
  <c r="X85" i="7"/>
  <c r="S25" i="7"/>
  <c r="U25" i="7" s="1"/>
  <c r="S44" i="7"/>
  <c r="U44" i="7" s="1"/>
  <c r="AC17" i="7"/>
  <c r="V17" i="7"/>
  <c r="X17" i="7"/>
  <c r="AE17" i="7"/>
  <c r="X118" i="7"/>
  <c r="V118" i="7"/>
  <c r="S100" i="7"/>
  <c r="U100" i="7" s="1"/>
  <c r="S20" i="7"/>
  <c r="U20" i="7" s="1"/>
  <c r="S77" i="7"/>
  <c r="U77" i="7" s="1"/>
  <c r="X52" i="7"/>
  <c r="V52" i="7"/>
  <c r="S40" i="7"/>
  <c r="U40" i="7" s="1"/>
  <c r="AE54" i="7"/>
  <c r="AC54" i="7"/>
  <c r="X54" i="7"/>
  <c r="V54" i="7"/>
  <c r="S127" i="7"/>
  <c r="U127" i="7" s="1"/>
  <c r="S55" i="7"/>
  <c r="U55" i="7" s="1"/>
  <c r="S58" i="7"/>
  <c r="U58" i="7" s="1"/>
  <c r="S66" i="7"/>
  <c r="U66" i="7" s="1"/>
  <c r="S119" i="7"/>
  <c r="U119" i="7" s="1"/>
  <c r="S22" i="7"/>
  <c r="U22" i="7" s="1"/>
  <c r="S35" i="7"/>
  <c r="U35" i="7" s="1"/>
  <c r="S90" i="7"/>
  <c r="U90" i="7" s="1"/>
  <c r="S123" i="7"/>
  <c r="U123" i="7" s="1"/>
  <c r="AC69" i="7"/>
  <c r="AE69" i="7"/>
  <c r="V69" i="7"/>
  <c r="X69" i="7"/>
  <c r="S51" i="7"/>
  <c r="U51" i="7" s="1"/>
  <c r="V126" i="7"/>
  <c r="X126" i="7"/>
  <c r="S57" i="7"/>
  <c r="U57" i="7" s="1"/>
  <c r="X46" i="7"/>
  <c r="V46" i="7"/>
  <c r="V63" i="7"/>
  <c r="X63" i="7"/>
  <c r="AE63" i="7"/>
  <c r="AC63" i="7"/>
  <c r="S113" i="7"/>
  <c r="U113" i="7" s="1"/>
  <c r="X125" i="7"/>
  <c r="V125" i="7"/>
  <c r="V89" i="7"/>
  <c r="X89" i="7"/>
  <c r="AC76" i="7"/>
  <c r="V76" i="7"/>
  <c r="AE76" i="7"/>
  <c r="X76" i="7"/>
  <c r="X12" i="7"/>
  <c r="V12" i="7"/>
  <c r="AC12" i="7"/>
  <c r="AE12" i="7"/>
  <c r="U11" i="7"/>
  <c r="V11" i="7" s="1"/>
  <c r="S8" i="7"/>
  <c r="U8" i="7" s="1"/>
  <c r="AE8" i="7" s="1"/>
  <c r="V10" i="7"/>
  <c r="X9" i="7"/>
  <c r="S7" i="7"/>
  <c r="X10" i="7"/>
  <c r="S3" i="7"/>
  <c r="AC9" i="7"/>
  <c r="AI9" i="27"/>
  <c r="AJ9" i="27" s="1"/>
  <c r="V9" i="7"/>
  <c r="AI7" i="27"/>
  <c r="AJ7" i="27" s="1"/>
  <c r="AI8" i="27"/>
  <c r="AJ8" i="27" s="1"/>
  <c r="AJ10" i="27"/>
  <c r="AI12" i="27"/>
  <c r="AJ12" i="27" s="1"/>
  <c r="U6" i="7"/>
  <c r="U5" i="7"/>
  <c r="U4" i="7"/>
  <c r="X23" i="7" l="1"/>
  <c r="AC83" i="7"/>
  <c r="X103" i="7"/>
  <c r="X50" i="7"/>
  <c r="AC96" i="7"/>
  <c r="AE124" i="7"/>
  <c r="V81" i="7"/>
  <c r="X78" i="7"/>
  <c r="X102" i="7"/>
  <c r="X48" i="7"/>
  <c r="AE48" i="7"/>
  <c r="AE102" i="7"/>
  <c r="AC48" i="7"/>
  <c r="V29" i="7"/>
  <c r="V102" i="7"/>
  <c r="AE90" i="7"/>
  <c r="AC90" i="7"/>
  <c r="V128" i="7"/>
  <c r="AC128" i="7"/>
  <c r="X124" i="7"/>
  <c r="AC116" i="7"/>
  <c r="X128" i="7"/>
  <c r="V45" i="7"/>
  <c r="V79" i="7"/>
  <c r="AC124" i="7"/>
  <c r="X114" i="7"/>
  <c r="X43" i="7"/>
  <c r="X30" i="7"/>
  <c r="AE21" i="7"/>
  <c r="X108" i="7"/>
  <c r="AC32" i="7"/>
  <c r="AC65" i="7"/>
  <c r="AC75" i="7"/>
  <c r="V87" i="7"/>
  <c r="AC16" i="7"/>
  <c r="X83" i="7"/>
  <c r="X81" i="7"/>
  <c r="AC81" i="7"/>
  <c r="V116" i="7"/>
  <c r="X116" i="7"/>
  <c r="AE83" i="7"/>
  <c r="AE27" i="7"/>
  <c r="AC108" i="7"/>
  <c r="AE108" i="7"/>
  <c r="X70" i="7"/>
  <c r="V61" i="7"/>
  <c r="AE59" i="7"/>
  <c r="V86" i="7"/>
  <c r="V91" i="7"/>
  <c r="X64" i="7"/>
  <c r="X105" i="7"/>
  <c r="V65" i="7"/>
  <c r="V99" i="7"/>
  <c r="AE65" i="7"/>
  <c r="X98" i="7"/>
  <c r="X96" i="7"/>
  <c r="AC87" i="7"/>
  <c r="AC27" i="7"/>
  <c r="V80" i="7"/>
  <c r="X109" i="7"/>
  <c r="AE94" i="7"/>
  <c r="X36" i="7"/>
  <c r="X87" i="7"/>
  <c r="AC80" i="7"/>
  <c r="AC94" i="7"/>
  <c r="AC36" i="7"/>
  <c r="AE70" i="7"/>
  <c r="AE80" i="7"/>
  <c r="AE32" i="7"/>
  <c r="V94" i="7"/>
  <c r="V70" i="7"/>
  <c r="V42" i="7"/>
  <c r="X32" i="7"/>
  <c r="AE75" i="7"/>
  <c r="V96" i="7"/>
  <c r="V27" i="7"/>
  <c r="V41" i="7"/>
  <c r="V64" i="7"/>
  <c r="X16" i="7"/>
  <c r="V129" i="7"/>
  <c r="V43" i="7"/>
  <c r="AE64" i="7"/>
  <c r="V16" i="7"/>
  <c r="V21" i="7"/>
  <c r="AC43" i="7"/>
  <c r="X21" i="7"/>
  <c r="V59" i="7"/>
  <c r="V36" i="7"/>
  <c r="X59" i="7"/>
  <c r="X117" i="7"/>
  <c r="V67" i="7"/>
  <c r="X121" i="7"/>
  <c r="V57" i="7"/>
  <c r="AC57" i="7"/>
  <c r="X57" i="7"/>
  <c r="AE57" i="7"/>
  <c r="V40" i="7"/>
  <c r="X40" i="7"/>
  <c r="V31" i="7"/>
  <c r="AE31" i="7"/>
  <c r="AC31" i="7"/>
  <c r="X31" i="7"/>
  <c r="V62" i="7"/>
  <c r="X62" i="7"/>
  <c r="AE37" i="7"/>
  <c r="X37" i="7"/>
  <c r="AC37" i="7"/>
  <c r="V37" i="7"/>
  <c r="AC47" i="7"/>
  <c r="V47" i="7"/>
  <c r="X47" i="7"/>
  <c r="AE47" i="7"/>
  <c r="AE13" i="7"/>
  <c r="V13" i="7"/>
  <c r="X13" i="7"/>
  <c r="AC13" i="7"/>
  <c r="X123" i="7"/>
  <c r="AE123" i="7"/>
  <c r="V123" i="7"/>
  <c r="AC123" i="7"/>
  <c r="X35" i="7"/>
  <c r="V35" i="7"/>
  <c r="V58" i="7"/>
  <c r="AE58" i="7"/>
  <c r="X58" i="7"/>
  <c r="AC58" i="7"/>
  <c r="AC20" i="7"/>
  <c r="V20" i="7"/>
  <c r="AE20" i="7"/>
  <c r="X20" i="7"/>
  <c r="V74" i="7"/>
  <c r="X74" i="7"/>
  <c r="AE72" i="7"/>
  <c r="X72" i="7"/>
  <c r="AC72" i="7"/>
  <c r="V72" i="7"/>
  <c r="V73" i="7"/>
  <c r="X73" i="7"/>
  <c r="X97" i="7"/>
  <c r="V97" i="7"/>
  <c r="X39" i="7"/>
  <c r="V39" i="7"/>
  <c r="AC39" i="7"/>
  <c r="AE39" i="7"/>
  <c r="V90" i="7"/>
  <c r="X90" i="7"/>
  <c r="V22" i="7"/>
  <c r="X22" i="7"/>
  <c r="V55" i="7"/>
  <c r="X55" i="7"/>
  <c r="AE100" i="7"/>
  <c r="AC100" i="7"/>
  <c r="V100" i="7"/>
  <c r="X100" i="7"/>
  <c r="V44" i="7"/>
  <c r="X44" i="7"/>
  <c r="AE44" i="7"/>
  <c r="AC44" i="7"/>
  <c r="V107" i="7"/>
  <c r="AE107" i="7"/>
  <c r="X107" i="7"/>
  <c r="AC107" i="7"/>
  <c r="AC33" i="7"/>
  <c r="AE33" i="7"/>
  <c r="X33" i="7"/>
  <c r="V33" i="7"/>
  <c r="X77" i="7"/>
  <c r="V77" i="7"/>
  <c r="V119" i="7"/>
  <c r="X119" i="7"/>
  <c r="AE119" i="7"/>
  <c r="AC119" i="7"/>
  <c r="V127" i="7"/>
  <c r="AC127" i="7"/>
  <c r="X127" i="7"/>
  <c r="AE127" i="7"/>
  <c r="X92" i="7"/>
  <c r="AE92" i="7"/>
  <c r="V92" i="7"/>
  <c r="AC92" i="7"/>
  <c r="AC26" i="7"/>
  <c r="AE26" i="7"/>
  <c r="V26" i="7"/>
  <c r="X26" i="7"/>
  <c r="V60" i="7"/>
  <c r="X60" i="7"/>
  <c r="AE51" i="7"/>
  <c r="X51" i="7"/>
  <c r="AC51" i="7"/>
  <c r="V51" i="7"/>
  <c r="V66" i="7"/>
  <c r="AE66" i="7"/>
  <c r="X66" i="7"/>
  <c r="AC66" i="7"/>
  <c r="AE25" i="7"/>
  <c r="V25" i="7"/>
  <c r="X25" i="7"/>
  <c r="AC25" i="7"/>
  <c r="X95" i="7"/>
  <c r="V95" i="7"/>
  <c r="AC95" i="7"/>
  <c r="AE95" i="7"/>
  <c r="X28" i="7"/>
  <c r="V28" i="7"/>
  <c r="V82" i="7"/>
  <c r="X82" i="7"/>
  <c r="AC82" i="7"/>
  <c r="AE82" i="7"/>
  <c r="AC93" i="7"/>
  <c r="V93" i="7"/>
  <c r="X93" i="7"/>
  <c r="AE93" i="7"/>
  <c r="V113" i="7"/>
  <c r="AE113" i="7"/>
  <c r="AC113" i="7"/>
  <c r="X113" i="7"/>
  <c r="V53" i="7"/>
  <c r="AE53" i="7"/>
  <c r="AC53" i="7"/>
  <c r="X53" i="7"/>
  <c r="V106" i="7"/>
  <c r="X106" i="7"/>
  <c r="AC106" i="7"/>
  <c r="AE106" i="7"/>
  <c r="V68" i="7"/>
  <c r="X68" i="7"/>
  <c r="X11" i="7"/>
  <c r="U7" i="7"/>
  <c r="AE7" i="7" s="1"/>
  <c r="X6" i="7"/>
  <c r="K9" i="28" s="1"/>
  <c r="X5" i="7"/>
  <c r="K8" i="28" s="1"/>
  <c r="X4" i="7"/>
  <c r="X8" i="7"/>
  <c r="V4" i="7"/>
  <c r="J7" i="28" s="1"/>
  <c r="V6" i="7"/>
  <c r="V5" i="7"/>
  <c r="V8" i="7"/>
  <c r="AC8" i="7"/>
  <c r="D10" i="27"/>
  <c r="D11" i="27"/>
  <c r="D12" i="27"/>
  <c r="J9" i="28" l="1"/>
  <c r="J12" i="28"/>
  <c r="K7" i="28"/>
  <c r="K12" i="28"/>
  <c r="V7" i="7"/>
  <c r="J11" i="28" s="1"/>
  <c r="AC7" i="7"/>
  <c r="K6" i="28"/>
  <c r="J10" i="28"/>
  <c r="J6" i="28"/>
  <c r="X7" i="7"/>
  <c r="K11" i="28" s="1"/>
  <c r="K10" i="28"/>
  <c r="K5" i="24"/>
  <c r="E52" i="28"/>
  <c r="E28" i="28"/>
  <c r="E49" i="28"/>
  <c r="E46" i="28"/>
  <c r="J8" i="28"/>
  <c r="E43" i="28"/>
  <c r="E40" i="28"/>
  <c r="E37" i="28"/>
  <c r="E34" i="28"/>
  <c r="E55" i="28"/>
  <c r="E31" i="28"/>
  <c r="G50" i="28"/>
  <c r="G38" i="28"/>
  <c r="G48" i="24"/>
  <c r="J5" i="24"/>
  <c r="J9" i="24"/>
  <c r="J10" i="24"/>
  <c r="J7" i="24"/>
  <c r="J6" i="24"/>
  <c r="E44" i="24"/>
  <c r="E47" i="24"/>
  <c r="E50" i="24"/>
  <c r="E53" i="24"/>
  <c r="E41" i="24"/>
  <c r="E38" i="24"/>
  <c r="E29" i="24"/>
  <c r="E35" i="24"/>
  <c r="E32" i="24"/>
  <c r="E26" i="24"/>
  <c r="G36" i="24"/>
  <c r="K7" i="24"/>
  <c r="K4" i="24"/>
  <c r="K6" i="24"/>
  <c r="K10" i="24"/>
  <c r="U3" i="7"/>
  <c r="AE3" i="7" s="1"/>
  <c r="J8" i="24" l="1"/>
  <c r="K9" i="24"/>
  <c r="J4" i="24"/>
  <c r="K8" i="24"/>
  <c r="X3" i="7"/>
  <c r="K5" i="28" s="1"/>
  <c r="G57" i="28"/>
  <c r="G55" i="24"/>
  <c r="E57" i="28"/>
  <c r="E55" i="24"/>
  <c r="V3" i="7"/>
  <c r="V620" i="7" s="1"/>
  <c r="AC3" i="7"/>
  <c r="J5" i="28" l="1"/>
  <c r="J3" i="24"/>
  <c r="K3" i="24"/>
  <c r="F97" i="26"/>
  <c r="F99" i="26" s="1"/>
  <c r="F124" i="26"/>
  <c r="F125" i="26" s="1"/>
  <c r="F126" i="26" s="1"/>
  <c r="J126" i="26" s="1"/>
  <c r="F108" i="26" l="1"/>
  <c r="F110" i="26" l="1"/>
  <c r="F114" i="26" s="1"/>
  <c r="J15" i="26" s="1"/>
  <c r="I11" i="24"/>
  <c r="F116" i="26" l="1"/>
  <c r="J55" i="24"/>
  <c r="K14" i="24"/>
  <c r="K20" i="24" s="1"/>
  <c r="X620" i="7" l="1"/>
  <c r="C35" i="28"/>
  <c r="I35" i="28" s="1"/>
  <c r="C37" i="28"/>
  <c r="I37" i="28" s="1"/>
  <c r="C39" i="28"/>
  <c r="I39" i="28" s="1"/>
  <c r="C33" i="28"/>
  <c r="I33" i="28" s="1"/>
  <c r="C52" i="28"/>
  <c r="I52" i="28" s="1"/>
  <c r="C31" i="28"/>
  <c r="I31" i="28" s="1"/>
  <c r="C43" i="28"/>
  <c r="I43" i="28" s="1"/>
  <c r="C45" i="28"/>
  <c r="I45" i="28" s="1"/>
  <c r="C47" i="28"/>
  <c r="I47" i="28" s="1"/>
  <c r="C41" i="28"/>
  <c r="I41" i="28" s="1"/>
  <c r="C42" i="28"/>
  <c r="I42" i="28" s="1"/>
  <c r="C29" i="28"/>
  <c r="I29" i="28" s="1"/>
  <c r="C51" i="28"/>
  <c r="I51" i="28" s="1"/>
  <c r="C53" i="28"/>
  <c r="I53" i="28" s="1"/>
  <c r="C55" i="28"/>
  <c r="I55" i="28" s="1"/>
  <c r="C49" i="28"/>
  <c r="I49" i="28" s="1"/>
  <c r="C48" i="28"/>
  <c r="I48" i="28" s="1"/>
  <c r="C50" i="28"/>
  <c r="I50" i="28" s="1"/>
  <c r="C28" i="28"/>
  <c r="I28" i="28" s="1"/>
  <c r="C30" i="28"/>
  <c r="I30" i="28" s="1"/>
  <c r="C32" i="28"/>
  <c r="I32" i="28" s="1"/>
  <c r="C27" i="28"/>
  <c r="I27" i="28" s="1"/>
  <c r="C44" i="28"/>
  <c r="I44" i="28" s="1"/>
  <c r="C54" i="28"/>
  <c r="I54" i="28" s="1"/>
  <c r="C36" i="28"/>
  <c r="I36" i="28" s="1"/>
  <c r="C38" i="28"/>
  <c r="I38" i="28" s="1"/>
  <c r="C40" i="28"/>
  <c r="I40" i="28" s="1"/>
  <c r="C34" i="28"/>
  <c r="I34" i="28" s="1"/>
  <c r="C46" i="28"/>
  <c r="I46" i="28" s="1"/>
  <c r="C56" i="28"/>
  <c r="I56" i="28" s="1"/>
  <c r="C52" i="24"/>
  <c r="I52" i="24" s="1"/>
  <c r="C47" i="24"/>
  <c r="I47" i="24" s="1"/>
  <c r="C42" i="24"/>
  <c r="I42" i="24" s="1"/>
  <c r="C50" i="24"/>
  <c r="I50" i="24" s="1"/>
  <c r="C51" i="24"/>
  <c r="I51" i="24" s="1"/>
  <c r="C43" i="24"/>
  <c r="I43" i="24" s="1"/>
  <c r="C46" i="24"/>
  <c r="I46" i="24" s="1"/>
  <c r="C45" i="24"/>
  <c r="I45" i="24" s="1"/>
  <c r="C54" i="24"/>
  <c r="I54" i="24" s="1"/>
  <c r="C53" i="24"/>
  <c r="I53" i="24" s="1"/>
  <c r="C41" i="24"/>
  <c r="I41" i="24" s="1"/>
  <c r="C48" i="24"/>
  <c r="I48" i="24" s="1"/>
  <c r="C49" i="24"/>
  <c r="I49" i="24" s="1"/>
  <c r="C40" i="24"/>
  <c r="I40" i="24" s="1"/>
  <c r="C44" i="24"/>
  <c r="I44" i="24" s="1"/>
  <c r="C29" i="24"/>
  <c r="I29" i="24" s="1"/>
  <c r="C26" i="24"/>
  <c r="I26" i="24" s="1"/>
  <c r="C25" i="24"/>
  <c r="I25" i="24" s="1"/>
  <c r="C39" i="24"/>
  <c r="I39" i="24" s="1"/>
  <c r="C28" i="24"/>
  <c r="I28" i="24" s="1"/>
  <c r="C32" i="24"/>
  <c r="I32" i="24" s="1"/>
  <c r="C38" i="24"/>
  <c r="I38" i="24" s="1"/>
  <c r="C37" i="24"/>
  <c r="I37" i="24" s="1"/>
  <c r="C31" i="24"/>
  <c r="I31" i="24" s="1"/>
  <c r="C34" i="24"/>
  <c r="I34" i="24" s="1"/>
  <c r="C36" i="24"/>
  <c r="I36" i="24" s="1"/>
  <c r="C27" i="24"/>
  <c r="I27" i="24" s="1"/>
  <c r="C33" i="24"/>
  <c r="I33" i="24" s="1"/>
  <c r="C35" i="24"/>
  <c r="I35" i="24" s="1"/>
  <c r="C30" i="24"/>
  <c r="I30" i="24" s="1"/>
  <c r="K57" i="28"/>
  <c r="K13" i="28"/>
  <c r="K11" i="24" l="1"/>
  <c r="K12" i="24" s="1"/>
  <c r="I55" i="24"/>
  <c r="I56" i="24" s="1"/>
  <c r="C55" i="24"/>
  <c r="C57" i="28"/>
  <c r="I57" i="28"/>
  <c r="I58" i="28" s="1"/>
</calcChain>
</file>

<file path=xl/sharedStrings.xml><?xml version="1.0" encoding="utf-8"?>
<sst xmlns="http://schemas.openxmlformats.org/spreadsheetml/2006/main" count="5177" uniqueCount="1541">
  <si>
    <t>FICHA CADASTRAL DA EMPRESA</t>
  </si>
  <si>
    <t>Pregão Nº</t>
  </si>
  <si>
    <t>Processo nº</t>
  </si>
  <si>
    <t>Sim</t>
  </si>
  <si>
    <t>DADOS CADASTRAIS</t>
  </si>
  <si>
    <t>Não</t>
  </si>
  <si>
    <t>CNPJ</t>
  </si>
  <si>
    <t>Razão Social</t>
  </si>
  <si>
    <t>Endereço</t>
  </si>
  <si>
    <t>Bairro</t>
  </si>
  <si>
    <t>Cidade</t>
  </si>
  <si>
    <t>UF</t>
  </si>
  <si>
    <t>CEP</t>
  </si>
  <si>
    <t>Telefone</t>
  </si>
  <si>
    <t>e-mail</t>
  </si>
  <si>
    <t>REPRESENTANTE(S) DA EMPRESA</t>
  </si>
  <si>
    <t>CPF</t>
  </si>
  <si>
    <t>Nome</t>
  </si>
  <si>
    <t>Sócio Administrador?</t>
  </si>
  <si>
    <t>Signatário do Contrato?</t>
  </si>
  <si>
    <t>(sim/não)</t>
  </si>
  <si>
    <t>Local</t>
  </si>
  <si>
    <t>Data</t>
  </si>
  <si>
    <t>Assinatura</t>
  </si>
  <si>
    <t>DADOS DA EMPRESA</t>
  </si>
  <si>
    <t>Incidência cumulativa de PIS e de COFINS</t>
  </si>
  <si>
    <t>Incidência não-cumulativa de PIS e de COFINS</t>
  </si>
  <si>
    <t>Simples Nacional</t>
  </si>
  <si>
    <t>Sindicato da categoria</t>
  </si>
  <si>
    <t>Data base da categoria</t>
  </si>
  <si>
    <t>Fornecimento de cesta básica aos funcionários? (sim/não)</t>
  </si>
  <si>
    <t>Regime Tributário</t>
  </si>
  <si>
    <t>SAT (RATxFAP) (%)</t>
  </si>
  <si>
    <t>Despesas Administrativas(%)</t>
  </si>
  <si>
    <t>Lucro Bruto (%)</t>
  </si>
  <si>
    <t>COFINS</t>
  </si>
  <si>
    <t>PIS</t>
  </si>
  <si>
    <t>Desoneração da folha (%)</t>
  </si>
  <si>
    <t>Vigência Contratual</t>
  </si>
  <si>
    <t>meses</t>
  </si>
  <si>
    <t>Módulo I - Encargos previdenciários e FGTS</t>
  </si>
  <si>
    <t>Percentual</t>
  </si>
  <si>
    <t>Previdência Social</t>
  </si>
  <si>
    <t>SESI/SESC</t>
  </si>
  <si>
    <t>SENAI/SENAC</t>
  </si>
  <si>
    <t>INCRA</t>
  </si>
  <si>
    <t>Salário Educação</t>
  </si>
  <si>
    <t>FGTS</t>
  </si>
  <si>
    <t>SAT (RAT X FAP)</t>
  </si>
  <si>
    <t>SEBRAE</t>
  </si>
  <si>
    <t>Total Módulo I</t>
  </si>
  <si>
    <t>Módulo II - 13º Salário e Adicional de Férias</t>
  </si>
  <si>
    <t>13º  salário</t>
  </si>
  <si>
    <t>Abono de férias</t>
  </si>
  <si>
    <t>Encargos sociais incidentes</t>
  </si>
  <si>
    <t>Total Módulo II</t>
  </si>
  <si>
    <t>Módulo III - Afastamento Maternidade</t>
  </si>
  <si>
    <t>Total Módulo III</t>
  </si>
  <si>
    <t>Módulo IV - Provisão para Rescisão</t>
  </si>
  <si>
    <t>Aviso prévio indenizado</t>
  </si>
  <si>
    <t>Incidência FGTS sobre o aviso prévio indenizado</t>
  </si>
  <si>
    <t>Multa FGTS sobre o aviso prévio indenizado</t>
  </si>
  <si>
    <t>Aviso prévio trabalhado</t>
  </si>
  <si>
    <t>Encargos sociais incidentes sobre aviso prévio trabalhado</t>
  </si>
  <si>
    <t>Multa FGTS sobre o aviso prévio trabalhado</t>
  </si>
  <si>
    <t>Indenização Adicional</t>
  </si>
  <si>
    <t>Multa FGTS sobre os depósitos de FGTS</t>
  </si>
  <si>
    <t>Total Módulo IV</t>
  </si>
  <si>
    <t>Módulo V - Multa de FGTS</t>
  </si>
  <si>
    <t>Remuneração</t>
  </si>
  <si>
    <t>Férias + Adicional de Férias</t>
  </si>
  <si>
    <t>13º Salário</t>
  </si>
  <si>
    <t>Total Módulo V</t>
  </si>
  <si>
    <t>Módulo VI - Custo de Reposição do Profissional Ausente</t>
  </si>
  <si>
    <t>Férias</t>
  </si>
  <si>
    <t>Auxílio doença</t>
  </si>
  <si>
    <t>Licença paternidade</t>
  </si>
  <si>
    <t>Faltas legais</t>
  </si>
  <si>
    <t>Acidente de trabalho</t>
  </si>
  <si>
    <t>Total Módulo VI</t>
  </si>
  <si>
    <t>Total dos Encargos Sociais e Trabalhistas</t>
  </si>
  <si>
    <t>PERCENTUAIS DE CONTINGENCIAMENTO MENSAL DE ENCARGOS TRABALHISTAS</t>
  </si>
  <si>
    <t>Abono de Férias</t>
  </si>
  <si>
    <t>Incidência de encargos trabalhistas: percentual total do Módulo I s/ os itens 1, 2 e 3</t>
  </si>
  <si>
    <t>Multa FGTS</t>
  </si>
  <si>
    <t>Percentual a ser contingenciado - Resolução CNJ nº 651/2025</t>
  </si>
  <si>
    <t>PARÂMETROS DE CÁLCULO</t>
  </si>
  <si>
    <t>Dias Estimados por Mês - Trabalho de Segunda a Sexta</t>
  </si>
  <si>
    <t>Dias Estimados por Mês - Trabalho de Segunda a Sábado</t>
  </si>
  <si>
    <t>Dias Estimados por Mês - Trabalho de Plantonista em Domingos e Feriados</t>
  </si>
  <si>
    <t>Dias Estimados por Mês - Trabalho de Plantonista aos Sábados</t>
  </si>
  <si>
    <t>Adicional de Periculosidade</t>
  </si>
  <si>
    <t>Adicional Noturno</t>
  </si>
  <si>
    <t>Adicional de Insalubridade - Jardineiro e Auxiliar Área Médica</t>
  </si>
  <si>
    <t>Adicional de Insalubridade - Agente de Higienização</t>
  </si>
  <si>
    <t>Adicional de Acúmulo de Função</t>
  </si>
  <si>
    <t>Valor do Salário Mínimo Federal - R$</t>
  </si>
  <si>
    <t>Código</t>
  </si>
  <si>
    <t>VALORES REFERENCIAIS - R$ por M² (sem BDI)</t>
  </si>
  <si>
    <t>Serviço de Jardinagem -  m²</t>
  </si>
  <si>
    <r>
      <t>Serviço de limpeza de vidros -</t>
    </r>
    <r>
      <rPr>
        <b/>
        <sz val="9"/>
        <color theme="1"/>
        <rFont val="Calibri"/>
        <family val="2"/>
      </rPr>
      <t xml:space="preserve"> Com</t>
    </r>
    <r>
      <rPr>
        <sz val="9"/>
        <color theme="1"/>
        <rFont val="Calibri"/>
        <family val="2"/>
        <scheme val="minor"/>
      </rPr>
      <t xml:space="preserve"> exposição à situação de risco - m²</t>
    </r>
  </si>
  <si>
    <r>
      <t xml:space="preserve">Serviço de limpeza de vidros - </t>
    </r>
    <r>
      <rPr>
        <b/>
        <sz val="9"/>
        <color theme="1"/>
        <rFont val="Calibri"/>
        <family val="2"/>
      </rPr>
      <t>Sem</t>
    </r>
    <r>
      <rPr>
        <sz val="9"/>
        <color theme="1"/>
        <rFont val="Calibri"/>
        <family val="2"/>
        <scheme val="minor"/>
      </rPr>
      <t xml:space="preserve"> exposição à situação de risco - m²</t>
    </r>
  </si>
  <si>
    <t>VALORES REFERENCIAIS - CONVENÇÃO COLETIVA DA CATEGORIA</t>
  </si>
  <si>
    <t>Grupo</t>
  </si>
  <si>
    <t>Descrição</t>
  </si>
  <si>
    <t>Salário Base</t>
  </si>
  <si>
    <t>Ad. Peric.</t>
  </si>
  <si>
    <t>Ad. Noturno + Hr. Reduzida</t>
  </si>
  <si>
    <t>Ad. Insalubr.</t>
  </si>
  <si>
    <t>Ad. Acum. Função</t>
  </si>
  <si>
    <t>Auxiliar de Limpeza - 44 horas Semanais</t>
  </si>
  <si>
    <t>Auxiliar de Limpeza - 24 horas Semanais</t>
  </si>
  <si>
    <t>Agente de Higienização - 44 horas semanais</t>
  </si>
  <si>
    <t>Líder de Limpeza (até 10 subordinados) - 44 horas Semanais</t>
  </si>
  <si>
    <t>BENEFÍCIOS - Convenção Coletiva de Trabalho</t>
  </si>
  <si>
    <t>Base</t>
  </si>
  <si>
    <t>Funções de Limpeza</t>
  </si>
  <si>
    <t>Jardineiro(a)</t>
  </si>
  <si>
    <t>Valor</t>
  </si>
  <si>
    <t>Parte do Empregado</t>
  </si>
  <si>
    <t>Valor Final</t>
  </si>
  <si>
    <t>Assistência médica</t>
  </si>
  <si>
    <t>Valor Mensal</t>
  </si>
  <si>
    <t>Auxílio Creche</t>
  </si>
  <si>
    <t>Benefício Social Sindical</t>
  </si>
  <si>
    <t>Cesta Básica II</t>
  </si>
  <si>
    <t>Coeficiente de Assiduidade</t>
  </si>
  <si>
    <t>Cesta Básica I</t>
  </si>
  <si>
    <t>Dia do Trabalhador</t>
  </si>
  <si>
    <t>Norma Regulamentadora Nº 07</t>
  </si>
  <si>
    <t>Seguro de vida</t>
  </si>
  <si>
    <t>Vale refeição /ticket refeição *</t>
  </si>
  <si>
    <t>Valor diário</t>
  </si>
  <si>
    <t>Outros (Especificar aqui)/ Inserir valor DIÁRIO</t>
  </si>
  <si>
    <t>Outros (Especificar aqui)/ Inserir valor MENSAL</t>
  </si>
  <si>
    <t>* Conforme Nota Técnica do CADTERC e CCT, não haverá pagamento de ticket refeição para as jornadas de 24 horas semanais.</t>
  </si>
  <si>
    <t>VALORES REFERENCIAIS MENSAIS - UNIFORMES, EPIs e MATERIAIS</t>
  </si>
  <si>
    <t>Uniformes e EPI´s</t>
  </si>
  <si>
    <t>Materiais e Equipamentos %</t>
  </si>
  <si>
    <t>LOCAIS DE PRESTAÇÃO DOS SERVIÇOS</t>
  </si>
  <si>
    <t>Agrupador</t>
  </si>
  <si>
    <t>Código do Imóvel</t>
  </si>
  <si>
    <t>Descrição do Local</t>
  </si>
  <si>
    <t>ISSQN</t>
  </si>
  <si>
    <t>BDI *</t>
  </si>
  <si>
    <t>Vale Transporte - (Ida e Volta)</t>
  </si>
  <si>
    <t>Mês de Início da Prestação de Serviços</t>
  </si>
  <si>
    <t>*Fórmula BDI sem desoneração = (1+taxa_adm) x (1+taxa_lucro) / (1-%PIS-%COFINS-%ISS) -1</t>
  </si>
  <si>
    <t>Fórmula BDI com desoneração = (1+taxa_adm) x (1+taxa_lucro) / (1-%PIS-%COFINS-%ISS-%Desoneração) -1</t>
  </si>
  <si>
    <t>Código Local</t>
  </si>
  <si>
    <t>Descrição Local</t>
  </si>
  <si>
    <t>Comarca</t>
  </si>
  <si>
    <t>Função</t>
  </si>
  <si>
    <t>Unidade</t>
  </si>
  <si>
    <t>Periodicidade</t>
  </si>
  <si>
    <t>Dias Úteis Estimados</t>
  </si>
  <si>
    <t>Horas</t>
  </si>
  <si>
    <t>Quantidade - Horas/Posto/M2</t>
  </si>
  <si>
    <t>Valor M2</t>
  </si>
  <si>
    <t>REMUNERAÇÃO</t>
  </si>
  <si>
    <t>Encargos Sociais e Trabalhistas</t>
  </si>
  <si>
    <t>Benefícios</t>
  </si>
  <si>
    <t>Vale Transporte</t>
  </si>
  <si>
    <t>Materiais</t>
  </si>
  <si>
    <t>Valor Total Mensal Unitário</t>
  </si>
  <si>
    <t>BDI</t>
  </si>
  <si>
    <t xml:space="preserve">Valor Total Unitário com BDI
</t>
  </si>
  <si>
    <t xml:space="preserve">Valor Total Mensal
</t>
  </si>
  <si>
    <t xml:space="preserve">Mês de inicio da Prestação do Serviço
</t>
  </si>
  <si>
    <t xml:space="preserve">Valor Total período contratual
</t>
  </si>
  <si>
    <t>Valor Total Mensal Remuneração</t>
  </si>
  <si>
    <t xml:space="preserve">Valor Mensal a Contigenciar </t>
  </si>
  <si>
    <t xml:space="preserve">Desconto - Falta sem reposição (por funcionário)
</t>
  </si>
  <si>
    <t xml:space="preserve">Desconto - Dia útil não trabalhado (por funcionário)
</t>
  </si>
  <si>
    <t xml:space="preserve">Desconto Atrasos por Minuto (por funcionário)
</t>
  </si>
  <si>
    <t xml:space="preserve">  </t>
  </si>
  <si>
    <t>Fórmulas</t>
  </si>
  <si>
    <t>1. Desconto por ausência - posto mensal</t>
  </si>
  <si>
    <t>5. Cálculo para o serviço de limpeza/encarregado - plantonista - domingos e feriados</t>
  </si>
  <si>
    <r>
      <rPr>
        <b/>
        <sz val="9"/>
        <color theme="1"/>
        <rFont val="Calibri"/>
        <family val="2"/>
        <scheme val="minor"/>
      </rPr>
      <t>Valor do desconto =</t>
    </r>
    <r>
      <rPr>
        <sz val="9"/>
        <color theme="1"/>
        <rFont val="Calibri"/>
        <family val="2"/>
        <scheme val="minor"/>
      </rPr>
      <t xml:space="preserve"> (valor unitário mensal) / dias úteis (estimados por mês de acordo com a função estabelecida na tabela de remuneração)</t>
    </r>
  </si>
  <si>
    <r>
      <rPr>
        <b/>
        <sz val="9"/>
        <color theme="1"/>
        <rFont val="Calibri"/>
        <family val="2"/>
        <scheme val="minor"/>
      </rPr>
      <t>[Valor da Hora]</t>
    </r>
    <r>
      <rPr>
        <sz val="9"/>
        <color theme="1"/>
        <rFont val="Calibri"/>
        <family val="2"/>
        <scheme val="minor"/>
      </rPr>
      <t xml:space="preserve">=(Valor do Salário Base) / 220 * (1+100%) </t>
    </r>
  </si>
  <si>
    <r>
      <rPr>
        <b/>
        <sz val="9"/>
        <color theme="1"/>
        <rFont val="Calibri"/>
        <family val="2"/>
        <scheme val="minor"/>
      </rPr>
      <t>[Valor dos encargos trabalhistas]</t>
    </r>
    <r>
      <rPr>
        <sz val="9"/>
        <color theme="1"/>
        <rFont val="Calibri"/>
        <family val="2"/>
        <scheme val="minor"/>
      </rPr>
      <t>=(Valor da Hora)*%Encargos Trabalhistas</t>
    </r>
  </si>
  <si>
    <t>2. Desconto por ausência - plantão mensal</t>
  </si>
  <si>
    <r>
      <rPr>
        <b/>
        <sz val="9"/>
        <color theme="1"/>
        <rFont val="Calibri"/>
        <family val="2"/>
        <scheme val="minor"/>
      </rPr>
      <t>[Vale Refeição]</t>
    </r>
    <r>
      <rPr>
        <sz val="9"/>
        <color theme="1"/>
        <rFont val="Calibri"/>
        <family val="2"/>
        <scheme val="minor"/>
      </rPr>
      <t>=[(Valor do Vale Refeição)-(Dedução do funcionário)] * 6 (nº de domingos e feriados estimados no mês)</t>
    </r>
  </si>
  <si>
    <r>
      <rPr>
        <b/>
        <sz val="9"/>
        <color theme="1"/>
        <rFont val="Calibri"/>
        <family val="2"/>
        <scheme val="minor"/>
      </rPr>
      <t>Valor do desconto =</t>
    </r>
    <r>
      <rPr>
        <sz val="9"/>
        <color theme="1"/>
        <rFont val="Calibri"/>
        <family val="2"/>
        <scheme val="minor"/>
      </rPr>
      <t xml:space="preserve"> (valor unitário mensal) / (dias estimados por mês) </t>
    </r>
  </si>
  <si>
    <r>
      <rPr>
        <b/>
        <sz val="9"/>
        <color theme="1"/>
        <rFont val="Calibri"/>
        <family val="2"/>
        <scheme val="minor"/>
      </rPr>
      <t>[Vale Transporte]</t>
    </r>
    <r>
      <rPr>
        <sz val="9"/>
        <color theme="1"/>
        <rFont val="Calibri"/>
        <family val="2"/>
        <scheme val="minor"/>
      </rPr>
      <t>=(Valor do Vale Transporte ida e volta) *6 (nº de domingos e feriados estimados no mês)</t>
    </r>
  </si>
  <si>
    <r>
      <rPr>
        <b/>
        <sz val="9"/>
        <color theme="1"/>
        <rFont val="Calibri"/>
        <family val="2"/>
        <scheme val="minor"/>
      </rPr>
      <t>[Valor do BDI]</t>
    </r>
    <r>
      <rPr>
        <sz val="9"/>
        <color theme="1"/>
        <rFont val="Calibri"/>
        <family val="2"/>
        <scheme val="minor"/>
      </rPr>
      <t>=[(Valor da Hora)+(Valor dos encargos trabalhistas)+(Vale Refeição)+(Vale Transporte)] * % do BDI</t>
    </r>
  </si>
  <si>
    <t>3. Desconto dia útil não trabalhado</t>
  </si>
  <si>
    <r>
      <rPr>
        <b/>
        <sz val="9"/>
        <color theme="1"/>
        <rFont val="Calibri"/>
        <family val="2"/>
        <scheme val="minor"/>
      </rPr>
      <t>[Valor Unitário p/ jornada de 5 horas]</t>
    </r>
    <r>
      <rPr>
        <sz val="9"/>
        <color theme="1"/>
        <rFont val="Calibri"/>
        <family val="2"/>
        <scheme val="minor"/>
      </rPr>
      <t xml:space="preserve"> = [(Valor da Hora)*5*6]+(Valor dos encargos trabalhistas)+(Vale Refeição)+(Vale Transporte) + (Valor do BDI)</t>
    </r>
  </si>
  <si>
    <t xml:space="preserve">Valor do desconto A = </t>
  </si>
  <si>
    <t>(Valor do vale alimentação - valor da dedução) / dias úteis</t>
  </si>
  <si>
    <t>{[(Valor do vale transporte - ida e volta)* dias úteis] - [(Valor do salário base * 6%)] }/ dias úteis +</t>
  </si>
  <si>
    <t>6. Cálculo para o serviço de limpeza/encarregado - plantonista - sábados ou domingos</t>
  </si>
  <si>
    <t>(Valor dos materiais e sua depreciação) / dias úteis +</t>
  </si>
  <si>
    <r>
      <rPr>
        <b/>
        <sz val="9"/>
        <color theme="1"/>
        <rFont val="Calibri"/>
        <family val="2"/>
        <scheme val="minor"/>
      </rPr>
      <t>[Valor da Hora]</t>
    </r>
    <r>
      <rPr>
        <sz val="9"/>
        <color theme="1"/>
        <rFont val="Calibri"/>
        <family val="2"/>
        <scheme val="minor"/>
      </rPr>
      <t xml:space="preserve">=(Valor do Salário Base) / 220 * (1+50%) </t>
    </r>
  </si>
  <si>
    <t xml:space="preserve">(Valor da Remuneração) * (% Custo de reposição por ausências legais) </t>
  </si>
  <si>
    <t xml:space="preserve">Valor do desconto B = </t>
  </si>
  <si>
    <t>(Valor do desconto A) * (% do BDI)</t>
  </si>
  <si>
    <r>
      <rPr>
        <b/>
        <sz val="9"/>
        <color theme="1"/>
        <rFont val="Calibri"/>
        <family val="2"/>
        <scheme val="minor"/>
      </rPr>
      <t>[Vale Refeição]</t>
    </r>
    <r>
      <rPr>
        <sz val="9"/>
        <color theme="1"/>
        <rFont val="Calibri"/>
        <family val="2"/>
        <scheme val="minor"/>
      </rPr>
      <t>=[(Valor do Vale Refeição)-(Dedução do funcionário)] * 5 (nº de sábados estimados no mês)</t>
    </r>
  </si>
  <si>
    <t>Valor Total do desconto =</t>
  </si>
  <si>
    <t>(Valor do desconto A) +(Valor do desconto B)</t>
  </si>
  <si>
    <r>
      <rPr>
        <b/>
        <sz val="9"/>
        <color theme="1"/>
        <rFont val="Calibri"/>
        <family val="2"/>
        <scheme val="minor"/>
      </rPr>
      <t>[Vale Transporte]</t>
    </r>
    <r>
      <rPr>
        <sz val="9"/>
        <color theme="1"/>
        <rFont val="Calibri"/>
        <family val="2"/>
        <scheme val="minor"/>
      </rPr>
      <t>=(Valor do Vale Transporte ida e volta) *5 (nº de sábados estimados no mês)</t>
    </r>
  </si>
  <si>
    <t>4. Desconto do Atraso por Minuto</t>
  </si>
  <si>
    <r>
      <rPr>
        <b/>
        <sz val="9"/>
        <color theme="1"/>
        <rFont val="Calibri"/>
        <family val="2"/>
        <scheme val="minor"/>
      </rPr>
      <t>[Valor Unitário p/ jornada de 5 horas]</t>
    </r>
    <r>
      <rPr>
        <sz val="9"/>
        <color theme="1"/>
        <rFont val="Calibri"/>
        <family val="2"/>
        <scheme val="minor"/>
      </rPr>
      <t xml:space="preserve"> = [(Valor da Hora)*5*5]+(Valor dos encargos trabalhistas)+(Vale Refeição)+(Vale Transporte) + (Valor do BDI)</t>
    </r>
  </si>
  <si>
    <t>Valor do desconto = [ (valor unitário mensal - vale transporte - vale refeição) / dias úteis (estimados por mês de acordo com a função) ] / 528 minutos</t>
  </si>
  <si>
    <r>
      <rPr>
        <b/>
        <sz val="9"/>
        <color theme="1"/>
        <rFont val="Calibri"/>
        <family val="2"/>
        <scheme val="minor"/>
      </rPr>
      <t>[Valor Unitário p/ jornada de 8 horas]</t>
    </r>
    <r>
      <rPr>
        <sz val="9"/>
        <color theme="1"/>
        <rFont val="Calibri"/>
        <family val="2"/>
        <scheme val="minor"/>
      </rPr>
      <t xml:space="preserve"> = [(Valor da Hora)*8*5]+(Valor dos encargos trabalhistas)+(Vale Refeição)+(Vale Transporte) + (Valor do BDI)</t>
    </r>
  </si>
  <si>
    <t>QUADRO RESUMO</t>
  </si>
  <si>
    <t>Quantidade</t>
  </si>
  <si>
    <t>Remuneração Mensal *</t>
  </si>
  <si>
    <t xml:space="preserve">Valor Total </t>
  </si>
  <si>
    <t>TOTAL</t>
  </si>
  <si>
    <t>* Remuneração mensal para cálculo do contingenciamento de encargos trabalhistas</t>
  </si>
  <si>
    <t>A</t>
  </si>
  <si>
    <t>Total da Mão de Obra (remuneração Mensal)</t>
  </si>
  <si>
    <t>B</t>
  </si>
  <si>
    <t>C</t>
  </si>
  <si>
    <t>D</t>
  </si>
  <si>
    <t>F</t>
  </si>
  <si>
    <t>Incidência de encargos trabalhistas: percentual total do Módulo I s/ os itens A,B, C e D</t>
  </si>
  <si>
    <t>G</t>
  </si>
  <si>
    <t>Valor total mensal a contingenciar</t>
  </si>
  <si>
    <t>CRONOGRAMA FÍSICO FINANCEIRO</t>
  </si>
  <si>
    <t>Mês</t>
  </si>
  <si>
    <t>Total Mensal Contratação</t>
  </si>
  <si>
    <t>Total Mensal Remuneração</t>
  </si>
  <si>
    <t>Total Mensal Contingenciamento</t>
  </si>
  <si>
    <t>Mensal</t>
  </si>
  <si>
    <t>Trimestral</t>
  </si>
  <si>
    <t>Anual</t>
  </si>
  <si>
    <t>Total Geral</t>
  </si>
  <si>
    <t>Localidade:</t>
  </si>
  <si>
    <t>Buritama I - Fórum Principal</t>
  </si>
  <si>
    <t/>
  </si>
  <si>
    <t>Município</t>
  </si>
  <si>
    <t>Andradina I - Fórum Principal</t>
  </si>
  <si>
    <t>Desoneração da folha</t>
  </si>
  <si>
    <t>DADOS DA FUNÇÃO</t>
  </si>
  <si>
    <t>Qtde</t>
  </si>
  <si>
    <t>PLANILHA DE FORMAÇÃO DE PREÇOS</t>
  </si>
  <si>
    <t>Módulo I - Mão de obra  (remuneração)</t>
  </si>
  <si>
    <t>Valor "R$"</t>
  </si>
  <si>
    <t>Salário base Mensal</t>
  </si>
  <si>
    <t>Periculosidade</t>
  </si>
  <si>
    <t>Noturno</t>
  </si>
  <si>
    <t>Insalubridade</t>
  </si>
  <si>
    <t>Acumulo de Função</t>
  </si>
  <si>
    <t>Hora Extra</t>
  </si>
  <si>
    <t>Total  de Mão de Obra (remuneração)</t>
  </si>
  <si>
    <t>ENCARGOS PREVIDENCIÁRIOS E TRABALHISTAS</t>
  </si>
  <si>
    <t>Módulo II - Encargos previdenciários e FGTS</t>
  </si>
  <si>
    <t>Módulo III - 13º Salário e Adicional de Férias</t>
  </si>
  <si>
    <t>Módulo IV - Afastamento Maternidade</t>
  </si>
  <si>
    <t>Módulo V - Provisão para Rescisão</t>
  </si>
  <si>
    <t>Módulo VI - Multa de FGTS e Contribuição Social</t>
  </si>
  <si>
    <t>Módulo VII - Custo de Reposição do Profissional Ausente</t>
  </si>
  <si>
    <t>Total Módulo VII</t>
  </si>
  <si>
    <t>Módulo VIII - Insumos e Obrigações Decorrentes de Convenção Coletiva</t>
  </si>
  <si>
    <t>Diário</t>
  </si>
  <si>
    <t>Dias úteis estimados no mês</t>
  </si>
  <si>
    <t>Dedução</t>
  </si>
  <si>
    <t xml:space="preserve">Vale Refeição </t>
  </si>
  <si>
    <t>Assistência Médica</t>
  </si>
  <si>
    <t xml:space="preserve">Cesta básica </t>
  </si>
  <si>
    <t>Norma Regulamentadora nº 7</t>
  </si>
  <si>
    <t>Seguro de Vida</t>
  </si>
  <si>
    <t>Uniformes e EPIs</t>
  </si>
  <si>
    <t>Outros</t>
  </si>
  <si>
    <t>Total Módulo VIII</t>
  </si>
  <si>
    <t>Módulo IX - Materiais e Equipamentos</t>
  </si>
  <si>
    <t>Materiais de limpeza/equipamentos</t>
  </si>
  <si>
    <t>Total Módulo IX</t>
  </si>
  <si>
    <t>Custo Total - Módulo  I ao IX</t>
  </si>
  <si>
    <t>Módulo X - Benefícios e Despesas Indiretas (BDI)</t>
  </si>
  <si>
    <t>Valor R$</t>
  </si>
  <si>
    <t>Despesas Administrativas/indiretas</t>
  </si>
  <si>
    <t>Lucro Bruto</t>
  </si>
  <si>
    <t>Desoneração da Folha</t>
  </si>
  <si>
    <t>Total BDI</t>
  </si>
  <si>
    <t>Valor hora do profissional (Preço total mensal / 220)</t>
  </si>
  <si>
    <t>Valor de desconto por falta sem reposição (integral)</t>
  </si>
  <si>
    <t>TOTAL DE DESCONTO POR DIA ÚTIL NÃO TRABALHADO</t>
  </si>
  <si>
    <t>Item</t>
  </si>
  <si>
    <t>Valor Dia R$</t>
  </si>
  <si>
    <t>Vale alimentação</t>
  </si>
  <si>
    <t>Vale transporte</t>
  </si>
  <si>
    <t>Materiais e sua depreciação</t>
  </si>
  <si>
    <t>Custo de reposição por ausências legais + encargos sociais</t>
  </si>
  <si>
    <t>Subtotal</t>
  </si>
  <si>
    <t>Benefícios e Despesas Indiretas (BDI)</t>
  </si>
  <si>
    <t>Total de desconto individual por dia</t>
  </si>
  <si>
    <t>Localidade</t>
  </si>
  <si>
    <t>Dias Estimados</t>
  </si>
  <si>
    <t>Adicionais</t>
  </si>
  <si>
    <t>Hora Extra - Plantão</t>
  </si>
  <si>
    <t>Remuneração Total</t>
  </si>
  <si>
    <t>Valor Total s/BDI</t>
  </si>
  <si>
    <t>Valor Total</t>
  </si>
  <si>
    <t>Encargos Sociais</t>
  </si>
  <si>
    <t>Vale refeição</t>
  </si>
  <si>
    <t>Total Benefícios</t>
  </si>
  <si>
    <t>Auxiliar de limpeza - diurno - 44 horas semanais (segunda a sexta-feira)</t>
  </si>
  <si>
    <t>Posto</t>
  </si>
  <si>
    <t>Auxiliar de limpeza - diurno - 24 horas  semanais</t>
  </si>
  <si>
    <t>Serviço de Jardinagem</t>
  </si>
  <si>
    <t>M2</t>
  </si>
  <si>
    <t>Serviço de limpeza de vidros com exposição à situação de risco</t>
  </si>
  <si>
    <t>Serviço de limpeza de vidros sem exposição à situação de risco</t>
  </si>
  <si>
    <t>Agente de Higienização (Tempo Integral) - (40%) - 44 horas semanais</t>
  </si>
  <si>
    <t>Líder até 10 subordinados - diurno - 44 horas semanais</t>
  </si>
  <si>
    <t xml:space="preserve">Auxiliar de Limpeza, com adicional de acúmulo de função - diurno - 44 horas semanais </t>
  </si>
  <si>
    <t>Código Imóvel</t>
  </si>
  <si>
    <t>Código SGI</t>
  </si>
  <si>
    <t>RAJ</t>
  </si>
  <si>
    <t>CJ</t>
  </si>
  <si>
    <t>Denominação do imóvel</t>
  </si>
  <si>
    <t>Característica do imóvel / espaço</t>
  </si>
  <si>
    <t>Uso principal do local</t>
  </si>
  <si>
    <t>RAJ 1</t>
  </si>
  <si>
    <t>00ª CJ - Capital</t>
  </si>
  <si>
    <t>São Paulo</t>
  </si>
  <si>
    <t>São Paulo  - Fórum Regional II - Santo Amaro - Nações Unidas</t>
  </si>
  <si>
    <t>Edificação</t>
  </si>
  <si>
    <t>Fórum</t>
  </si>
  <si>
    <t>RAJ 5</t>
  </si>
  <si>
    <t>27ª CJ - Presidente Prudente</t>
  </si>
  <si>
    <t>Presidente Prudente</t>
  </si>
  <si>
    <t>Presidente Prudente III - Unidade(s) Administrativa(s) + DEECRIM + Depósito + Arquivo / Acervo + Almoxarifado + Psicossocial</t>
  </si>
  <si>
    <t>Unidade(s) Administrativa(s)</t>
  </si>
  <si>
    <t>RAJ 4</t>
  </si>
  <si>
    <t>11ª CJ - Pirassununga</t>
  </si>
  <si>
    <t>Leme</t>
  </si>
  <si>
    <t>Leme I - Fórum Principal</t>
  </si>
  <si>
    <t>Leme II - JEC / JECRIM + Arquivo / Acervo</t>
  </si>
  <si>
    <t>JEC / JECRIM</t>
  </si>
  <si>
    <t>RAJ 8</t>
  </si>
  <si>
    <t>18ª CJ - Fernandópolis</t>
  </si>
  <si>
    <t>Fernandópolis</t>
  </si>
  <si>
    <t>Fernandópolis I - Fórum Principal</t>
  </si>
  <si>
    <t>Fernandópolis IV - Psicossocial</t>
  </si>
  <si>
    <t>Psicossocial</t>
  </si>
  <si>
    <t>34ª CJ - Piracicaba</t>
  </si>
  <si>
    <t>Capivari</t>
  </si>
  <si>
    <t>Capivari I - Fórum Execuções fiscais</t>
  </si>
  <si>
    <t>Cerquilho</t>
  </si>
  <si>
    <t>Cerquilho I - Fórum Principal</t>
  </si>
  <si>
    <t>26ª CJ - Assis</t>
  </si>
  <si>
    <t>Palmital</t>
  </si>
  <si>
    <t>Palmital I - Fórum Principal</t>
  </si>
  <si>
    <t>São Paulo - Fórum Regional XII - Nossa Senhora do Ó</t>
  </si>
  <si>
    <t>Pirassununga</t>
  </si>
  <si>
    <t>Pirassununga I - Fórum Principal</t>
  </si>
  <si>
    <t>54ª CJ - Amparo</t>
  </si>
  <si>
    <t>Socorro</t>
  </si>
  <si>
    <t>Socorro III - Fórum Principal</t>
  </si>
  <si>
    <t>16ª CJ - São José do Rio Preto</t>
  </si>
  <si>
    <t>José Bonifácio</t>
  </si>
  <si>
    <t>José Bonifácio I - Fórum Principal</t>
  </si>
  <si>
    <t>4ª CJ - Osasco</t>
  </si>
  <si>
    <t>Barueri</t>
  </si>
  <si>
    <t>Barueri I - Fórum Principal</t>
  </si>
  <si>
    <t>6ª CJ - Bragança Paulista</t>
  </si>
  <si>
    <t>Jarinu</t>
  </si>
  <si>
    <t>Jarinu II - CEJUSC</t>
  </si>
  <si>
    <t>CEJUSC</t>
  </si>
  <si>
    <t>5ª CJ - Jundiaí</t>
  </si>
  <si>
    <t>Cajamar</t>
  </si>
  <si>
    <t>Cajamar I - Fórum Principal</t>
  </si>
  <si>
    <t>50ª CJ - São João da Boa Vista</t>
  </si>
  <si>
    <t>Espírito Santo do Pinhal</t>
  </si>
  <si>
    <t>Espírito Santo do Pinhal I - Fórum Principal</t>
  </si>
  <si>
    <t>Piracaia</t>
  </si>
  <si>
    <t>Piracaia I - Fórum Principal</t>
  </si>
  <si>
    <t>Várzea Paulista</t>
  </si>
  <si>
    <t>Várzea Paulista I - Fórum Principal</t>
  </si>
  <si>
    <t>Bragança Paulista</t>
  </si>
  <si>
    <t>Bragança Paulista II - Execuções fiscais - Ofício</t>
  </si>
  <si>
    <t>Execuções fiscais - Ofício</t>
  </si>
  <si>
    <t>Jaguariúna</t>
  </si>
  <si>
    <t>Jaguariúna II - JEC / JECRIM</t>
  </si>
  <si>
    <t>Várzea Paulista II - CEJUSC + Execuções fiscais - Ofício (Imóvel comercial)</t>
  </si>
  <si>
    <t>Sala ou espaço comercial</t>
  </si>
  <si>
    <t>Imóvel comercial</t>
  </si>
  <si>
    <t>Amparo</t>
  </si>
  <si>
    <t>Amparo I - Fórum Principal</t>
  </si>
  <si>
    <t>RAJ 10</t>
  </si>
  <si>
    <t>19ª CJ - Sorocaba</t>
  </si>
  <si>
    <t>Pilar do Sul</t>
  </si>
  <si>
    <t>Pilar do Sul I - Fórum Principal</t>
  </si>
  <si>
    <t>Piracicaba</t>
  </si>
  <si>
    <t>Piracicaba I - Fórum Principal</t>
  </si>
  <si>
    <t>7ª CJ - Mogi Mirim</t>
  </si>
  <si>
    <t>Artur Nogueira</t>
  </si>
  <si>
    <t>Artur Nogueira I - Fórum Principal</t>
  </si>
  <si>
    <t>Pilar do Sul II - JEC / JECRIM + Execuções fiscais - Ofício</t>
  </si>
  <si>
    <t>Tietê</t>
  </si>
  <si>
    <t>Tietê III - Justiça restaurativa</t>
  </si>
  <si>
    <t>Justiça restaurativa</t>
  </si>
  <si>
    <t>8ª CJ - Campinas</t>
  </si>
  <si>
    <t>Paulínia</t>
  </si>
  <si>
    <t>Paulínia I - Fórum Principal</t>
  </si>
  <si>
    <t>Amparo II - Execuções fiscais - Ofício + Psicossocial</t>
  </si>
  <si>
    <t>Mogi Guaçu</t>
  </si>
  <si>
    <t>Mogi Guaçu II - Execuções fiscais - Ofício + JEC / JECRIM - Vara</t>
  </si>
  <si>
    <t>Mogi Guaçu III - CEJUSC + Central de mandados</t>
  </si>
  <si>
    <t>Mogi Guaçu IV - Psicossocial</t>
  </si>
  <si>
    <t>Francisco Morato</t>
  </si>
  <si>
    <t>Francisco Morato IV - Unidade(s) Administrativa(s) + Ofício(s) da(s) vara(s) judicial(is)</t>
  </si>
  <si>
    <t>Caieiras</t>
  </si>
  <si>
    <t>Caieiras I - Fórum Principal</t>
  </si>
  <si>
    <t>Campo Limpo Paulista</t>
  </si>
  <si>
    <t>Campo Limpo Paulista I - Fórum Principal</t>
  </si>
  <si>
    <t>Rio das Pedras</t>
  </si>
  <si>
    <t>Rio das Pedras I - Fórum Principal</t>
  </si>
  <si>
    <t>Valinhos</t>
  </si>
  <si>
    <t>Valinhos I - Fórum Principal</t>
  </si>
  <si>
    <t>Nazaré Paulista</t>
  </si>
  <si>
    <t>Nazaré Paulista I - Fórum Principal</t>
  </si>
  <si>
    <t>Caieiras II - Execuções fiscais - Ofício + CEJUSC + JEC / JECRIM</t>
  </si>
  <si>
    <t>Campo Limpo Paulista II - CEJUSC</t>
  </si>
  <si>
    <t>53ª CJ - Americana</t>
  </si>
  <si>
    <t>Hortolândia</t>
  </si>
  <si>
    <t>Hortolândia I - Fórum Principal</t>
  </si>
  <si>
    <t>22ª CJ - Itapetininga</t>
  </si>
  <si>
    <t>Angatuba</t>
  </si>
  <si>
    <t>Angatuba I - Fórum Principal</t>
  </si>
  <si>
    <t>RAJ 6</t>
  </si>
  <si>
    <t>13ª CJ - Araraquara</t>
  </si>
  <si>
    <t>Borborema</t>
  </si>
  <si>
    <t>Borborema I - Fórum Principal Borborema-SP</t>
  </si>
  <si>
    <t>12ª CJ - São Carlos</t>
  </si>
  <si>
    <t>Descalvado</t>
  </si>
  <si>
    <t>Descalvado I - Fórum Principal</t>
  </si>
  <si>
    <t>29ª CJ - Dracena</t>
  </si>
  <si>
    <t>Dracena</t>
  </si>
  <si>
    <t>Dracena I - Fórum Principal</t>
  </si>
  <si>
    <t>31ª CJ - Marília</t>
  </si>
  <si>
    <t>Gália</t>
  </si>
  <si>
    <t>Gália I - Fórum Principal</t>
  </si>
  <si>
    <t>General Salgado</t>
  </si>
  <si>
    <t>General Salgado I - Fórum Principal</t>
  </si>
  <si>
    <t>9ª CJ - Rio Claro</t>
  </si>
  <si>
    <t>Itirapina</t>
  </si>
  <si>
    <t>Itirapina I - Fórum Principal</t>
  </si>
  <si>
    <t>RAJ 2</t>
  </si>
  <si>
    <t>36ª CJ - Araçatuba</t>
  </si>
  <si>
    <t>Penápolis</t>
  </si>
  <si>
    <t>Penápolis I - Fórum Principal</t>
  </si>
  <si>
    <t>Porto Ferreira</t>
  </si>
  <si>
    <t>Porto Ferreira I - Fórum Principal</t>
  </si>
  <si>
    <t>São João da Boa Vista</t>
  </si>
  <si>
    <t>São João da Boa Vista I - Fórum Principal</t>
  </si>
  <si>
    <t>Votorantim</t>
  </si>
  <si>
    <t>Votorantim I - Fórum Principal</t>
  </si>
  <si>
    <t>São Paulo - Fórum Regional VIII - Tatuapé</t>
  </si>
  <si>
    <t>Ibitinga</t>
  </si>
  <si>
    <t>Ibitinga II - JEC / JECRIM - Vara + CEJUSC + Central de mandados + Depósito + Execuções fiscais - Ofício</t>
  </si>
  <si>
    <t>JEC / JECRIM - Vara</t>
  </si>
  <si>
    <t>Americana</t>
  </si>
  <si>
    <t>Americana II - Execuções fiscais - Ofício + Psicossocial</t>
  </si>
  <si>
    <t>RAJ 9</t>
  </si>
  <si>
    <t>48ª CJ - Guaratinguetá</t>
  </si>
  <si>
    <t>Guaratinguetá</t>
  </si>
  <si>
    <t>Guaratinguetá II - JEC / JECRIM</t>
  </si>
  <si>
    <t>Dracena II - JEC / JECRIM</t>
  </si>
  <si>
    <t>Pirassununga II - JEC / JECRIM + Central de mandados + CEJUSC + Execuções fiscais - Ofício + JEC / JECRIM - Vara</t>
  </si>
  <si>
    <t>Pirassununga III - Psicossocial</t>
  </si>
  <si>
    <t>Penápolis II - CEJUSC + JEC / JECRIM</t>
  </si>
  <si>
    <t>Borborema II - JEC / JECRIM</t>
  </si>
  <si>
    <t>São Paulo - Lavarrápido - Moóca</t>
  </si>
  <si>
    <t>Lava rápido</t>
  </si>
  <si>
    <t>São Paulo - Estacionamento I - Conde de Sarzedas</t>
  </si>
  <si>
    <t>Estacionamento</t>
  </si>
  <si>
    <t>Guaratinguetá III - Execuções fiscais - Ofício + Psicossocial</t>
  </si>
  <si>
    <t>Itupeva</t>
  </si>
  <si>
    <t>Itupeva I - Fórum Principal</t>
  </si>
  <si>
    <t>45ª CJ - Mogi das Cruzes</t>
  </si>
  <si>
    <t>Mogi das Cruzes</t>
  </si>
  <si>
    <t>Mogi das Cruzes IV - CEJUSC (UMC)</t>
  </si>
  <si>
    <t>Sala ou espaço</t>
  </si>
  <si>
    <t>Faculdade / Universidade</t>
  </si>
  <si>
    <t>Guaratinguetá IV - CEJUSC</t>
  </si>
  <si>
    <t>São Paulo - Outros (OAB)</t>
  </si>
  <si>
    <t>São José do Rio Preto</t>
  </si>
  <si>
    <t>São José do Rio Preto III - JEC / JECRIM - Vara + Família / Sucessões - Vara + Infância / Juventude / Idoso - Vara + Justiça Restaurativa</t>
  </si>
  <si>
    <t>Mogi das Cruzes V - Juizado Itinerante Biritiba Mirim</t>
  </si>
  <si>
    <t>Juizado Itinerante</t>
  </si>
  <si>
    <t>Dracena V - CEJUSC  (Polícia)</t>
  </si>
  <si>
    <t>Polícia</t>
  </si>
  <si>
    <t>Paraguaçu Paulista</t>
  </si>
  <si>
    <t>Paraguaçu Paulista II - CEJUSC (Polícia)</t>
  </si>
  <si>
    <t>Penápolis III - CEJUSC (Polícia)</t>
  </si>
  <si>
    <t>Penápolis V - CEJUSC (FUNEPE)</t>
  </si>
  <si>
    <t>Francisco Morato I - Fórum Principal</t>
  </si>
  <si>
    <t>47ª CJ - Taubaté</t>
  </si>
  <si>
    <t>Tremembé</t>
  </si>
  <si>
    <t>Tremembé I - Fórum Principal</t>
  </si>
  <si>
    <t>Nova Granada</t>
  </si>
  <si>
    <t>Nova Granada I - Fórum Principal</t>
  </si>
  <si>
    <t>Lorena</t>
  </si>
  <si>
    <t>Lorena III -Execuções fiscais - Ofício</t>
  </si>
  <si>
    <t>RAJ 7</t>
  </si>
  <si>
    <t>1ª CJ - Santos</t>
  </si>
  <si>
    <t>Santos</t>
  </si>
  <si>
    <t>Santos VI - JEC / JECRIM (UNISANTOS)</t>
  </si>
  <si>
    <t>Santos VII - JEC / JECRIM (UNISANTA)</t>
  </si>
  <si>
    <t>Jaguariúna I - Fórum Principal</t>
  </si>
  <si>
    <t>3ª CJ - Santo André</t>
  </si>
  <si>
    <t>São Caetano do Sul</t>
  </si>
  <si>
    <t>São Caetano do Sul I - Fórum Principal</t>
  </si>
  <si>
    <t>Caçapava</t>
  </si>
  <si>
    <t>Caçapava III - Fórum Cível</t>
  </si>
  <si>
    <t>São Miguel Arcanjo</t>
  </si>
  <si>
    <t>São Miguel Arcanjo I - Fórum Principal</t>
  </si>
  <si>
    <t>Tupi Paulista</t>
  </si>
  <si>
    <t>Tupi Paulista I - Fórum Principal</t>
  </si>
  <si>
    <t>RAJ 3</t>
  </si>
  <si>
    <t>24ª CJ - Avaré</t>
  </si>
  <si>
    <t>Avaré</t>
  </si>
  <si>
    <t>Avaré I - Fórum Principal</t>
  </si>
  <si>
    <t>10ª CJ - Sorocaba</t>
  </si>
  <si>
    <t>Limeira</t>
  </si>
  <si>
    <t>Limeira I - Fórum Cível</t>
  </si>
  <si>
    <t>32ª CJ - Bauru</t>
  </si>
  <si>
    <t>Piratininga</t>
  </si>
  <si>
    <t>Piratininga I - Fórum Principal</t>
  </si>
  <si>
    <t>São Paulo - Consolação EPM</t>
  </si>
  <si>
    <t>Limeira II - Fórum Criminal</t>
  </si>
  <si>
    <t>Rio Claro</t>
  </si>
  <si>
    <t>Rio Claro III - JEC / JECRIM - Vara + CEJUSC + Central de mandados + Psicossocial + Arquivo / Acervo + Depósito</t>
  </si>
  <si>
    <t>Hortolândia II - CEJUSC + Execuções fiscais - Ofício + Psicossocial</t>
  </si>
  <si>
    <t>Rio Claro VII - Fórum Criminal</t>
  </si>
  <si>
    <t>Americana I - Fórum Principal</t>
  </si>
  <si>
    <t>10ª CJ - Limeira</t>
  </si>
  <si>
    <t>Araras</t>
  </si>
  <si>
    <t>Araras I - Fórum Principal</t>
  </si>
  <si>
    <t>14ª CJ - Barretos</t>
  </si>
  <si>
    <t>Barretos</t>
  </si>
  <si>
    <t>Barretos I - Fórum Principal</t>
  </si>
  <si>
    <t>Brotas</t>
  </si>
  <si>
    <t>Brotas I - Fórum Principal</t>
  </si>
  <si>
    <t>Laranjal Paulista</t>
  </si>
  <si>
    <t>Laranjal Paulista I - Fórum Principal</t>
  </si>
  <si>
    <t>Rio Claro I - Fórum Cível</t>
  </si>
  <si>
    <t>Sumaré</t>
  </si>
  <si>
    <t>Sumaré I - Fórum Principal</t>
  </si>
  <si>
    <t>Santa Bárbara d'Oeste</t>
  </si>
  <si>
    <t>Santa Bárbara d'Oeste II - Execuções fiscais - Ofício</t>
  </si>
  <si>
    <t>Rio Claro IV - Arquivo / Acervo</t>
  </si>
  <si>
    <t>Arquivo / Acervo</t>
  </si>
  <si>
    <t>Rio das Pedras II - JEC / JECRIM</t>
  </si>
  <si>
    <t>37ª CJ - Andradina</t>
  </si>
  <si>
    <t>Andradina</t>
  </si>
  <si>
    <t>Andradina V - CEJUSC</t>
  </si>
  <si>
    <t>38ª CJ - Franca</t>
  </si>
  <si>
    <t>Franca</t>
  </si>
  <si>
    <t>Franca II - CEJUSC</t>
  </si>
  <si>
    <t>São Miguel Arcanjo II - JEC / JECRIM + Central de mandados</t>
  </si>
  <si>
    <t>Agudos</t>
  </si>
  <si>
    <t>Agudos I - Fórum Principal</t>
  </si>
  <si>
    <t>Campos do Jordão</t>
  </si>
  <si>
    <t>Campos do Jordão I - Fórum Principal</t>
  </si>
  <si>
    <t>52ª CJ - Itapecerica da Serra</t>
  </si>
  <si>
    <t>Embu das Artes</t>
  </si>
  <si>
    <t>Embu das Artes I - Fórum Principal</t>
  </si>
  <si>
    <t>Mairinque</t>
  </si>
  <si>
    <t>Mairinque I - Fórum Principal</t>
  </si>
  <si>
    <t>Martinópolis</t>
  </si>
  <si>
    <t>Martinópolis I - Fórum Principal</t>
  </si>
  <si>
    <t>Mirassol</t>
  </si>
  <si>
    <t>Mirassol I - Fórum Principal</t>
  </si>
  <si>
    <t>Santos I - Fórum Principal</t>
  </si>
  <si>
    <t>Santos III - JEC / JECRIM - Vara + Psicossocial</t>
  </si>
  <si>
    <t>São Pedro</t>
  </si>
  <si>
    <t>São Pedro I - Fórum Principal</t>
  </si>
  <si>
    <t>Mirassol II - Execuções fiscais - Ofício</t>
  </si>
  <si>
    <t>30ª CJ - Tupã</t>
  </si>
  <si>
    <t>Flórida Paulista</t>
  </si>
  <si>
    <t>Flórida Paulista I - Fórum Principal</t>
  </si>
  <si>
    <t>Araçatuba</t>
  </si>
  <si>
    <t>Araçatuba III - Unidade(s) Administrativa(s) + CEJUSC</t>
  </si>
  <si>
    <t>28ª CJ - Presidente Venceslau</t>
  </si>
  <si>
    <t>Presidente Epitácio</t>
  </si>
  <si>
    <t>Presidente Epitácio II - CEJUSC</t>
  </si>
  <si>
    <t>Araçatuba IV - DEECRIM + Execuções criminais - Ofício</t>
  </si>
  <si>
    <t>DEECRIM</t>
  </si>
  <si>
    <t>Araçatuba V - Psicossocial</t>
  </si>
  <si>
    <t>Rancharia</t>
  </si>
  <si>
    <t>Rancharia III - Arquivo / Acervo (Prefeitura e órgãos da prefeitura)</t>
  </si>
  <si>
    <t>Prefeitura e órgãos da prefeitura</t>
  </si>
  <si>
    <t>Agudos III - CEJUSC (Prefeitura e órgãos da prefeitura)</t>
  </si>
  <si>
    <t>Mirassol IV - CEJUSC</t>
  </si>
  <si>
    <t>Taubaté</t>
  </si>
  <si>
    <t>Taubaté VI - Psicossocial</t>
  </si>
  <si>
    <t>Adamantina</t>
  </si>
  <si>
    <t>Adamantina I - Fórum Principal</t>
  </si>
  <si>
    <t>Fartura</t>
  </si>
  <si>
    <t>Fartura I - Fórum Principal</t>
  </si>
  <si>
    <t>21ª CJ - Registro</t>
  </si>
  <si>
    <t>Iguape</t>
  </si>
  <si>
    <t>Iguape I - Fórum Principal</t>
  </si>
  <si>
    <t>Ilha Solteira</t>
  </si>
  <si>
    <t>Ilha Solteira I - Fórum Principal</t>
  </si>
  <si>
    <t>40ª CJ - Ituverava</t>
  </si>
  <si>
    <t>Ipuã</t>
  </si>
  <si>
    <t>Ipuã I - Fórum Principal</t>
  </si>
  <si>
    <t>Itapecerica da Serra</t>
  </si>
  <si>
    <t>Itapecerica da Serra I - Fórum Principal</t>
  </si>
  <si>
    <t>41ª CJ - Ribeirão Preto</t>
  </si>
  <si>
    <t>Jardinópolis</t>
  </si>
  <si>
    <t>Jardinópolis I - Fórum Principal</t>
  </si>
  <si>
    <t>33ª CJ - Jaú</t>
  </si>
  <si>
    <t>Jaú</t>
  </si>
  <si>
    <t>Jaú I - Fórum Principal</t>
  </si>
  <si>
    <t>Jundiaí</t>
  </si>
  <si>
    <t>Jundiaí I - Fórum Principal</t>
  </si>
  <si>
    <t>Macaubal</t>
  </si>
  <si>
    <t>Macaubal I - Fórum Principal</t>
  </si>
  <si>
    <t>44ª CJ - Guarulhos</t>
  </si>
  <si>
    <t>Mairiporã</t>
  </si>
  <si>
    <t>Mairiporã I - Fórum Principal</t>
  </si>
  <si>
    <t>Paranapanema</t>
  </si>
  <si>
    <t>Paranapanema I - Fórum Principal</t>
  </si>
  <si>
    <t>Pariquera-Açu</t>
  </si>
  <si>
    <t>Pariquera-Açu I - Fórum Principal</t>
  </si>
  <si>
    <t>Piedade</t>
  </si>
  <si>
    <t>Piedade I - Fórum Principal</t>
  </si>
  <si>
    <t>Presidente Epitácio I - Fórum Principal</t>
  </si>
  <si>
    <t>15ª CJ - Catanduva</t>
  </si>
  <si>
    <t>Santa Adélia</t>
  </si>
  <si>
    <t>Santa Adélia I - Fórum Principal</t>
  </si>
  <si>
    <t>25ª CJ - Ourinhos</t>
  </si>
  <si>
    <t>Santa Cruz do Rio Pardo</t>
  </si>
  <si>
    <t>Santa Cruz do Rio Pardo I - Fórum Principal</t>
  </si>
  <si>
    <t>São Bento do Sapucaí</t>
  </si>
  <si>
    <t>São Bento do Sapucaí I - Fórum Principal</t>
  </si>
  <si>
    <t>Taubaté II - Fórum Cível</t>
  </si>
  <si>
    <t>51ª CJ - Caraguatatuba</t>
  </si>
  <si>
    <t>Ubatuba</t>
  </si>
  <si>
    <t>Ubatuba I - Fórum Principal</t>
  </si>
  <si>
    <t>São Paulo - Fórum Regional IV - Lapa</t>
  </si>
  <si>
    <t>São Paulo - Oficinas</t>
  </si>
  <si>
    <t>Oficinas</t>
  </si>
  <si>
    <t>Paranapanema II - JEC / JECRIM</t>
  </si>
  <si>
    <t>Ipuã II - CEJUSC + JEC / JECRIM</t>
  </si>
  <si>
    <t>20ª CJ - Itu</t>
  </si>
  <si>
    <t>Indaiatuba</t>
  </si>
  <si>
    <t>Indaiatuba V - CEJUSC (UNIMAX)</t>
  </si>
  <si>
    <t>Mairiporã II - Execuções fiscais - Ofício (Imóvel comercial)</t>
  </si>
  <si>
    <t>Santa Adélia II - JEC / JECRIM + Arquivo / Acervo + CEJUSC</t>
  </si>
  <si>
    <t>Jaú II - Psicossocial</t>
  </si>
  <si>
    <t>Itapetininga</t>
  </si>
  <si>
    <t>Itapetininga III - CEJUSC</t>
  </si>
  <si>
    <t>Jardinópolis II - CEJUSC</t>
  </si>
  <si>
    <t>Paranapanema III - Execuções fiscais - Ofício</t>
  </si>
  <si>
    <t>23ª CJ - Botucatu</t>
  </si>
  <si>
    <t>Conchas</t>
  </si>
  <si>
    <t>Conchas V - Fórum Principal</t>
  </si>
  <si>
    <t>Assis</t>
  </si>
  <si>
    <t>Assis V - CEJUSC (Polícia)</t>
  </si>
  <si>
    <t>Chavantes</t>
  </si>
  <si>
    <t>Chavantes IV - Fórum Principal</t>
  </si>
  <si>
    <t>Bauru</t>
  </si>
  <si>
    <t>Bauru I - Fórum Principal</t>
  </si>
  <si>
    <t>Birigui</t>
  </si>
  <si>
    <t>Birigui I - Fórum Principal</t>
  </si>
  <si>
    <t>Campinas</t>
  </si>
  <si>
    <t>Campinas V - Fórum Regional Vila Mimosa</t>
  </si>
  <si>
    <t>Catanduva</t>
  </si>
  <si>
    <t>Catanduva I - Fórum Principal</t>
  </si>
  <si>
    <t>Dois Córregos</t>
  </si>
  <si>
    <t>Dois Córregos I - Fórum Principal</t>
  </si>
  <si>
    <t>Embu-Guaçu</t>
  </si>
  <si>
    <t>Embu-Guaçu I - Fórum Principal</t>
  </si>
  <si>
    <t>Ferraz de Vasconcelos</t>
  </si>
  <si>
    <t>Ferraz de Vasconcelos I - Fórum Principal</t>
  </si>
  <si>
    <t>42ª CJ - Jaboticabal</t>
  </si>
  <si>
    <t>Guariba</t>
  </si>
  <si>
    <t>Guariba I - Fórum Principal</t>
  </si>
  <si>
    <t>Guarujá</t>
  </si>
  <si>
    <t>Guarujá I - Fórum Principal</t>
  </si>
  <si>
    <t>Itatiba</t>
  </si>
  <si>
    <t>Itatiba I - Fórum Principal</t>
  </si>
  <si>
    <t>Ituverava</t>
  </si>
  <si>
    <t>Ituverava I - Fórum Principal</t>
  </si>
  <si>
    <t>Mauá</t>
  </si>
  <si>
    <t>Mauá I - Fórum Principal</t>
  </si>
  <si>
    <t>Mirandópolis</t>
  </si>
  <si>
    <t>Mirandópolis I - Fórum Principal</t>
  </si>
  <si>
    <t>Olímpia</t>
  </si>
  <si>
    <t>Olímpia I - Fórum Principal</t>
  </si>
  <si>
    <t>46ª CJ - São José dos Campos</t>
  </si>
  <si>
    <t>Paraibuna</t>
  </si>
  <si>
    <t>Paraibuna I - Fórum Principal</t>
  </si>
  <si>
    <t>Paulo de Faria</t>
  </si>
  <si>
    <t>Paulo de Faria I - Fórum Principal</t>
  </si>
  <si>
    <t>Piquete</t>
  </si>
  <si>
    <t>Piquete I - Fórum Principal</t>
  </si>
  <si>
    <t>Santa Bárbara d'Oeste I - Fórum Principal</t>
  </si>
  <si>
    <t>São Carlos</t>
  </si>
  <si>
    <t>São Carlos II - Fórum Cível</t>
  </si>
  <si>
    <t>43ª CJ - Casa Branca</t>
  </si>
  <si>
    <t>São Sebastião da Grama</t>
  </si>
  <si>
    <t>São Sebastião da Grama I - Fórum Principal</t>
  </si>
  <si>
    <t>Tanabi</t>
  </si>
  <si>
    <t>Tanabi I - Fórum Principal</t>
  </si>
  <si>
    <t>55ª CJ - Jales</t>
  </si>
  <si>
    <t>Urânia</t>
  </si>
  <si>
    <t>Urânia I - Fórum Principal</t>
  </si>
  <si>
    <t>São Paulo - Fórum Criminal - Complexo Judiciário Ministro Mário Guimarães</t>
  </si>
  <si>
    <t>São Paulo - Fórum Fazenda Pública - Hely Lopes Meirelles</t>
  </si>
  <si>
    <t>Maracaí</t>
  </si>
  <si>
    <t>Maracaí II - CEJUSC + JEC / JECRIM + Justiça Restaurativa</t>
  </si>
  <si>
    <t>Tanabi II - CEJUSC + JEC / JECRIM + Psicossocial + Central de mandados (Rodoviária)</t>
  </si>
  <si>
    <t>Rodoviária</t>
  </si>
  <si>
    <t>49ª CJ - Itapeva</t>
  </si>
  <si>
    <t>Apiaí</t>
  </si>
  <si>
    <t>Apiaí I - Fórum Principal</t>
  </si>
  <si>
    <t>São Paulo - Fórum Regional II - Santo Amaro - Alexandre Dumas</t>
  </si>
  <si>
    <t>Em reforma / Projeto</t>
  </si>
  <si>
    <t>Assis III - JEC / JECRIM</t>
  </si>
  <si>
    <t>Jundiaí II - Execuções fiscais - Ofício</t>
  </si>
  <si>
    <t>São Paulo - JEC / JECRIM XIII + CEJUSC - Itaquera-Guaianases</t>
  </si>
  <si>
    <t>Poá</t>
  </si>
  <si>
    <t>Poá III - Execuções fiscais - Ofício + Central de mandados</t>
  </si>
  <si>
    <t>Guarujá II - Fazenda pública - Vara (Prefeitura e órgãos da prefeitura)</t>
  </si>
  <si>
    <t>São Paulo - GADE V - 9 de Julho</t>
  </si>
  <si>
    <t>GADE</t>
  </si>
  <si>
    <t>Indaiatuba II - JEC / JECRIM</t>
  </si>
  <si>
    <t>Indaiatuba III - Execuções fiscais - Ofício</t>
  </si>
  <si>
    <t>Catanduva II - Execuções fiscais - Ofício</t>
  </si>
  <si>
    <t>Guarujá III - JEC / JECRIM - Vara + Família / Sucessões - Vara</t>
  </si>
  <si>
    <t>Araras II - Execuções fiscais - Ofício (Prefeitura e órgãos da prefeitura)</t>
  </si>
  <si>
    <t>Monte Alto</t>
  </si>
  <si>
    <t>Monte Alto III - JEC / JECRIM + Central de mandados + Psicossocial</t>
  </si>
  <si>
    <t>Mirandópolis II - JEC / JECRIM + Psicossocial</t>
  </si>
  <si>
    <t>Bauru V - Psicossocial</t>
  </si>
  <si>
    <t>São Sebastião da Grama II - JEC / JECRIM + CEJUSC  (Imóvel comercial)</t>
  </si>
  <si>
    <t>Catanduva III - CEJUSC + Psicossocial</t>
  </si>
  <si>
    <t>Araras III - CEJUSC (UNAR)</t>
  </si>
  <si>
    <t>Teodoro Sampaio</t>
  </si>
  <si>
    <t>Teodoro Sampaio I - Fórum Principal</t>
  </si>
  <si>
    <t>Franca III - CEJUSC (FDF)</t>
  </si>
  <si>
    <t>Monte Alto IV - CEJUSC</t>
  </si>
  <si>
    <t>Piedade III - CEJUSC</t>
  </si>
  <si>
    <t>Urânia II - CEJUSC (Prefeitura e órgãos da prefeitura)</t>
  </si>
  <si>
    <t>Santa Cruz do Rio Pardo II - CEJUSC + JEC / JECRIM (Prefeitura e órgãos da prefeitura)</t>
  </si>
  <si>
    <t>São Sebastião da Grama III - Psicossocial + Arquivo / Acervo  (Imóvel comercial)</t>
  </si>
  <si>
    <t>Rio Claro V - Estacionamento</t>
  </si>
  <si>
    <t>Maracaí III - Criminal - Ofício</t>
  </si>
  <si>
    <t>Criminal - Ofício</t>
  </si>
  <si>
    <t>Bilac</t>
  </si>
  <si>
    <t>Bilac II - Arquivo / Acervo</t>
  </si>
  <si>
    <t>Poá IV - Terreno</t>
  </si>
  <si>
    <t>Terreno</t>
  </si>
  <si>
    <t>Taquarituba</t>
  </si>
  <si>
    <t>Taquarituba II - CEJUSC</t>
  </si>
  <si>
    <t>Adamantina III - UAAJ (UNIFAI)</t>
  </si>
  <si>
    <t>Paulo de Faria II - CEJUSC + JEC / JECRIM</t>
  </si>
  <si>
    <t>Franca V - JEC / JECRIM (UNESP)</t>
  </si>
  <si>
    <t>Franca VI - CEJUSC (Polícia)</t>
  </si>
  <si>
    <t>56ª CJ - Itanhaém</t>
  </si>
  <si>
    <t>Peruíbe</t>
  </si>
  <si>
    <t>Peruíbe II - Violência doméstica / Familiar / Mulher - Ofício</t>
  </si>
  <si>
    <t>Violência doméstica / Familiar / Mulher - Ofício</t>
  </si>
  <si>
    <t>Adamantina IV - CEJUSC (Polícia)</t>
  </si>
  <si>
    <t>Catanduva IV - CEJUSC (UNIFIPA)</t>
  </si>
  <si>
    <t>Catanduva V - CEJUSC (Polícia)</t>
  </si>
  <si>
    <t>São Vicente</t>
  </si>
  <si>
    <t>São Vicente VII - CEJUSC (Defensoria Pública)</t>
  </si>
  <si>
    <t>Defensoria Pública</t>
  </si>
  <si>
    <t>Santo André</t>
  </si>
  <si>
    <t>Santo André III - Perícia Cíveis (Imóvel comercial)</t>
  </si>
  <si>
    <t>Ourinhos</t>
  </si>
  <si>
    <t>Ourinhos IV - CEJUSC Salto Grande</t>
  </si>
  <si>
    <t>Urupês</t>
  </si>
  <si>
    <t>Urupês II -  Outros (PREFEITURA)</t>
  </si>
  <si>
    <t>Urânia III - Terreno</t>
  </si>
  <si>
    <t>Catanduva VI - Terreno</t>
  </si>
  <si>
    <t>Santa Fé do Sul</t>
  </si>
  <si>
    <t>Santa Fé do Sul IV - UDAJ Três Fronteiras</t>
  </si>
  <si>
    <t>UDAJ</t>
  </si>
  <si>
    <t>Mogi das Cruzes I - Fórum Principal</t>
  </si>
  <si>
    <t>Piraju</t>
  </si>
  <si>
    <t>Piraju I - Fórum Principal</t>
  </si>
  <si>
    <t>Presidente Prudente I - Fórum Principal</t>
  </si>
  <si>
    <t>Taquaritinga</t>
  </si>
  <si>
    <t>Taquaritinga I - Fórum Principal</t>
  </si>
  <si>
    <t>Olímpia V - CEJUSC</t>
  </si>
  <si>
    <t>Cachoeira Paulista</t>
  </si>
  <si>
    <t>Cachoeira Paulista I - Fórum Principal</t>
  </si>
  <si>
    <t>35ª CJ - Lins</t>
  </si>
  <si>
    <t>Cafelândia</t>
  </si>
  <si>
    <t>Cafelândia I - Fórum Principal</t>
  </si>
  <si>
    <t>Carapicuíba</t>
  </si>
  <si>
    <t>Carapicuíba I - Fórum Principal</t>
  </si>
  <si>
    <t>Conchal</t>
  </si>
  <si>
    <t>Conchal I - Fórum Principal</t>
  </si>
  <si>
    <t>Cosmópolis</t>
  </si>
  <si>
    <t>Cosmópolis I - Fórum Principal</t>
  </si>
  <si>
    <t>Cubatão</t>
  </si>
  <si>
    <t>Cubatão I - Fórum Principal</t>
  </si>
  <si>
    <t>Ibiúna</t>
  </si>
  <si>
    <t>Ibiúna I - Fórum Principal</t>
  </si>
  <si>
    <t>Iepê</t>
  </si>
  <si>
    <t>Iepê I - Fórum Principal</t>
  </si>
  <si>
    <t>Indaiatuba I - Fórum Principal</t>
  </si>
  <si>
    <t>Itapira</t>
  </si>
  <si>
    <t>Itapira I - Fórum Principal</t>
  </si>
  <si>
    <t>Itatinga</t>
  </si>
  <si>
    <t>Itatinga I - Fórum Principal</t>
  </si>
  <si>
    <t>Lorena I - Fórum Principal</t>
  </si>
  <si>
    <t>Mongaguá</t>
  </si>
  <si>
    <t>Mongaguá I - Fórum Principal</t>
  </si>
  <si>
    <t>Monte Alto I - Fórum Principal</t>
  </si>
  <si>
    <t>Pitangueiras</t>
  </si>
  <si>
    <t>Pitangueiras I - Fórum Principal</t>
  </si>
  <si>
    <t>Registro</t>
  </si>
  <si>
    <t>Registro I - Fórum Principal</t>
  </si>
  <si>
    <t>Salesópolis</t>
  </si>
  <si>
    <t>Salesópolis I - Fórum Principal</t>
  </si>
  <si>
    <t>São Carlos I - Fórum Criminal</t>
  </si>
  <si>
    <t>Taquarituba I - Fórum Principal</t>
  </si>
  <si>
    <t>Amparo III - CEJUSC + JEC / JECRIM</t>
  </si>
  <si>
    <t>São Paulo - Unidade(s) administrativa(s) IV - Ipiranga</t>
  </si>
  <si>
    <t>Grupos e Câmaras</t>
  </si>
  <si>
    <t>Ibiúna II - Execuções fiscais - Ofício + CEJUSC + JEC / JECRIM + Psicossocial (Imóvel comercial)</t>
  </si>
  <si>
    <t>Cubatão II - Execuções fiscais - Ofício + Psicossocial + Central de mandados + Arquivo / Acervo</t>
  </si>
  <si>
    <t>Itatinga II - JEC / JECRIM</t>
  </si>
  <si>
    <t>2ª CJ - São Bernardo do Campo</t>
  </si>
  <si>
    <t>Diadema</t>
  </si>
  <si>
    <t>Diadema V - Fazenda pública - Vara</t>
  </si>
  <si>
    <t>Fazenda pública - Vara</t>
  </si>
  <si>
    <t>Monte Alto II - Vara(s) judicial(is)</t>
  </si>
  <si>
    <t>Vara(s) judicial(is)</t>
  </si>
  <si>
    <t>Santa Fé do Sul II - UAAJ (UNIFUNEC)</t>
  </si>
  <si>
    <t>Barra Bonita</t>
  </si>
  <si>
    <t>Barra Bonita II - CEJUSC</t>
  </si>
  <si>
    <t>Olímpia VI - UAAJ Cajobi</t>
  </si>
  <si>
    <t>UAAJ</t>
  </si>
  <si>
    <t>Carapicuíba III - Arquivo / Acervo (Imóvel comercial)</t>
  </si>
  <si>
    <t>Birigui III - CEJUSC (Polícia)</t>
  </si>
  <si>
    <t>Presidente Prudente IV - CEJUSC (Prefeitura e órgãos da prefeitura)</t>
  </si>
  <si>
    <t>Jacareí</t>
  </si>
  <si>
    <t>Jacareí I - Fórum Principal</t>
  </si>
  <si>
    <t>Tupã</t>
  </si>
  <si>
    <t>Tupã I - Fórum Principal</t>
  </si>
  <si>
    <t>Olímpia II - Cível - Vara</t>
  </si>
  <si>
    <t>Cível - Vara</t>
  </si>
  <si>
    <t>São Paulo - Fórum Execuções Fiscais - Prédio II</t>
  </si>
  <si>
    <t>Olímpia III - JEC / JECRIM</t>
  </si>
  <si>
    <t>Jacareí II - JEC / JECRIM</t>
  </si>
  <si>
    <t>Jacareí III - Fazenda pública - Vara</t>
  </si>
  <si>
    <t>São Paulo - Fórum Execuções Fiscais - Prédio I</t>
  </si>
  <si>
    <t>Piedade II - JEC / JECRIM (Imóvel comercial)</t>
  </si>
  <si>
    <t>Diadema I - Fórum Cível</t>
  </si>
  <si>
    <t>Diadema III - JEC / JECRIM</t>
  </si>
  <si>
    <t>Louveira</t>
  </si>
  <si>
    <t>Louveira I - Fórum Principal</t>
  </si>
  <si>
    <t>Botucatu</t>
  </si>
  <si>
    <t>Botucatu I - Fórum Principal</t>
  </si>
  <si>
    <t>Sumaré III - CEJUSC</t>
  </si>
  <si>
    <t>Fernandópolis V - JEC / JECRIM (UNIBRASIL)</t>
  </si>
  <si>
    <t>Iepê II - JEC / JECRIM Nantes (Biblioteca Municipal)</t>
  </si>
  <si>
    <t>Biblioteca Municipal</t>
  </si>
  <si>
    <t>Cachoeira Paulista II - CEJUSC</t>
  </si>
  <si>
    <t>Fernandópolis VI - JEC / JECRIM (FEF)</t>
  </si>
  <si>
    <t>Aparecida</t>
  </si>
  <si>
    <t>Aparecida I - Fórum Principal</t>
  </si>
  <si>
    <t>Cunha</t>
  </si>
  <si>
    <t>Cunha I - Fórum Principal</t>
  </si>
  <si>
    <t>Diadema II - Fórum Criminal</t>
  </si>
  <si>
    <t>Mogi Mirim</t>
  </si>
  <si>
    <t>Mogi Mirim I - Fórum Principal</t>
  </si>
  <si>
    <t>Nova Odessa</t>
  </si>
  <si>
    <t>Nova Odessa I - Fórum Principal</t>
  </si>
  <si>
    <t>Pindamonhangaba</t>
  </si>
  <si>
    <t>Pindamonhangaba I - Fórum Principal</t>
  </si>
  <si>
    <t>Presidente Bernardes</t>
  </si>
  <si>
    <t>Presidente Bernardes I - Fórum Cível</t>
  </si>
  <si>
    <t>Quatá</t>
  </si>
  <si>
    <t>Quatá I - Fórum Principal</t>
  </si>
  <si>
    <t>Sorocaba</t>
  </si>
  <si>
    <t>Sorocaba I - Fórum Principal</t>
  </si>
  <si>
    <t>São Paulo - Fórum Regional II - Santo Amaro - Adolfo Pinheiro</t>
  </si>
  <si>
    <t>Campinas II - Fórum Principal (Cidade Judiciária)</t>
  </si>
  <si>
    <t>Mauá III - CEJUSC + Execuções fiscais - Ofício</t>
  </si>
  <si>
    <t>Mogi das Cruzes III - Fazenda pública - Vara + Execuções fiscais - Ofício</t>
  </si>
  <si>
    <t>Sorocaba II - Unidade(s) Administrativa(s) + Psicossocial + DEECRIM</t>
  </si>
  <si>
    <t>Mogi Mirim II - Execuções fiscais - Ofício</t>
  </si>
  <si>
    <t>Mogi Mirim III - CEJUSC + JEC / JECRIM + Colégio Recursal</t>
  </si>
  <si>
    <t>Suzano</t>
  </si>
  <si>
    <t>Suzano II - CEJUSC (Prefeitura e órgãos da prefeitura)</t>
  </si>
  <si>
    <t>Tupã III - CEJUSC (Imóvel destinado para serviços públicos)</t>
  </si>
  <si>
    <t>Sala ou espaço em imóvel compartilhado</t>
  </si>
  <si>
    <t>Imóvel destinado para serviços públicos</t>
  </si>
  <si>
    <t>Sorocaba IV - CEJUSC Central</t>
  </si>
  <si>
    <t>Santo André II - CEJUSC</t>
  </si>
  <si>
    <t>Mogi das Cruzes II - Fórum Criminal</t>
  </si>
  <si>
    <t>Sorocaba VII - JEC / JECRIM</t>
  </si>
  <si>
    <t>Sorocaba XII - CEJUSC Araçoiaba da Serra (Rodoviária)</t>
  </si>
  <si>
    <t>Guará</t>
  </si>
  <si>
    <t>Guará II - Terreno</t>
  </si>
  <si>
    <t>Taboão da Serra</t>
  </si>
  <si>
    <t>Taboão da Serra V - Violência doméstica / Familiar / Mulher - Ofício (Imóvel destinado para serviços públicos)</t>
  </si>
  <si>
    <t>Atibaia</t>
  </si>
  <si>
    <t>Atibaia I - Fórum Principal</t>
  </si>
  <si>
    <t>Cajuru</t>
  </si>
  <si>
    <t>Cajuru I - Fórum Principal</t>
  </si>
  <si>
    <t>Lucélia</t>
  </si>
  <si>
    <t>Lucélia I - Fórum Principal</t>
  </si>
  <si>
    <t>Pontal</t>
  </si>
  <si>
    <t>Pontal I - Fórum Principal</t>
  </si>
  <si>
    <t>Presidente Venceslau</t>
  </si>
  <si>
    <t>Presidente Venceslau I - Fórum Principal</t>
  </si>
  <si>
    <t>Ribeirão Preto</t>
  </si>
  <si>
    <t>Ribeirão Preto I - Fórum Principal</t>
  </si>
  <si>
    <t>Santa Rita do Passa Quatro</t>
  </si>
  <si>
    <t>Santa Rita do Passa Quatro I - Fórum Principal</t>
  </si>
  <si>
    <t>Serra Negra</t>
  </si>
  <si>
    <t>Serra Negra I - Fórum Principal</t>
  </si>
  <si>
    <t>Vargem Grande do Sul</t>
  </si>
  <si>
    <t>Vargem Grande do Sul I - Fórum Principal</t>
  </si>
  <si>
    <t>Francisco Morato II - CEJUSC + Execuções fiscais - Ofício</t>
  </si>
  <si>
    <t>Socorro II - JEC / JECRIM (Imóvel comercial)</t>
  </si>
  <si>
    <t>Atibaia II - CEJUSC</t>
  </si>
  <si>
    <t>Novo Horizonte</t>
  </si>
  <si>
    <t>Novo Horizonte II - CEJUSC</t>
  </si>
  <si>
    <t>Presidente Bernardes II - CEJUSC</t>
  </si>
  <si>
    <t>Bastos</t>
  </si>
  <si>
    <t>Bastos I - Fórum Principal</t>
  </si>
  <si>
    <t>Bilac I - Fórum Principal</t>
  </si>
  <si>
    <t>Cerqueira César</t>
  </si>
  <si>
    <t>Cerqueira César I - Fórum Principal</t>
  </si>
  <si>
    <t>Jandira</t>
  </si>
  <si>
    <t>Jandira I - Fórum Principal</t>
  </si>
  <si>
    <t>Palestina</t>
  </si>
  <si>
    <t>Palestina I - Fórum Principal</t>
  </si>
  <si>
    <t>Pirapozinho</t>
  </si>
  <si>
    <t>Pirapozinho I - Fórum Principal</t>
  </si>
  <si>
    <t>Poá I - Fórum</t>
  </si>
  <si>
    <t>São Manuel</t>
  </si>
  <si>
    <t>São Manuel I - Fórum Principal</t>
  </si>
  <si>
    <t>São Sebastião</t>
  </si>
  <si>
    <t>São Sebastião II - Fórum Principal</t>
  </si>
  <si>
    <t>Suzano I - Fórum Principal</t>
  </si>
  <si>
    <t>Valinhos II - JEC / JECRIM - Vara + CEJUSC</t>
  </si>
  <si>
    <t>Valinhos III - Execuções fiscais - Ofício</t>
  </si>
  <si>
    <t>Itapetininga II - Fórum Criminal</t>
  </si>
  <si>
    <t>Lençóis Paulista</t>
  </si>
  <si>
    <t>Lençóis Paulista II - Execuções fiscais - Ofício</t>
  </si>
  <si>
    <t>Lençóis Paulista III - CEJUSC</t>
  </si>
  <si>
    <t>Presidente Venceslau II - CEJUSC</t>
  </si>
  <si>
    <t>São Manuel II - Arquivo / Acervo</t>
  </si>
  <si>
    <t>Poá II - CEJUSC (Imóvel destinado para serviços públicos)</t>
  </si>
  <si>
    <t>São Paulo - CEJUSC II - Central (Associação Comercial)</t>
  </si>
  <si>
    <t>Associação Comercial</t>
  </si>
  <si>
    <t>Ipaussu</t>
  </si>
  <si>
    <t>Ipaussu IV - Fórum Principal</t>
  </si>
  <si>
    <t>Macatuba</t>
  </si>
  <si>
    <t>Macatuba I - Fórum Principal</t>
  </si>
  <si>
    <t>Ribeirão Pires</t>
  </si>
  <si>
    <t>Ribeirão Pires I - Fórum Principal</t>
  </si>
  <si>
    <t>São Paulo - Grupos e Câmaras IV - Páteo do Colégio</t>
  </si>
  <si>
    <t>Ribeirão Pires II - Execuções fiscais - Ofício</t>
  </si>
  <si>
    <t>Fernandópolis II - Execuções fiscais - Ofício</t>
  </si>
  <si>
    <t>Dois Córregos II - Arquivo / Acervo</t>
  </si>
  <si>
    <t>Porto Ferreira II - Execuções fiscais - Ofício + Psicossocial</t>
  </si>
  <si>
    <t>Piraju II - JEC / JECRIM</t>
  </si>
  <si>
    <t>Taboão da Serra III - Arquivo / Acervo</t>
  </si>
  <si>
    <t>Tupã II - Arquivo / Acervo (Departamento de Estrada e Rodagem)</t>
  </si>
  <si>
    <t>Departamento de Estrada e Rodagem</t>
  </si>
  <si>
    <t>Cafelândia II - JEC / JECRIM + CEJUSC</t>
  </si>
  <si>
    <t>Ribeirão Pires III - CEJUSC (Prefeitura e órgãos da prefeitura)</t>
  </si>
  <si>
    <t>São Paulo - CEJUSC I - Central (Prefeitura e órgãos da Prefeitura)</t>
  </si>
  <si>
    <t>Ibaté</t>
  </si>
  <si>
    <t>Ibaté I - Fórum Principal</t>
  </si>
  <si>
    <t>Tietê I - Fórum Principal</t>
  </si>
  <si>
    <t>Vargem Grande Paulista</t>
  </si>
  <si>
    <t>Vargem Grande Paulista I - Fórum Principal</t>
  </si>
  <si>
    <t>São Paulo - Fórum Central - João Mendes Júnior</t>
  </si>
  <si>
    <t>Barretos II - Grupos e Câmaras + CEJUSC</t>
  </si>
  <si>
    <t>Iguape IV - CEJUSC + JEC / JECRIM + Execuções fiscais - Ofício + Central de mandados + Cível - Ofício + Psicossocial</t>
  </si>
  <si>
    <t>Arujá</t>
  </si>
  <si>
    <t>Arujá I - Vara(s) judicial(is) + Almoxarifado + Ofício(s) da(s) vara(s) judicial(is)</t>
  </si>
  <si>
    <t>Barra Bonita I - Fórum Principal</t>
  </si>
  <si>
    <t>17ª CJ - Votuporanga</t>
  </si>
  <si>
    <t>Nhandeara</t>
  </si>
  <si>
    <t>Nhandeara I - Fórum Principal</t>
  </si>
  <si>
    <t>São Luiz do Paraitinga</t>
  </si>
  <si>
    <t>São Luiz do Paraitinga I - Fórum Principal</t>
  </si>
  <si>
    <t>Valparaíso</t>
  </si>
  <si>
    <t>Valparaíso I - Fórum Principal</t>
  </si>
  <si>
    <t>Pirangi</t>
  </si>
  <si>
    <t>Pirangi I - Fórum Principal</t>
  </si>
  <si>
    <t>Nhandeara II - JEC / JECRIM + Psicossocial</t>
  </si>
  <si>
    <t>Valparaíso II - JEC / JECRIM + Arquivo / Acervo</t>
  </si>
  <si>
    <t>Arujá II - Ofício(s) da(s) vara(s) judicial(is) + Central de mandados + Unidade(s) Administrativa(s)</t>
  </si>
  <si>
    <t>Ofício(s) da(s) vara(s) judicial(is)</t>
  </si>
  <si>
    <t>Arujá IV - Execuções fiscais - Ofício</t>
  </si>
  <si>
    <t>Osvaldo Cruz</t>
  </si>
  <si>
    <t>Osvaldo Cruz II - CEJUSC</t>
  </si>
  <si>
    <t>Nhandeara III - Arquivo / Acervo (Imóvel destinado para serviços públicos)</t>
  </si>
  <si>
    <t>Peruíbe I - Fórum Principal</t>
  </si>
  <si>
    <t>Santos II - Fórum Cível</t>
  </si>
  <si>
    <t>São Paulo - Fórum Regional I  - Santana</t>
  </si>
  <si>
    <t>Franca I - Fórum Principal</t>
  </si>
  <si>
    <t>Santana de Parnaíba</t>
  </si>
  <si>
    <t>Santana de Parnaíba II - CEJUSC Pirapora do Bom Jesus (Centro de Integração e Cidadania)</t>
  </si>
  <si>
    <t>Centro de Integração e Cidadania</t>
  </si>
  <si>
    <t>Iacanga</t>
  </si>
  <si>
    <t>Iacanga I - Fórum Principal</t>
  </si>
  <si>
    <t>Itajobi</t>
  </si>
  <si>
    <t>Itajobi I - Fórum Principal</t>
  </si>
  <si>
    <t>Itaporanga</t>
  </si>
  <si>
    <t>Itaporanga I - Fórum Principal</t>
  </si>
  <si>
    <t>Porto Feliz</t>
  </si>
  <si>
    <t>Porto Feliz I - Fórum Principal</t>
  </si>
  <si>
    <t>Tabapuã</t>
  </si>
  <si>
    <t>Tabapuã I - Fórum Principal</t>
  </si>
  <si>
    <t>Taboão da Serra I - Fórum Principal</t>
  </si>
  <si>
    <t>Buri</t>
  </si>
  <si>
    <t>Buri I - Fórum Principal</t>
  </si>
  <si>
    <t>São Paulo - GADE IV - 23 de Maio</t>
  </si>
  <si>
    <t>Santana de Parnaíba I - Fórum Principal</t>
  </si>
  <si>
    <t>Cesário Lange</t>
  </si>
  <si>
    <t>Cesário Lange I - Fórum Principal</t>
  </si>
  <si>
    <t>Barretos IV - CEJUSC (Faculdade Barretos)</t>
  </si>
  <si>
    <t>São Paulo - GADE II - Conselheiro Furtado 705</t>
  </si>
  <si>
    <t>Pinhalzinho</t>
  </si>
  <si>
    <t>Pinhalzinho I - Fórum Principal</t>
  </si>
  <si>
    <t>São Paulo - GADE I - Conselheiro Furtado 669</t>
  </si>
  <si>
    <t>São Paulo - GADE III - Conselheiro Furtado 688</t>
  </si>
  <si>
    <t>Buritama</t>
  </si>
  <si>
    <t>Taubaté III - Fazenda pública - Vara</t>
  </si>
  <si>
    <t>Taubaté IV - Execuções criminais - Ofício</t>
  </si>
  <si>
    <t>Execuções criminais - Ofício</t>
  </si>
  <si>
    <t>São Paulo - Fórum Regional X - Ipiranga</t>
  </si>
  <si>
    <t>Araçatuba I - Fórum Principal</t>
  </si>
  <si>
    <t>Taubaté I - Fórum Criminal</t>
  </si>
  <si>
    <t>Araçatuba II - Fazenda pública - Vara + Ofício(s) da(s) vara(s) judicial(is)</t>
  </si>
  <si>
    <t>São Paulo - Unidade(s) Administrativa(s) I - Praça do Patriarca</t>
  </si>
  <si>
    <t>Ribeirão Preto II - Infância / Juventude / Idoso - Ofício + Violência doméstica / Familiar / Mulher - Ofício + Justiça restaurativa (Imóvel destinado para serviços públicos)</t>
  </si>
  <si>
    <t>Ribeirão Preto III - Unidade(s) Administrativa(s) + Psicossocial</t>
  </si>
  <si>
    <t>Bebedouro</t>
  </si>
  <si>
    <t>Bebedouro I - Fórum Principal</t>
  </si>
  <si>
    <t>Votuporanga</t>
  </si>
  <si>
    <t>Votuporanga II -Execuções fiscais - Ofício</t>
  </si>
  <si>
    <t>Americana III - CEJUSC (UNISAL)</t>
  </si>
  <si>
    <t>Monte Aprazível</t>
  </si>
  <si>
    <t>Monte Aprazível II - JEC / JECRIM + CEJUSC + Arquivo / Acervo</t>
  </si>
  <si>
    <t>São Carlos IV - CEJUSC (Imóvel destinado para serviços públicos)</t>
  </si>
  <si>
    <t>Monte Aprazível I - Fórum Principal</t>
  </si>
  <si>
    <t>Votuporanga I - Fórum Principal</t>
  </si>
  <si>
    <t>Urupês I - Fórum Principal</t>
  </si>
  <si>
    <t>São Paulo - Fórum Regional IX - Vila Prudente</t>
  </si>
  <si>
    <t>Cafelândia III - UAAJ Júlio Mesquita (Polícia)</t>
  </si>
  <si>
    <t>39ª CJ - Batatais</t>
  </si>
  <si>
    <t>Orlândia</t>
  </si>
  <si>
    <t>Orlândia I - Fórum Principal</t>
  </si>
  <si>
    <t>Bariri</t>
  </si>
  <si>
    <t>Bariri I - Fórum Principal</t>
  </si>
  <si>
    <t>Bariri II - JEC / JECRIM + Psicossocial + CEJUSC</t>
  </si>
  <si>
    <t>Conchal II - CEJUSC (Câmara municipal)</t>
  </si>
  <si>
    <t>Câmara municipal</t>
  </si>
  <si>
    <t>Osvaldo Cruz I - Fórum Principal</t>
  </si>
  <si>
    <t>São Vicente V - Arquivo / Acervo + Almoxarifado</t>
  </si>
  <si>
    <t>Cananéia</t>
  </si>
  <si>
    <t>Cananéia I - Fórum Principal</t>
  </si>
  <si>
    <t>Estrela dOeste</t>
  </si>
  <si>
    <t>Estrela dOeste I - Fórum Principal</t>
  </si>
  <si>
    <t>Juquiá</t>
  </si>
  <si>
    <t>Juquiá I - Fórum Principal</t>
  </si>
  <si>
    <t>Pirajuí</t>
  </si>
  <si>
    <t>Pirajuí I - Fórum Principal</t>
  </si>
  <si>
    <t>Santa Fé do Sul I - Fórum Principal</t>
  </si>
  <si>
    <t>Andradina II - JEC / JECRIM - Vara + Execuções fiscais - Ofício</t>
  </si>
  <si>
    <t>Guarulhos</t>
  </si>
  <si>
    <t>Guarulhos I - Fórum Criminal</t>
  </si>
  <si>
    <t>Birigui II - Depósito</t>
  </si>
  <si>
    <t>Depósito</t>
  </si>
  <si>
    <t>Cordeirópolis</t>
  </si>
  <si>
    <t>Cordeirópolis I - Fórum Principal</t>
  </si>
  <si>
    <t>São José do Rio Preto I - Fórum Principal</t>
  </si>
  <si>
    <t>São José do Rio Preto II - Fórum Cível</t>
  </si>
  <si>
    <t>Barretos III - JEC / JECRIM (UNIFEB)</t>
  </si>
  <si>
    <t>São Paulo - Terreno V - Luiz Ayres</t>
  </si>
  <si>
    <t>São Vicente III - JEC / JECRIM + Justiça restaurativa (Imóvel comercial)</t>
  </si>
  <si>
    <t>Tietê II - CEJUSC  (Imóvel destinado para serviços públicos)</t>
  </si>
  <si>
    <t>São Paulo - CEJUSC V - Santo Amaro/Grajaú (Centro de Integração e Cidadania)</t>
  </si>
  <si>
    <t>São Paulo - Terreno II - Alfredo Trindade</t>
  </si>
  <si>
    <t>São Paulo - Terreno III - Santo Amaro</t>
  </si>
  <si>
    <t>São Paulo - Terreno IV - Aicás</t>
  </si>
  <si>
    <t>São José do Rio Preto VII - Terreno</t>
  </si>
  <si>
    <t>São Paulo - Terreno I - Serra de Botucatu</t>
  </si>
  <si>
    <t>Sertãozinho</t>
  </si>
  <si>
    <t>Sertãozinho IV -  Outros (PREFEITURA)</t>
  </si>
  <si>
    <t>Santa Rita do Passa Quatro II - Sem uso / Vazio</t>
  </si>
  <si>
    <t>Sem uso / Vazio</t>
  </si>
  <si>
    <t>Palmital II -  Outros (PREFEITURA)</t>
  </si>
  <si>
    <t>Mairinque II - Terreno</t>
  </si>
  <si>
    <t>Bauru XI - Terreno</t>
  </si>
  <si>
    <t>Andradina III - Violência doméstica / Familiar / Mulher - Ofício + Almoxarifado</t>
  </si>
  <si>
    <t>Andradina IV - UAAJ Castilho (Detran)</t>
  </si>
  <si>
    <t>Detran</t>
  </si>
  <si>
    <t>Andradina VI - CEJUSC (Polícia)</t>
  </si>
  <si>
    <t>Boituva</t>
  </si>
  <si>
    <t>Boituva VIII - Fórum Principal</t>
  </si>
  <si>
    <t>Assis II - Fazenda pública - Vara (Imóvel destinado para serviços públicos)</t>
  </si>
  <si>
    <t>Assis I - Fórum Principal</t>
  </si>
  <si>
    <t>Assis IV - CEJUSC (Associação Comercial)</t>
  </si>
  <si>
    <t>Mirandópolis IV - Terreno</t>
  </si>
  <si>
    <t>Salto</t>
  </si>
  <si>
    <t>Salto IV - Terreno</t>
  </si>
  <si>
    <t>Itatinga IV - Terreno</t>
  </si>
  <si>
    <t>Brodowski</t>
  </si>
  <si>
    <t>Brodowski III - Terreno</t>
  </si>
  <si>
    <t>São Bernardo do Campo</t>
  </si>
  <si>
    <t>São Bernardo do Campo I - Fórum Principal</t>
  </si>
  <si>
    <t>Ibiúna III - Terreno</t>
  </si>
  <si>
    <t>São Sebastião da Grama IV - Terreno</t>
  </si>
  <si>
    <t>Ipuã III - Terreno</t>
  </si>
  <si>
    <t>Novo Horizonte III - JEC / JECRIM</t>
  </si>
  <si>
    <t>Monte Alto V - Terreno</t>
  </si>
  <si>
    <t>São Bernardo do Campo III - JEC / JECRIM (FDSBC)</t>
  </si>
  <si>
    <t>Santa Isabel</t>
  </si>
  <si>
    <t>Santa Isabel II - JEC / JECRIM + Unidade(s) Administrativa(s) + Central de mandados + CEJUSC + Execuções fiscais - Ofício + Psicossocial</t>
  </si>
  <si>
    <t>Presidente Prudente V - Terreno</t>
  </si>
  <si>
    <t>Novo Horizonte I - Fórum Principal</t>
  </si>
  <si>
    <t>Viradouro</t>
  </si>
  <si>
    <t>Viradouro I - Fórum Principal</t>
  </si>
  <si>
    <t>Guarulhos V - CEJUSC (UNG)</t>
  </si>
  <si>
    <t>Santa Isabel V - CEJUSC Igaratá (Imóvel destinado para serviços públicos)</t>
  </si>
  <si>
    <t>Guaratinguetá I - Fórum Principal</t>
  </si>
  <si>
    <t>Mogi das Cruzes VI - JEC / JECRIM (UNIBRAZCUBAS)</t>
  </si>
  <si>
    <t>Guarulhos IV - CEJUSC (Associação Comercial)</t>
  </si>
  <si>
    <t>Mogi das Cruzes VII - CEJUSC (Centro de Integração e Cidadania)</t>
  </si>
  <si>
    <t>Teodoro Sampaio II - UAAJ Euclides da Cunha Paulista (Prefeitura e órgãos da prefeitura)</t>
  </si>
  <si>
    <t>Tatuí</t>
  </si>
  <si>
    <t>Tatuí III - Justiça restaurativa (Imóvel destinado para serviços públicos)</t>
  </si>
  <si>
    <t>Rio Grande da Serra</t>
  </si>
  <si>
    <t>Rio Grande da Serra II - Fórum Principal</t>
  </si>
  <si>
    <t>Vinhedo</t>
  </si>
  <si>
    <t>Vinhedo I - Fórum Principal</t>
  </si>
  <si>
    <t>Monte Mor</t>
  </si>
  <si>
    <t>Monte Mor III - CEJUSC Elias Fausto (Prefeitura e órgãos da prefeitura)</t>
  </si>
  <si>
    <t>Junqueirópolis</t>
  </si>
  <si>
    <t>Junqueirópolis II - CEJUSC (Prefeitura e órgãos da prefeitura)</t>
  </si>
  <si>
    <t>Itu</t>
  </si>
  <si>
    <t>Itu V - Execuções fiscais - Ofício</t>
  </si>
  <si>
    <t>Vinhedo II - Execuções fiscais - Ofício (Imóvel destinado para serviços públicos)</t>
  </si>
  <si>
    <t>São Paulo - Fórum Regional XI - Pinheiros</t>
  </si>
  <si>
    <t>Araras V - Violência doméstica / Familiar / Mulher - Ofício</t>
  </si>
  <si>
    <t>Osasco</t>
  </si>
  <si>
    <t>Osasco VI - Fórum Principal</t>
  </si>
  <si>
    <t>Arujá VIII - CEJUSC</t>
  </si>
  <si>
    <t>Arujá VI - JEC / JECRIM</t>
  </si>
  <si>
    <t>Arujá III - Psicossocial</t>
  </si>
  <si>
    <t>Arujá V - Salão do Júri</t>
  </si>
  <si>
    <t>Salão do Júri</t>
  </si>
  <si>
    <t>Caconde</t>
  </si>
  <si>
    <t>Caconde I - Fórum Principal</t>
  </si>
  <si>
    <t>Mogi Guaçu I - Fórum Principal</t>
  </si>
  <si>
    <t>Santa Branca</t>
  </si>
  <si>
    <t>Santa Branca I - Fórum Principal</t>
  </si>
  <si>
    <t>Cerquilho II - CEJUSC</t>
  </si>
  <si>
    <t>Junqueirópolis I - Fórum Principal</t>
  </si>
  <si>
    <t>Campinas I - Fórum Principal (Palácio)</t>
  </si>
  <si>
    <t>Guarulhos II - Fórum Cível</t>
  </si>
  <si>
    <t>Maracaí I - Fórum Principal</t>
  </si>
  <si>
    <t>São José dos Campos</t>
  </si>
  <si>
    <t>São José dos Campos I - Fórum Principal</t>
  </si>
  <si>
    <t>São José dos Campos II - CEJUSC + Arquivo / Acervo + Depósito + Execuções fiscais - Ofício</t>
  </si>
  <si>
    <t>Salto I - Fórum Principal</t>
  </si>
  <si>
    <t>Colina</t>
  </si>
  <si>
    <t>Colina I - Fórum Principal</t>
  </si>
  <si>
    <t>Monte Azul Paulista</t>
  </si>
  <si>
    <t>Monte Azul Paulista I - Fórum Principal</t>
  </si>
  <si>
    <t>Fernandópolis III - CEJUSC</t>
  </si>
  <si>
    <t>Araraquara</t>
  </si>
  <si>
    <t>Araraquara I - Fórum Principal</t>
  </si>
  <si>
    <t>Itararé</t>
  </si>
  <si>
    <t>Itararé I - Fórum Principal</t>
  </si>
  <si>
    <t>São Paulo - JEC / JECRIM XII - São Miguel Paulista (Centro de Integração e Cidadania)</t>
  </si>
  <si>
    <t>Iacanga III - CEJUSC (Imóvel destinado para serviços públicos)</t>
  </si>
  <si>
    <t>Santo André I - Fórum Principal</t>
  </si>
  <si>
    <t>Mirante do Paranapanema</t>
  </si>
  <si>
    <t>Mirante do Paranapanema I - Fórum Principal</t>
  </si>
  <si>
    <t>Ouroeste</t>
  </si>
  <si>
    <t>Ouroeste I - Em reforma / Projeto</t>
  </si>
  <si>
    <t>Ouroeste II - Fórum Principal</t>
  </si>
  <si>
    <t>Caconde II - JEC / JECRIM</t>
  </si>
  <si>
    <t>Morro Agudo</t>
  </si>
  <si>
    <t>Morro Agudo I - Fórum Principal</t>
  </si>
  <si>
    <t>Nuporanga</t>
  </si>
  <si>
    <t>Nuporanga I - Fórum Principal</t>
  </si>
  <si>
    <t>Ribeirão Bonito</t>
  </si>
  <si>
    <t>Ribeirão Bonito I - Fórum Principal</t>
  </si>
  <si>
    <t>Santa Rosa de Viterbo</t>
  </si>
  <si>
    <t>Santa Rosa de Viterbo I - Fórum Principal</t>
  </si>
  <si>
    <t>São Simão</t>
  </si>
  <si>
    <t>São Simão I - Fórum Principal</t>
  </si>
  <si>
    <t>Batatais</t>
  </si>
  <si>
    <t>Batatais II -JEC / JECRIM</t>
  </si>
  <si>
    <t>São Paulo - JEC / JECRIM XIV Itaquera (Poupatempo)</t>
  </si>
  <si>
    <t>Poupatempo</t>
  </si>
  <si>
    <t>Aguaí</t>
  </si>
  <si>
    <t>Aguaí I - Fórum Principal</t>
  </si>
  <si>
    <t>Altinópolis</t>
  </si>
  <si>
    <t>Altinópolis I - Fórum Principal</t>
  </si>
  <si>
    <t>Batatais I - Fórum Principal</t>
  </si>
  <si>
    <t>São José do Rio Pardo</t>
  </si>
  <si>
    <t>São José do Rio Pardo I - Fórum Principal</t>
  </si>
  <si>
    <t>Casa Branca</t>
  </si>
  <si>
    <t>Casa Branca I - Fórum Principal</t>
  </si>
  <si>
    <t>Guará I - Fórum Principal</t>
  </si>
  <si>
    <t>Mococa</t>
  </si>
  <si>
    <t>Mococa I - Fórum Principal</t>
  </si>
  <si>
    <t>Ourinhos I - Fórum Principal</t>
  </si>
  <si>
    <t>Pedregulho</t>
  </si>
  <si>
    <t>Pedregulho I - Fórum Principal</t>
  </si>
  <si>
    <t>Casa Branca II - JEC / JECRIM + CEJUSC</t>
  </si>
  <si>
    <t>Ourinhos III - Justiça restaurativa</t>
  </si>
  <si>
    <t>Jaboticabal</t>
  </si>
  <si>
    <t>Jaboticabal I - Fórum Principal</t>
  </si>
  <si>
    <t>São Joaquim da Barra</t>
  </si>
  <si>
    <t>São Joaquim da Barra I - Fórum Principal</t>
  </si>
  <si>
    <t>Itápolis</t>
  </si>
  <si>
    <t>Itápolis II - Execuções fiscais - Ofício</t>
  </si>
  <si>
    <t>Jaboticabal III - Psicossocial</t>
  </si>
  <si>
    <t>Matão</t>
  </si>
  <si>
    <t>Matão I - Fórum Principal</t>
  </si>
  <si>
    <t>Itápolis I - Fórum Principal</t>
  </si>
  <si>
    <t>Itápolis III - CEJUSC</t>
  </si>
  <si>
    <t>Américo Brasiliense</t>
  </si>
  <si>
    <t>Américo Brasiliense I - Fórum Principal</t>
  </si>
  <si>
    <t>Brodowski I - Fórum Principal</t>
  </si>
  <si>
    <t>Igarapava</t>
  </si>
  <si>
    <t>Igarapava I - Fórum Principal</t>
  </si>
  <si>
    <t>Monte Mor I - Fórum Principal</t>
  </si>
  <si>
    <t>Queluz</t>
  </si>
  <si>
    <t>Queluz II - Arquivo / Acervo</t>
  </si>
  <si>
    <t>Itapeva</t>
  </si>
  <si>
    <t>Itapeva I - Fórum Principal</t>
  </si>
  <si>
    <t>Queluz I - Fórum Principal</t>
  </si>
  <si>
    <t>Serrana</t>
  </si>
  <si>
    <t>Serrana I - Fórum Principal</t>
  </si>
  <si>
    <t>Itapecerica da Serra II - CEJUSC</t>
  </si>
  <si>
    <t>Caraguatatuba</t>
  </si>
  <si>
    <t>Caraguatatuba V - Estacionamento</t>
  </si>
  <si>
    <t>Tambaú</t>
  </si>
  <si>
    <t>Tambaú I - Fórum Principal</t>
  </si>
  <si>
    <t>Santa Cruz das Palmeiras</t>
  </si>
  <si>
    <t>Santa Cruz das Palmeiras II - CEJUSC + Psicossocial</t>
  </si>
  <si>
    <t>Getulina</t>
  </si>
  <si>
    <t>Getulina I - Fórum Principal</t>
  </si>
  <si>
    <t>Guararema</t>
  </si>
  <si>
    <t>Guararema I - Fórum Principal</t>
  </si>
  <si>
    <t>Rancharia I - Fórum Principal</t>
  </si>
  <si>
    <t>Rancharia II - JEC / JECRIM + CEJUSC + Psicossocial</t>
  </si>
  <si>
    <t>Bragança Paulista III - CEJUSC (USF)</t>
  </si>
  <si>
    <t>São Paulo  - Almoxarifado + Depósito</t>
  </si>
  <si>
    <t>Almoxarifado</t>
  </si>
  <si>
    <t>Ibitinga I - Fórum Principal</t>
  </si>
  <si>
    <t>Pindamonhangaba II - CEJUSC + JEC / JECRIM + Execuções fiscais - Ofício</t>
  </si>
  <si>
    <t>Paraibuna II - UDAJ</t>
  </si>
  <si>
    <t>Itu I - Fórum Principal</t>
  </si>
  <si>
    <t>Dracena III - CEJUSC (REGES)</t>
  </si>
  <si>
    <t>Tatuí II - UAAJ Capela do Alto (Prefeitura e órgãos da prefeitura)</t>
  </si>
  <si>
    <t>Campinas VI - JEC / JECRIM (PUC 2)</t>
  </si>
  <si>
    <t>Campinas X - CEJUSC (PUC)</t>
  </si>
  <si>
    <t>Leme III - CEJUSC</t>
  </si>
  <si>
    <t>Leme IV - JEC / JECRIM (Anhanguera)</t>
  </si>
  <si>
    <t>Campinas III - JEC / JECRIM (UNISAL)</t>
  </si>
  <si>
    <t>Cardoso</t>
  </si>
  <si>
    <t>Cardoso I - Fórum Principal</t>
  </si>
  <si>
    <t>Cruzeiro</t>
  </si>
  <si>
    <t>Cruzeiro I - Fórum Principal</t>
  </si>
  <si>
    <t>Franco da Rocha</t>
  </si>
  <si>
    <t>Franco da Rocha I - Fórum Principal</t>
  </si>
  <si>
    <t>Potirendaba</t>
  </si>
  <si>
    <t>Potirendaba I - Fórum Principal</t>
  </si>
  <si>
    <t>Cruzeiro III - CEJUSC</t>
  </si>
  <si>
    <t>Cruzeiro IV - Execuções fiscais - Ofício (Fundação particular)</t>
  </si>
  <si>
    <t>Fundação particular</t>
  </si>
  <si>
    <t>Bananal</t>
  </si>
  <si>
    <t>Bananal I - Fórum Principal</t>
  </si>
  <si>
    <t>Bragança Paulista I - Fórum Principal</t>
  </si>
  <si>
    <t>Cotia</t>
  </si>
  <si>
    <t>Cotia I - Fórum Principal</t>
  </si>
  <si>
    <t>Itariri</t>
  </si>
  <si>
    <t>Itariri I - Fórum Principal</t>
  </si>
  <si>
    <t>Salto de Pirapora</t>
  </si>
  <si>
    <t>Salto de Pirapora I - Fórum Principal</t>
  </si>
  <si>
    <t>Osasco III - Fazenda pública - Vara (Prefeitura e órgãos da prefeitura)</t>
  </si>
  <si>
    <t>Santos V - DEECRIM + Central de mandados</t>
  </si>
  <si>
    <t>General Salgado II - CEJUSC (Polícia)</t>
  </si>
  <si>
    <t>Sertãozinho III - CEJUSC  (Polícia)</t>
  </si>
  <si>
    <t>Águas de Lindóia</t>
  </si>
  <si>
    <t>Águas de Lindóia I - Fórum Principal</t>
  </si>
  <si>
    <t>Cabreúva</t>
  </si>
  <si>
    <t>Cabreúva I - Fórum Principal</t>
  </si>
  <si>
    <t>Jales</t>
  </si>
  <si>
    <t>Jales I - Fórum Principal</t>
  </si>
  <si>
    <t>Neves Paulista</t>
  </si>
  <si>
    <t>Neves Paulista I - Fórum Principal</t>
  </si>
  <si>
    <t>Osasco I - Fórum Principal</t>
  </si>
  <si>
    <t>Pederneiras</t>
  </si>
  <si>
    <t>Pederneiras I - Fórum Principal</t>
  </si>
  <si>
    <t>Pompéia</t>
  </si>
  <si>
    <t>Pompéia I - Fórum Principal</t>
  </si>
  <si>
    <t>Salto II - Execuções fiscais - Ofício + JEC / JECRIM + Psicossocial</t>
  </si>
  <si>
    <t>Itaquaquecetuba</t>
  </si>
  <si>
    <t>Itaquaquecetuba I - Fórum Principal</t>
  </si>
  <si>
    <t>Osasco II - Família / Sucessões - Vara</t>
  </si>
  <si>
    <t>Família / Sucessões - Vara</t>
  </si>
  <si>
    <t>Águas de Lindóia II - JEC / JECRIM + Psicossocial</t>
  </si>
  <si>
    <t>Olímpia IV - Execuções fiscais - Ofício (Imóvel comercial)</t>
  </si>
  <si>
    <t>Bauru II - Fazenda pública - Vara + Família / Sucessões - Vara + CEJUSC</t>
  </si>
  <si>
    <t>São Paulo - Fórum Regional XV - Butantã</t>
  </si>
  <si>
    <t>Bauru III - Execuções criminais - Ofício</t>
  </si>
  <si>
    <t>Pederneiras II - CEJUSC + Execuções fiscais - Ofício (Imóvel destinado para serviços públicos)</t>
  </si>
  <si>
    <t>Bauru IV - DEECRIM + Unidade(s) Administrativa(s)</t>
  </si>
  <si>
    <t>Pederneiras III - Arquivo / Acervo + Depósito</t>
  </si>
  <si>
    <t>Salto III - CEJUSC + Central de mandados</t>
  </si>
  <si>
    <t>Jales II - JEC / JECRIM + Execuções fiscais - Ofício + Colégio Recursal</t>
  </si>
  <si>
    <t>Itaquaquecetuba II - CEJUSC (Imóvel comercial)</t>
  </si>
  <si>
    <t>Jales III - CEJUSC</t>
  </si>
  <si>
    <t>Osasco IV - CEJUSC</t>
  </si>
  <si>
    <t>Pompéia II - Arquivo / Acervo</t>
  </si>
  <si>
    <t>Bauru VII - CEJUSC Arealva (Prefeitura e órgãos da prefeitura)</t>
  </si>
  <si>
    <t>Campinas VIII - CEJUSC (UNIP)</t>
  </si>
  <si>
    <t>Osasco V - CEJUSC (Defensoria Pública)</t>
  </si>
  <si>
    <t>Bauru IX - Arquivo / Acervo (Prefeitura e órgãos da prefeitura)</t>
  </si>
  <si>
    <t>Bauru X - Arquivo / Acervo</t>
  </si>
  <si>
    <t>Eldorado</t>
  </si>
  <si>
    <t>Eldorado I - Fórum Principal</t>
  </si>
  <si>
    <t>Vinhedo III - CEJUSC (Imóvel destinado para serviços públicos)</t>
  </si>
  <si>
    <t>Caconde IV - CEJUSC (Imóvel destinado para serviços públicos)</t>
  </si>
  <si>
    <t>Campinas IV - JEC / JECRIM (FACAMP)</t>
  </si>
  <si>
    <t>Campinas IX - CEJUSC (FACAMP)</t>
  </si>
  <si>
    <t>São Paulo - Fórum Regional III - Jabaquara</t>
  </si>
  <si>
    <t>Caconde III - CEJUSC Tapiratiba (Imóvel destinado para serviços públicos)</t>
  </si>
  <si>
    <t>São Paulo - GADE VI - MMDC</t>
  </si>
  <si>
    <t>São Paulo - Museu</t>
  </si>
  <si>
    <t>Museu</t>
  </si>
  <si>
    <t>Lins</t>
  </si>
  <si>
    <t>Lins IV - CEJUSC (Polícia)</t>
  </si>
  <si>
    <t>Araraquara III - CEJUSC (UNIARA)</t>
  </si>
  <si>
    <t>Guararapes</t>
  </si>
  <si>
    <t>Guararapes I - Fórum Principal</t>
  </si>
  <si>
    <t>Porangaba</t>
  </si>
  <si>
    <t>Porangaba I - Fórum Principal</t>
  </si>
  <si>
    <t>São Paulo - Fórum Regional V - São Miguel Paulista</t>
  </si>
  <si>
    <t>Taboão da Serra II - Execuções fiscais - Ofício (Imóvel comercial)</t>
  </si>
  <si>
    <t>Taboão da Serra IV - CEJUSC (Imóvel destinado para serviços públicos)</t>
  </si>
  <si>
    <t>Guarujá IV - CEJUSC (UNAERP)</t>
  </si>
  <si>
    <t>Boituva II - JEC / JECRIM (Imóvel comercial)</t>
  </si>
  <si>
    <t>Limeira III - CEJUSC (Imóvel destinado para serviços públicos)</t>
  </si>
  <si>
    <t>Espírito Santo do Pinhal III - CEJUSC (UNIPINHAL)</t>
  </si>
  <si>
    <t>Boituva VII - CEJUSC (Imóvel comercial)</t>
  </si>
  <si>
    <t>São Vicente I - Fórum Principal</t>
  </si>
  <si>
    <t>Jales IV - UDAJ (UNIJALES)</t>
  </si>
  <si>
    <t>Guaíra</t>
  </si>
  <si>
    <t>Guaíra I - Fórum Principal</t>
  </si>
  <si>
    <t>Lins I - Fórum Principal</t>
  </si>
  <si>
    <t>Batatais III - CEJUSC (Claretiano)</t>
  </si>
  <si>
    <t>Capão Bonito</t>
  </si>
  <si>
    <t>Capão Bonito II - UAAJ Guapiara (Prefeitura e órgãos da prefeitura)</t>
  </si>
  <si>
    <t>Jaú III - JEC / JECRIM (FIJAU)</t>
  </si>
  <si>
    <t>Jacupiranga</t>
  </si>
  <si>
    <t>Jacupiranga I - Fórum Principal</t>
  </si>
  <si>
    <t>Miracatu</t>
  </si>
  <si>
    <t>Miracatu I - Fórum Principal</t>
  </si>
  <si>
    <t>São Manuel III - CEJUSC (FMR)</t>
  </si>
  <si>
    <t>Guararema II - CEJUSC</t>
  </si>
  <si>
    <t>Garça</t>
  </si>
  <si>
    <t>Garça III - CEJUSC</t>
  </si>
  <si>
    <t>Pilar do Sul III - Terreno</t>
  </si>
  <si>
    <t>Bebedouro III - JEC / JECRIM + CEJUSC + Central de mandados</t>
  </si>
  <si>
    <t>São Roque</t>
  </si>
  <si>
    <t>São Roque I - Fórum Principal</t>
  </si>
  <si>
    <t>Serra Negra II - Unidade(s) Administrativa(s) + Central de mandados + Almoxarifado</t>
  </si>
  <si>
    <t>Serra Negra IV - Arquivo / Acervo + Almoxarifado</t>
  </si>
  <si>
    <t>São Paulo - CEJUSC III - Itaquera (Polícia)</t>
  </si>
  <si>
    <t>Garça I - Fórum Principal</t>
  </si>
  <si>
    <t>Itaberá</t>
  </si>
  <si>
    <t>Itaberá I - Fórum Principal</t>
  </si>
  <si>
    <t>Panorama</t>
  </si>
  <si>
    <t>Panorama I - Fórum Principal</t>
  </si>
  <si>
    <t>Itatinga III - CEJUSC (Prefeitura e órgãos da prefeitura)</t>
  </si>
  <si>
    <t>Itaberá II - CEJUSC</t>
  </si>
  <si>
    <t>Boituva I - Fórum Principal</t>
  </si>
  <si>
    <t>Itapetininga IV - Justiça restaurativa (Imóvel destinado para serviços públicos)</t>
  </si>
  <si>
    <t>Itapira II - CEJUSC</t>
  </si>
  <si>
    <t>São João da Boa Vista II - CEJUSC + JEC / JECRIM (UNIFEOB)</t>
  </si>
  <si>
    <t>Garça IV - CEJUSC (Polícia)</t>
  </si>
  <si>
    <t>Serra Negra III - JEC / JECRIM + Psicossocial</t>
  </si>
  <si>
    <t>Itapevi</t>
  </si>
  <si>
    <t>Itapevi I - Fórum Principal</t>
  </si>
  <si>
    <t>Ilhabela</t>
  </si>
  <si>
    <t>Ilhabela I - Fórum Principal</t>
  </si>
  <si>
    <t>Sertãozinho I - Fórum Principal</t>
  </si>
  <si>
    <t>Sertãozinho II - CEJUSC + Execuções fiscais - Ofício (Imóvel comercial)</t>
  </si>
  <si>
    <t>Avaré II - CEJUSC (EDUVALE)</t>
  </si>
  <si>
    <t>Regente Feijó</t>
  </si>
  <si>
    <t>Regente Feijó I - Fórum Principal</t>
  </si>
  <si>
    <t>Sumaré II - Execuções fiscais - Ofício</t>
  </si>
  <si>
    <t>Adamantina II - Arquivo / Acervo</t>
  </si>
  <si>
    <t>São José do Rio Preto VI - CEJUSC (Polícia)</t>
  </si>
  <si>
    <t>Rosana</t>
  </si>
  <si>
    <t>Rosana I - Fórum Principal</t>
  </si>
  <si>
    <t>Marília</t>
  </si>
  <si>
    <t>Marília I - Fórum Principal</t>
  </si>
  <si>
    <t>Marília II - Execuções criminais - Vara + Execuções fiscais - Ofício</t>
  </si>
  <si>
    <t>Execuções criminais - Vara</t>
  </si>
  <si>
    <t>Marília III - Psicossocial (Imóvel comercial)</t>
  </si>
  <si>
    <t>São José do Rio Preto V - CEJUSC (UNIRP)</t>
  </si>
  <si>
    <t>Marília IV - CEJUSC (UNIMAR)</t>
  </si>
  <si>
    <t>Macaubal II - JEC / JECRIM + Psicossocial</t>
  </si>
  <si>
    <t>Caçapava IV - CEJUSC (Polícia)</t>
  </si>
  <si>
    <t>Penápolis VI - UAAJ Braúna (Prefeitura e órgãos da prefeitura)</t>
  </si>
  <si>
    <t>Lorena II - CEJUSC  (Prefeitura e órgãos da prefeitura)</t>
  </si>
  <si>
    <t>Ouroeste III - UAAJ Indiaporã (Prefeitura e órgãos da prefeitura)</t>
  </si>
  <si>
    <t>Campos do Jordão II - CEJUSC (Imóvel destinado para serviços públicos)</t>
  </si>
  <si>
    <t>Lençóis Paulista I - Fórum Principal</t>
  </si>
  <si>
    <t>São Vicente IV - Central de mandados + Psicossocial</t>
  </si>
  <si>
    <t>Central de mandados</t>
  </si>
  <si>
    <t>São Carlos III - CEJUSC</t>
  </si>
  <si>
    <t>Cândido Mota</t>
  </si>
  <si>
    <t>Cândido Mota II - CEJUSC (Polícia)</t>
  </si>
  <si>
    <t>Ribeirão Preto VI - CEJUSC  (Polícia)</t>
  </si>
  <si>
    <t>Pacaembu</t>
  </si>
  <si>
    <t>Pacaembu I - Fórum Principal</t>
  </si>
  <si>
    <t>Duartina</t>
  </si>
  <si>
    <t>Duartina I - Fórum Principal</t>
  </si>
  <si>
    <t>Santo Anastácio</t>
  </si>
  <si>
    <t>Santo Anastácio I - Fórum Principal</t>
  </si>
  <si>
    <t>Paulínia II - CEJUSC (Imóvel destinado para serviços públicos)</t>
  </si>
  <si>
    <t>Limeira IV - CEJUSC Iracemápolis</t>
  </si>
  <si>
    <t>Artur Nogueira III - CEJUSC (Imóvel destinado para serviços públicos)</t>
  </si>
  <si>
    <t>Cândido Mota I - Fórum Principal</t>
  </si>
  <si>
    <t>Itapetininga I - Fórum Principal</t>
  </si>
  <si>
    <t>Patrocínio Paulista</t>
  </si>
  <si>
    <t>Patrocínio Paulista I - Fórum Principal</t>
  </si>
  <si>
    <t>Capão Bonito I - Fórum Principal</t>
  </si>
  <si>
    <t>Jarinu I - Fórum Principal</t>
  </si>
  <si>
    <t>Tatuí I - Fórum Principal</t>
  </si>
  <si>
    <t>Nova Granada III - Sem uso / Vazio</t>
  </si>
  <si>
    <t>Santa Cruz das Palmeiras I - Fórum Principal</t>
  </si>
  <si>
    <t>Roseira</t>
  </si>
  <si>
    <t>Roseira I - Fórum Principal</t>
  </si>
  <si>
    <t>Taubaté VII - JEC / JECRIM (UNITAU)</t>
  </si>
  <si>
    <t>Caçapava I - JEC / JECRIM + Psicossocial</t>
  </si>
  <si>
    <t>Caçapava II - Criminal - Vara + Execuções fiscais - Ofício + Execuções criminais - Vara + Execuções criminais - Ofício</t>
  </si>
  <si>
    <t>Criminal - Vara</t>
  </si>
  <si>
    <t>Cravinhos</t>
  </si>
  <si>
    <t>Cravinhos II - Em reforma / Projeto</t>
  </si>
  <si>
    <t>Itaí</t>
  </si>
  <si>
    <t>Itaí I - Fórum Principal</t>
  </si>
  <si>
    <t>São Paulo  - Fórum Regional VII - Itaquera</t>
  </si>
  <si>
    <t>São Paulo - Palácio da Justiça</t>
  </si>
  <si>
    <t>São Paulo - JEC / JECRIM II - Central Vergueiro</t>
  </si>
  <si>
    <t>São Paulo - Fórum Regional VI - Penha de França</t>
  </si>
  <si>
    <t>São Paulo - Grupos e Câmaras III - Rua da Glória</t>
  </si>
  <si>
    <t>São Paulo - JEC / JECRIM I - Central</t>
  </si>
  <si>
    <t>São Paulo - Tabatinguera - Em reforma / Projeto (Futuras Instalações Seção de Direito Publico)</t>
  </si>
  <si>
    <t>São Paulo - CEJUSC IX - Central (CDHU)</t>
  </si>
  <si>
    <t>CDHU</t>
  </si>
  <si>
    <t>São Paulo - JEC / JECRIM IV - Lapa (UNIP)</t>
  </si>
  <si>
    <t>São Paulo - JEC / JECRIM V - Santo Amaro (UNISA)</t>
  </si>
  <si>
    <t>São Paulo - JEC / JECRIM VI - Santo Amaro (UNIP)</t>
  </si>
  <si>
    <t>São Paulo - UAAJ (Mackenzie)</t>
  </si>
  <si>
    <t>São Paulo - Violência doméstica / Familiar / Mulher - Ofício (Casa da Mulher Brasileira)</t>
  </si>
  <si>
    <t>Casa da mulher brasileira</t>
  </si>
  <si>
    <t>Santa Isabel I - Fórum Principal</t>
  </si>
  <si>
    <t>Boituva III - Execuções fiscais - Ofício + Psicossocial</t>
  </si>
  <si>
    <t>Itu II - JEC / JECRIM - Vara</t>
  </si>
  <si>
    <t>Itu IV - CEJUSC (FADITU)</t>
  </si>
  <si>
    <t>Barueri II - CEJUSC + Justiça Restaurativa</t>
  </si>
  <si>
    <t>Arujá VII - Arquivo / Acervo (Prefeitura e órgãos da prefeitura)</t>
  </si>
  <si>
    <t>Guarulhos III - CEJUSC (FIG/UNIMESP)</t>
  </si>
  <si>
    <t>São Caetano do Sul II - CEJUSC (USCS)</t>
  </si>
  <si>
    <t>Boituva IV - UAAJ Iperó (Imóvel destinado para serviços públicos)</t>
  </si>
  <si>
    <t>Itapeva II - UAAJ (FAIT)</t>
  </si>
  <si>
    <t>Porangaba II - UAAJ Bofete (Prefeitura e órgãos da prefeitura)</t>
  </si>
  <si>
    <t>Porangaba III - UAAJ Guareí</t>
  </si>
  <si>
    <t>Boituva V - Justiça restaurativa + Arquivo / Acervo</t>
  </si>
  <si>
    <t>Pedreira</t>
  </si>
  <si>
    <t>Pedreira I - Fórum Principal</t>
  </si>
  <si>
    <t>Caraguatatuba I - Fórum Principal</t>
  </si>
  <si>
    <t>Caraguatatuba II - Fazenda pública - Vara</t>
  </si>
  <si>
    <t>Caraguatatuba III - CEJUSC</t>
  </si>
  <si>
    <t>Guaíra II - Cível - Ofício + JEC / JECRIM + Psicossocial + CEJUSC</t>
  </si>
  <si>
    <t>Cível - Ofício</t>
  </si>
  <si>
    <t>Votuporanga III - CEJUSC (UNIFEV)</t>
  </si>
  <si>
    <t>Itajobi II - Justiça restaurativa (Imóvel destinado para serviços públicos)</t>
  </si>
  <si>
    <t>Miguelópolis</t>
  </si>
  <si>
    <t>Miguelópolis I - Fórum Principal</t>
  </si>
  <si>
    <t>Paraguaçu Paulista I - Fórum Principal</t>
  </si>
  <si>
    <t>Panorama II - CEJUSC</t>
  </si>
  <si>
    <t>Patrocínio Paulista II -  Outros (Prefeitura)</t>
  </si>
  <si>
    <t>Pedregulho II - CEJUSC</t>
  </si>
  <si>
    <t>Ribeirão Preto IV - CEJUSC (Imóvel comercial)</t>
  </si>
  <si>
    <t>Ribeirão Preto V - JEC / JECRIM (UNIMOURALACERDA)</t>
  </si>
  <si>
    <t>Ribeirão Preto VII - JEC / JECRIM (UNIP)</t>
  </si>
  <si>
    <t>Ribeirão Preto VIII - CEJUSC (UNAERP)</t>
  </si>
  <si>
    <t>Cravinhos I - Fórum Principal</t>
  </si>
  <si>
    <t>Piracicaba II - Execuções fiscais - Ofício</t>
  </si>
  <si>
    <t>Espírito Santo do Pinhal II - Arquivo / Acervo + Psicossocial (Imóvel destinado para serviços públicos)</t>
  </si>
  <si>
    <t>Cajamar II - CEJUSC (Imóvel destinado para serviços públicos)</t>
  </si>
  <si>
    <t>Jaguariúna III - CEJUSC (UNIFAJ)</t>
  </si>
  <si>
    <t>Araras IV - CEJUSC (Prefeitura e órgãos da prefeitura)</t>
  </si>
  <si>
    <t>Jundiaí III - JEC / JECRIM (UNIANCHIETA)</t>
  </si>
  <si>
    <t>Campinas VII - JEC / JECRIM (METROCAMP)</t>
  </si>
  <si>
    <t>55ª CJ -Jales</t>
  </si>
  <si>
    <t>Auriflama</t>
  </si>
  <si>
    <t>Auriflama I - Fórum Principal</t>
  </si>
  <si>
    <t>Bertioga</t>
  </si>
  <si>
    <t>Bertioga I - Fórum Principal</t>
  </si>
  <si>
    <t>Itanhaém</t>
  </si>
  <si>
    <t>Itanhaém I - Fórum Principal</t>
  </si>
  <si>
    <t>Palmeira d'Oeste</t>
  </si>
  <si>
    <t>Palmeira d'Oeste I - Fórum Principal</t>
  </si>
  <si>
    <t>Pereira Barreto</t>
  </si>
  <si>
    <t>Pereira Barreto I - Fórum Principal</t>
  </si>
  <si>
    <t>São Vicente II - Execuções fiscais - Ofício  (Imóvel destinado para serviços públicos)</t>
  </si>
  <si>
    <t>São Vicente VI - Família / Sucessões - Vara + CEJUSC</t>
  </si>
  <si>
    <t>Ipaussu III - Terreno</t>
  </si>
  <si>
    <t>Itanhaém III - Sem uso / Vazio</t>
  </si>
  <si>
    <t>Araçatuba VII - CEJUSC (UNITOLEDO)</t>
  </si>
  <si>
    <t>Araçatuba VIII - CEJUSC (Polícia)</t>
  </si>
  <si>
    <t>Praia Grande</t>
  </si>
  <si>
    <t>Praia Grande I - Fórum Principal</t>
  </si>
  <si>
    <t>Promissão</t>
  </si>
  <si>
    <t>Promissão I - Fórum Principal</t>
  </si>
  <si>
    <t>Getulina II - CEJUSC + Psicossocial</t>
  </si>
  <si>
    <t>Promissão II -JEC / JECRIM + Central de mandados + Psicossocial</t>
  </si>
  <si>
    <t>Registro II - Execuções fiscais - Ofício + Psicossocial</t>
  </si>
  <si>
    <t>Promissão III -  Outros (TRE)</t>
  </si>
  <si>
    <t xml:space="preserve">Ferraz de Vasconcelos II - Execuções Fiscais </t>
  </si>
  <si>
    <t>Filtros aplicados:
Ativo/Baixado é 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</si>
</sst>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quot;R$ &quot;* #,##0.00_);_(&quot;R$ &quot;* \(#,##0.00\);_(&quot;R$ &quot;* &quot;-&quot;??_);_(@_)"/>
    <numFmt numFmtId="165" formatCode="_(* #,##0.00_);_(* \(#,##0.00\);_(* &quot;-&quot;??_);_(@_)"/>
    <numFmt numFmtId="166" formatCode="00\-0000"/>
    <numFmt numFmtId="167" formatCode="_-* #,##0_-;\-* #,##0_-;_-* &quot;-&quot;??_-;_-@_-"/>
    <numFmt numFmtId="168" formatCode="0_ ;\-0\ "/>
    <numFmt numFmtId="169" formatCode="_-* #,##0.0000_-;\-* #,##0.0000_-;_-* &quot;-&quot;??_-;_-@_-"/>
    <numFmt numFmtId="170" formatCode="0.0000%"/>
    <numFmt numFmtId="171" formatCode="_-* #,##0.0000_-;\-* #,##0.0000_-;_-* &quot;-&quot;????_-;_-@_-"/>
    <numFmt numFmtId="172" formatCode="#,##0_ ;\-#,##0\ "/>
    <numFmt numFmtId="173" formatCode="_-* #,##0.00000_-;\-* #,##0.00000_-;_-* &quot;-&quot;??_-;_-@_-"/>
    <numFmt numFmtId="174" formatCode="0.0%"/>
    <numFmt numFmtId="175" formatCode="_-* #,##0.000_-;\-* #,##0.000_-;_-* &quot;-&quot;??_-;_-@_-"/>
    <numFmt numFmtId="176" formatCode="0.000000"/>
    <numFmt numFmtId="177" formatCode="0.0000"/>
    <numFmt numFmtId="178" formatCode="0.000%"/>
  </numFmts>
  <fonts count="36"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9"/>
      <color theme="1"/>
      <name val="Calibri"/>
      <family val="2"/>
      <scheme val="minor"/>
    </font>
    <font>
      <sz val="9"/>
      <color theme="1"/>
      <name val="Calibri"/>
      <family val="2"/>
      <scheme val="minor"/>
    </font>
    <font>
      <b/>
      <sz val="9"/>
      <name val="Calibri"/>
      <family val="2"/>
      <scheme val="minor"/>
    </font>
    <font>
      <sz val="9"/>
      <color theme="0"/>
      <name val="Calibri"/>
      <family val="2"/>
      <scheme val="minor"/>
    </font>
    <font>
      <sz val="9"/>
      <name val="Calibri"/>
      <family val="2"/>
      <scheme val="minor"/>
    </font>
    <font>
      <b/>
      <sz val="9"/>
      <color theme="1"/>
      <name val="Calibri"/>
      <family val="2"/>
    </font>
    <font>
      <sz val="9"/>
      <color theme="1"/>
      <name val="Calibri"/>
      <family val="2"/>
    </font>
    <font>
      <sz val="9"/>
      <color rgb="FFFF0000"/>
      <name val="Calibri"/>
      <family val="2"/>
      <scheme val="minor"/>
    </font>
    <font>
      <sz val="11"/>
      <color rgb="FFFF0000"/>
      <name val="Calibri"/>
      <family val="2"/>
      <scheme val="minor"/>
    </font>
    <font>
      <sz val="11"/>
      <color theme="0"/>
      <name val="Calibri"/>
      <family val="2"/>
      <scheme val="minor"/>
    </font>
    <font>
      <b/>
      <sz val="8"/>
      <name val="Calibri"/>
      <family val="2"/>
      <scheme val="minor"/>
    </font>
    <font>
      <b/>
      <sz val="8"/>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sz val="11"/>
      <name val="Calibri"/>
      <family val="2"/>
      <scheme val="minor"/>
    </font>
    <font>
      <b/>
      <sz val="8"/>
      <color rgb="FFC00000"/>
      <name val="Calibri"/>
      <family val="2"/>
      <scheme val="minor"/>
    </font>
    <font>
      <sz val="8"/>
      <color theme="0"/>
      <name val="Calibri"/>
      <family val="2"/>
      <scheme val="minor"/>
    </font>
    <font>
      <sz val="10"/>
      <color theme="1"/>
      <name val="Calibri"/>
      <family val="2"/>
      <scheme val="minor"/>
    </font>
    <font>
      <b/>
      <sz val="10"/>
      <color theme="1"/>
      <name val="Calibri"/>
      <family val="2"/>
      <scheme val="minor"/>
    </font>
    <font>
      <b/>
      <sz val="9"/>
      <color theme="4" tint="-0.249977111117893"/>
      <name val="Calibri"/>
      <family val="2"/>
      <scheme val="minor"/>
    </font>
    <font>
      <b/>
      <sz val="10"/>
      <name val="Calibri"/>
      <family val="2"/>
      <scheme val="minor"/>
    </font>
    <font>
      <b/>
      <sz val="9"/>
      <color theme="4"/>
      <name val="Calibri"/>
      <family val="2"/>
      <scheme val="minor"/>
    </font>
    <font>
      <b/>
      <sz val="18"/>
      <name val="Calibri"/>
      <family val="2"/>
      <scheme val="minor"/>
    </font>
    <font>
      <sz val="18"/>
      <name val="Calibri"/>
      <family val="2"/>
      <scheme val="minor"/>
    </font>
    <font>
      <b/>
      <sz val="14"/>
      <color theme="1"/>
      <name val="Calibri"/>
      <family val="2"/>
      <scheme val="minor"/>
    </font>
    <font>
      <b/>
      <sz val="10"/>
      <color rgb="FF000000"/>
      <name val="Calibri"/>
      <family val="2"/>
      <scheme val="minor"/>
    </font>
    <font>
      <sz val="10"/>
      <color rgb="FF000000"/>
      <name val="Calibri"/>
      <family val="2"/>
      <scheme val="minor"/>
    </font>
    <font>
      <b/>
      <sz val="9"/>
      <color rgb="FF000000"/>
      <name val="Calibri"/>
      <family val="2"/>
      <scheme val="minor"/>
    </font>
    <font>
      <sz val="9"/>
      <color rgb="FF000000"/>
      <name val="Calibri"/>
      <family val="2"/>
      <scheme val="minor"/>
    </font>
    <font>
      <sz val="11"/>
      <name val="Calibri"/>
      <family val="2"/>
    </font>
    <font>
      <sz val="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theme="4"/>
      </patternFill>
    </fill>
    <fill>
      <patternFill patternType="solid">
        <fgColor theme="0" tint="-0.249977111117893"/>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79998168889431442"/>
        <bgColor theme="4"/>
      </patternFill>
    </fill>
    <fill>
      <patternFill patternType="solid">
        <fgColor rgb="FFFFFF00"/>
        <bgColor indexed="64"/>
      </patternFill>
    </fill>
    <fill>
      <patternFill patternType="solid">
        <fgColor theme="6"/>
        <bgColor indexed="64"/>
      </patternFill>
    </fill>
  </fills>
  <borders count="6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top style="thin">
        <color theme="0" tint="-0.499984740745262"/>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right/>
      <top style="thin">
        <color theme="3" tint="0.59996337778862885"/>
      </top>
      <bottom/>
      <diagonal/>
    </border>
    <border>
      <left style="thin">
        <color theme="3" tint="0.59996337778862885"/>
      </left>
      <right/>
      <top style="thin">
        <color theme="3" tint="0.59996337778862885"/>
      </top>
      <bottom/>
      <diagonal/>
    </border>
    <border>
      <left/>
      <right/>
      <top/>
      <bottom style="thin">
        <color theme="0" tint="-0.499984740745262"/>
      </bottom>
      <diagonal/>
    </border>
    <border>
      <left/>
      <right/>
      <top/>
      <bottom style="thin">
        <color theme="0"/>
      </bottom>
      <diagonal/>
    </border>
    <border>
      <left/>
      <right style="thin">
        <color theme="0"/>
      </right>
      <top style="thin">
        <color theme="0" tint="-0.499984740745262"/>
      </top>
      <bottom/>
      <diagonal/>
    </border>
    <border>
      <left/>
      <right style="thin">
        <color theme="0"/>
      </right>
      <top/>
      <bottom/>
      <diagonal/>
    </border>
    <border>
      <left/>
      <right style="thin">
        <color theme="0"/>
      </right>
      <top/>
      <bottom style="thin">
        <color theme="0"/>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0"/>
      </left>
      <right/>
      <top style="thin">
        <color theme="3" tint="0.59996337778862885"/>
      </top>
      <bottom style="thin">
        <color theme="0"/>
      </bottom>
      <diagonal/>
    </border>
    <border>
      <left/>
      <right/>
      <top style="thin">
        <color theme="3" tint="0.59996337778862885"/>
      </top>
      <bottom style="thin">
        <color theme="0"/>
      </bottom>
      <diagonal/>
    </border>
    <border>
      <left/>
      <right style="thin">
        <color theme="0"/>
      </right>
      <top style="thin">
        <color theme="3" tint="0.59996337778862885"/>
      </top>
      <bottom style="thin">
        <color theme="0"/>
      </bottom>
      <diagonal/>
    </border>
    <border>
      <left/>
      <right/>
      <top/>
      <bottom style="thin">
        <color theme="3" tint="0.59996337778862885"/>
      </bottom>
      <diagonal/>
    </border>
    <border>
      <left style="thin">
        <color theme="3" tint="0.59996337778862885"/>
      </left>
      <right/>
      <top/>
      <bottom style="thin">
        <color theme="3" tint="0.59996337778862885"/>
      </bottom>
      <diagonal/>
    </border>
    <border>
      <left/>
      <right style="thin">
        <color theme="0"/>
      </right>
      <top style="thin">
        <color theme="3" tint="0.59996337778862885"/>
      </top>
      <bottom style="thin">
        <color theme="3" tint="0.59996337778862885"/>
      </bottom>
      <diagonal/>
    </border>
    <border>
      <left style="thin">
        <color theme="0"/>
      </left>
      <right/>
      <top style="thin">
        <color theme="0"/>
      </top>
      <bottom/>
      <diagonal/>
    </border>
    <border>
      <left/>
      <right style="thin">
        <color theme="0"/>
      </right>
      <top style="thin">
        <color theme="0"/>
      </top>
      <bottom/>
      <diagonal/>
    </border>
    <border>
      <left/>
      <right style="thin">
        <color theme="3" tint="0.59996337778862885"/>
      </right>
      <top style="thin">
        <color theme="3" tint="0.59996337778862885"/>
      </top>
      <bottom/>
      <diagonal/>
    </border>
    <border>
      <left style="thin">
        <color theme="3" tint="0.59996337778862885"/>
      </left>
      <right style="thin">
        <color theme="3" tint="0.59996337778862885"/>
      </right>
      <top style="thin">
        <color theme="3" tint="0.59996337778862885"/>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theme="3" tint="0.59996337778862885"/>
      </bottom>
      <diagonal/>
    </border>
    <border>
      <left style="thin">
        <color theme="3" tint="0.59996337778862885"/>
      </left>
      <right/>
      <top/>
      <bottom/>
      <diagonal/>
    </border>
    <border>
      <left/>
      <right style="thin">
        <color theme="3" tint="0.59996337778862885"/>
      </right>
      <top/>
      <bottom/>
      <diagonal/>
    </border>
    <border>
      <left/>
      <right style="thin">
        <color theme="3" tint="0.59996337778862885"/>
      </right>
      <top/>
      <bottom style="thin">
        <color theme="3" tint="0.59996337778862885"/>
      </bottom>
      <diagonal/>
    </border>
    <border>
      <left/>
      <right/>
      <top style="thin">
        <color theme="0"/>
      </top>
      <bottom style="thin">
        <color theme="0" tint="-0.499984740745262"/>
      </bottom>
      <diagonal/>
    </border>
    <border>
      <left/>
      <right style="thin">
        <color theme="0" tint="-0.499984740745262"/>
      </right>
      <top/>
      <bottom style="thin">
        <color theme="0" tint="-0.499984740745262"/>
      </bottom>
      <diagonal/>
    </border>
    <border>
      <left/>
      <right/>
      <top style="thin">
        <color theme="0"/>
      </top>
      <bottom/>
      <diagonal/>
    </border>
    <border>
      <left/>
      <right/>
      <top/>
      <bottom style="thin">
        <color auto="1"/>
      </bottom>
      <diagonal/>
    </border>
    <border>
      <left/>
      <right/>
      <top style="thin">
        <color theme="0"/>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style="thin">
        <color theme="0"/>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xf numFmtId="0" fontId="34" fillId="0" borderId="0"/>
  </cellStyleXfs>
  <cellXfs count="604">
    <xf numFmtId="0" fontId="0" fillId="0" borderId="0" xfId="0"/>
    <xf numFmtId="0" fontId="0" fillId="0" borderId="1" xfId="0" applyBorder="1"/>
    <xf numFmtId="10" fontId="5" fillId="0" borderId="4" xfId="2" applyNumberFormat="1" applyFont="1" applyBorder="1" applyAlignment="1" applyProtection="1">
      <alignment vertical="center"/>
    </xf>
    <xf numFmtId="166"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6" fontId="6" fillId="9" borderId="4" xfId="0" applyNumberFormat="1" applyFont="1" applyFill="1" applyBorder="1" applyAlignment="1">
      <alignment horizontal="center" vertical="center" wrapText="1"/>
    </xf>
    <xf numFmtId="0" fontId="5" fillId="0" borderId="0" xfId="0" applyFont="1" applyAlignment="1">
      <alignment vertical="center"/>
    </xf>
    <xf numFmtId="0" fontId="5" fillId="0" borderId="4" xfId="0" applyFont="1" applyBorder="1" applyAlignment="1">
      <alignment horizontal="left" vertical="center" wrapText="1"/>
    </xf>
    <xf numFmtId="0" fontId="5" fillId="0" borderId="3" xfId="0" applyFont="1" applyBorder="1"/>
    <xf numFmtId="0" fontId="5" fillId="0" borderId="1" xfId="0" applyFont="1" applyBorder="1"/>
    <xf numFmtId="0" fontId="9" fillId="0" borderId="7" xfId="0" applyFont="1" applyBorder="1" applyAlignment="1">
      <alignment horizontal="left" vertical="center" wrapText="1"/>
    </xf>
    <xf numFmtId="0" fontId="7" fillId="0" borderId="1" xfId="0" applyFont="1" applyBorder="1"/>
    <xf numFmtId="0" fontId="9"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8" borderId="4" xfId="0" applyFont="1" applyFill="1" applyBorder="1" applyAlignment="1" applyProtection="1">
      <alignment horizontal="left" vertical="center" wrapText="1"/>
      <protection locked="0"/>
    </xf>
    <xf numFmtId="0" fontId="9" fillId="8" borderId="4" xfId="0" applyFont="1" applyFill="1" applyBorder="1" applyAlignment="1">
      <alignment horizontal="center" vertical="center" wrapText="1"/>
    </xf>
    <xf numFmtId="0" fontId="10" fillId="8" borderId="4" xfId="0" applyFont="1" applyFill="1" applyBorder="1" applyAlignment="1" applyProtection="1">
      <alignment horizontal="center" vertical="center" wrapText="1"/>
      <protection locked="0"/>
    </xf>
    <xf numFmtId="14" fontId="10" fillId="8" borderId="4" xfId="0" applyNumberFormat="1" applyFont="1" applyFill="1" applyBorder="1" applyAlignment="1" applyProtection="1">
      <alignment horizontal="center" vertical="center" wrapText="1"/>
      <protection locked="0"/>
    </xf>
    <xf numFmtId="0" fontId="5" fillId="0" borderId="2" xfId="0" applyFont="1" applyBorder="1"/>
    <xf numFmtId="0" fontId="5" fillId="0" borderId="3" xfId="0" applyFont="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43" fontId="8" fillId="0" borderId="4" xfId="1" applyFont="1" applyFill="1" applyBorder="1" applyAlignment="1" applyProtection="1">
      <alignment vertical="center"/>
    </xf>
    <xf numFmtId="43" fontId="6" fillId="0" borderId="4" xfId="1" applyFont="1" applyFill="1" applyBorder="1" applyAlignment="1" applyProtection="1">
      <alignment vertical="center"/>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1" applyNumberFormat="1" applyFont="1" applyBorder="1" applyAlignment="1" applyProtection="1">
      <alignment vertical="center" wrapText="1"/>
    </xf>
    <xf numFmtId="0" fontId="5" fillId="0" borderId="0" xfId="0" applyFont="1" applyAlignment="1">
      <alignment vertical="center" wrapText="1"/>
    </xf>
    <xf numFmtId="0" fontId="5" fillId="0" borderId="0" xfId="1" applyNumberFormat="1" applyFont="1" applyAlignment="1" applyProtection="1">
      <alignment vertical="center"/>
    </xf>
    <xf numFmtId="43" fontId="5" fillId="0" borderId="0" xfId="1" applyFont="1" applyAlignment="1" applyProtection="1">
      <alignment vertical="center"/>
    </xf>
    <xf numFmtId="43" fontId="5" fillId="0" borderId="1" xfId="0" applyNumberFormat="1" applyFont="1" applyBorder="1" applyAlignment="1">
      <alignment vertical="center" wrapText="1"/>
    </xf>
    <xf numFmtId="43" fontId="6" fillId="4" borderId="4" xfId="1" applyFont="1" applyFill="1" applyBorder="1" applyAlignment="1" applyProtection="1">
      <alignment vertical="center"/>
    </xf>
    <xf numFmtId="43" fontId="5" fillId="0" borderId="2" xfId="0" applyNumberFormat="1" applyFont="1" applyBorder="1" applyAlignment="1">
      <alignment vertical="center" wrapText="1"/>
    </xf>
    <xf numFmtId="0" fontId="5" fillId="4" borderId="4" xfId="0" applyFont="1" applyFill="1" applyBorder="1" applyAlignment="1">
      <alignment vertical="center"/>
    </xf>
    <xf numFmtId="168" fontId="5" fillId="4" borderId="4" xfId="1" applyNumberFormat="1" applyFont="1" applyFill="1" applyBorder="1" applyAlignment="1" applyProtection="1">
      <alignment horizontal="center" vertical="center"/>
    </xf>
    <xf numFmtId="0" fontId="5" fillId="0" borderId="13" xfId="0" applyFont="1" applyBorder="1" applyAlignment="1">
      <alignment vertical="center" wrapText="1"/>
    </xf>
    <xf numFmtId="0" fontId="7" fillId="2" borderId="13" xfId="0" applyFont="1" applyFill="1" applyBorder="1"/>
    <xf numFmtId="43" fontId="5" fillId="0" borderId="3" xfId="0" applyNumberFormat="1" applyFont="1" applyBorder="1"/>
    <xf numFmtId="0" fontId="8" fillId="0" borderId="1" xfId="0" applyFont="1" applyBorder="1"/>
    <xf numFmtId="0" fontId="5" fillId="0" borderId="8" xfId="0" applyFont="1" applyBorder="1" applyAlignment="1">
      <alignment vertical="center"/>
    </xf>
    <xf numFmtId="0" fontId="4" fillId="4" borderId="4" xfId="0" applyFont="1" applyFill="1" applyBorder="1" applyAlignment="1">
      <alignment horizontal="center" vertical="center"/>
    </xf>
    <xf numFmtId="0" fontId="5" fillId="0" borderId="4" xfId="0" applyFont="1" applyBorder="1" applyAlignment="1">
      <alignment horizontal="center" vertical="center"/>
    </xf>
    <xf numFmtId="10" fontId="4" fillId="4" borderId="4" xfId="0" applyNumberFormat="1" applyFont="1" applyFill="1" applyBorder="1" applyAlignment="1">
      <alignment vertical="center"/>
    </xf>
    <xf numFmtId="0" fontId="8" fillId="0" borderId="0" xfId="0" applyFont="1" applyAlignment="1">
      <alignment vertical="center"/>
    </xf>
    <xf numFmtId="10" fontId="8" fillId="0" borderId="1" xfId="0" applyNumberFormat="1" applyFont="1" applyBorder="1"/>
    <xf numFmtId="10" fontId="5" fillId="0" borderId="3" xfId="0" applyNumberFormat="1" applyFont="1" applyBorder="1"/>
    <xf numFmtId="9" fontId="8" fillId="0" borderId="1" xfId="0" applyNumberFormat="1" applyFont="1" applyBorder="1"/>
    <xf numFmtId="10" fontId="4" fillId="3" borderId="4" xfId="0" applyNumberFormat="1" applyFont="1" applyFill="1" applyBorder="1" applyAlignment="1">
      <alignment vertical="center"/>
    </xf>
    <xf numFmtId="0" fontId="8" fillId="0" borderId="3" xfId="0" applyFont="1" applyBorder="1"/>
    <xf numFmtId="10" fontId="5" fillId="0" borderId="4" xfId="2" applyNumberFormat="1" applyFont="1" applyBorder="1" applyAlignment="1" applyProtection="1">
      <alignment horizontal="center" vertical="center"/>
    </xf>
    <xf numFmtId="43" fontId="5" fillId="0" borderId="4" xfId="1" applyFont="1" applyBorder="1" applyAlignment="1" applyProtection="1">
      <alignment vertical="center"/>
    </xf>
    <xf numFmtId="2" fontId="8" fillId="0" borderId="3" xfId="0" applyNumberFormat="1" applyFont="1" applyBorder="1"/>
    <xf numFmtId="170" fontId="5" fillId="0" borderId="4" xfId="2" applyNumberFormat="1" applyFont="1" applyBorder="1" applyAlignment="1" applyProtection="1">
      <alignment vertical="center"/>
    </xf>
    <xf numFmtId="0" fontId="5" fillId="0" borderId="1" xfId="0" applyFont="1" applyBorder="1" applyProtection="1">
      <protection locked="0"/>
    </xf>
    <xf numFmtId="0" fontId="5" fillId="0" borderId="0" xfId="0" applyFont="1"/>
    <xf numFmtId="0" fontId="5" fillId="0" borderId="4" xfId="0" applyFont="1" applyBorder="1" applyAlignment="1">
      <alignment vertical="center"/>
    </xf>
    <xf numFmtId="43" fontId="5" fillId="0" borderId="1" xfId="1" applyFont="1" applyBorder="1" applyAlignment="1" applyProtection="1">
      <alignment vertical="center" wrapText="1"/>
    </xf>
    <xf numFmtId="0" fontId="5" fillId="0" borderId="15" xfId="0" applyFont="1" applyBorder="1"/>
    <xf numFmtId="0" fontId="5" fillId="0" borderId="15" xfId="0" applyFont="1" applyBorder="1" applyProtection="1">
      <protection locked="0"/>
    </xf>
    <xf numFmtId="0" fontId="11" fillId="0" borderId="1" xfId="0" applyFont="1" applyBorder="1"/>
    <xf numFmtId="43" fontId="11" fillId="0" borderId="1" xfId="0" applyNumberFormat="1" applyFont="1" applyBorder="1"/>
    <xf numFmtId="43" fontId="5" fillId="0" borderId="1" xfId="0" applyNumberFormat="1" applyFont="1" applyBorder="1"/>
    <xf numFmtId="43" fontId="4" fillId="0" borderId="4" xfId="1" applyFont="1" applyBorder="1" applyAlignment="1" applyProtection="1">
      <alignment vertical="center"/>
    </xf>
    <xf numFmtId="0" fontId="5" fillId="0" borderId="7" xfId="0" applyFont="1" applyBorder="1" applyAlignment="1">
      <alignment horizontal="center" vertical="center"/>
    </xf>
    <xf numFmtId="0" fontId="5" fillId="0" borderId="21" xfId="0" applyFont="1" applyBorder="1" applyAlignment="1">
      <alignment vertical="center"/>
    </xf>
    <xf numFmtId="0" fontId="4" fillId="4" borderId="4" xfId="0" applyFont="1" applyFill="1" applyBorder="1" applyAlignment="1">
      <alignment horizontal="center" vertical="center" wrapText="1"/>
    </xf>
    <xf numFmtId="0" fontId="5" fillId="0" borderId="3" xfId="0" applyFont="1" applyBorder="1" applyAlignment="1">
      <alignment wrapText="1"/>
    </xf>
    <xf numFmtId="0" fontId="5" fillId="0" borderId="1" xfId="0" applyFont="1" applyBorder="1" applyAlignment="1">
      <alignment wrapText="1"/>
    </xf>
    <xf numFmtId="43" fontId="5" fillId="11" borderId="4" xfId="1" applyFont="1" applyFill="1" applyBorder="1" applyAlignment="1" applyProtection="1">
      <alignment vertical="center"/>
      <protection locked="0"/>
    </xf>
    <xf numFmtId="0" fontId="5" fillId="11" borderId="4" xfId="1" applyNumberFormat="1" applyFont="1" applyFill="1" applyBorder="1" applyAlignment="1" applyProtection="1">
      <alignment horizontal="left" vertical="center"/>
      <protection locked="0"/>
    </xf>
    <xf numFmtId="10" fontId="5" fillId="11" borderId="4" xfId="1" applyNumberFormat="1" applyFont="1" applyFill="1" applyBorder="1" applyAlignment="1" applyProtection="1">
      <alignment vertical="center"/>
      <protection locked="0"/>
    </xf>
    <xf numFmtId="166" fontId="5" fillId="0" borderId="8" xfId="0" applyNumberFormat="1" applyFont="1" applyBorder="1" applyAlignment="1">
      <alignment horizontal="center" vertical="center" wrapText="1"/>
    </xf>
    <xf numFmtId="166" fontId="5" fillId="0" borderId="5" xfId="0" applyNumberFormat="1" applyFont="1" applyBorder="1" applyAlignment="1">
      <alignment horizontal="center" vertical="center" wrapText="1"/>
    </xf>
    <xf numFmtId="0" fontId="5" fillId="0" borderId="14" xfId="0" applyFont="1" applyBorder="1" applyAlignment="1">
      <alignment vertical="center" wrapText="1"/>
    </xf>
    <xf numFmtId="0" fontId="16" fillId="0" borderId="1" xfId="0" applyFont="1" applyBorder="1" applyAlignment="1">
      <alignment vertical="center" wrapText="1"/>
    </xf>
    <xf numFmtId="166" fontId="17" fillId="0" borderId="26" xfId="0" applyNumberFormat="1" applyFont="1" applyBorder="1" applyAlignment="1">
      <alignment horizontal="center" vertical="center" wrapText="1"/>
    </xf>
    <xf numFmtId="43" fontId="16" fillId="0" borderId="26" xfId="1" applyFont="1" applyBorder="1" applyAlignment="1" applyProtection="1">
      <alignment vertical="center"/>
    </xf>
    <xf numFmtId="43" fontId="16" fillId="0" borderId="1" xfId="0" applyNumberFormat="1" applyFont="1" applyBorder="1" applyAlignment="1">
      <alignment vertical="center" wrapText="1"/>
    </xf>
    <xf numFmtId="43" fontId="16" fillId="0" borderId="1" xfId="1" applyFont="1" applyBorder="1" applyAlignment="1" applyProtection="1">
      <alignment vertical="center" wrapText="1"/>
    </xf>
    <xf numFmtId="43" fontId="18" fillId="0" borderId="1" xfId="0" applyNumberFormat="1" applyFont="1" applyBorder="1" applyAlignment="1">
      <alignment vertical="center" wrapText="1"/>
    </xf>
    <xf numFmtId="0" fontId="18" fillId="0" borderId="1" xfId="0" applyFont="1" applyBorder="1" applyAlignment="1">
      <alignment vertical="center" wrapText="1"/>
    </xf>
    <xf numFmtId="0" fontId="12" fillId="0" borderId="0" xfId="0" applyFont="1"/>
    <xf numFmtId="43" fontId="15" fillId="4" borderId="26" xfId="0" applyNumberFormat="1" applyFont="1" applyFill="1" applyBorder="1" applyAlignment="1">
      <alignment vertical="center"/>
    </xf>
    <xf numFmtId="43" fontId="15" fillId="0" borderId="1" xfId="0" applyNumberFormat="1" applyFont="1" applyBorder="1" applyAlignment="1">
      <alignment vertical="center" wrapText="1"/>
    </xf>
    <xf numFmtId="0" fontId="16" fillId="0" borderId="27" xfId="0" applyFont="1" applyBorder="1" applyAlignment="1">
      <alignment vertical="center"/>
    </xf>
    <xf numFmtId="0" fontId="16" fillId="0" borderId="28" xfId="0" applyFont="1" applyBorder="1" applyAlignment="1">
      <alignment vertical="center"/>
    </xf>
    <xf numFmtId="43" fontId="15" fillId="0" borderId="26" xfId="1" applyFont="1" applyBorder="1" applyAlignment="1" applyProtection="1">
      <alignment horizontal="left" vertical="center"/>
    </xf>
    <xf numFmtId="10" fontId="16" fillId="0" borderId="26" xfId="2" applyNumberFormat="1" applyFont="1" applyBorder="1" applyAlignment="1" applyProtection="1">
      <alignment horizontal="right" vertical="center"/>
    </xf>
    <xf numFmtId="0" fontId="16" fillId="0" borderId="17" xfId="0" applyFont="1" applyBorder="1" applyAlignment="1">
      <alignment vertical="center"/>
    </xf>
    <xf numFmtId="0" fontId="15" fillId="0" borderId="26" xfId="0" applyFont="1" applyBorder="1" applyAlignment="1">
      <alignment horizontal="right" vertical="center"/>
    </xf>
    <xf numFmtId="10" fontId="16" fillId="0" borderId="17" xfId="2" applyNumberFormat="1" applyFont="1" applyBorder="1" applyAlignment="1" applyProtection="1">
      <alignment vertical="center"/>
    </xf>
    <xf numFmtId="10" fontId="15" fillId="12" borderId="31" xfId="2" applyNumberFormat="1" applyFont="1" applyFill="1" applyBorder="1" applyAlignment="1" applyProtection="1">
      <alignment horizontal="right" vertical="center"/>
    </xf>
    <xf numFmtId="43" fontId="15" fillId="12" borderId="26" xfId="1" applyFont="1" applyFill="1" applyBorder="1" applyAlignment="1" applyProtection="1">
      <alignment horizontal="left" vertical="center"/>
    </xf>
    <xf numFmtId="0" fontId="16" fillId="0" borderId="3" xfId="0" applyFont="1" applyBorder="1" applyAlignment="1">
      <alignment vertical="center" wrapText="1"/>
    </xf>
    <xf numFmtId="0" fontId="16" fillId="0" borderId="2" xfId="0" applyFont="1" applyBorder="1" applyAlignment="1">
      <alignment vertical="center" wrapText="1"/>
    </xf>
    <xf numFmtId="0" fontId="13" fillId="0" borderId="1" xfId="0" applyFont="1" applyBorder="1"/>
    <xf numFmtId="0" fontId="0" fillId="0" borderId="3" xfId="0" applyBorder="1"/>
    <xf numFmtId="2" fontId="12" fillId="0" borderId="1" xfId="0" applyNumberFormat="1" applyFont="1" applyBorder="1"/>
    <xf numFmtId="10" fontId="0" fillId="0" borderId="1" xfId="0" applyNumberFormat="1" applyBorder="1"/>
    <xf numFmtId="43" fontId="0" fillId="0" borderId="1" xfId="0" applyNumberFormat="1" applyBorder="1"/>
    <xf numFmtId="0" fontId="15" fillId="3" borderId="26" xfId="0" applyFont="1" applyFill="1" applyBorder="1" applyAlignment="1">
      <alignment horizontal="center" vertical="center"/>
    </xf>
    <xf numFmtId="166" fontId="20" fillId="0" borderId="26" xfId="1" applyNumberFormat="1" applyFont="1" applyFill="1" applyBorder="1" applyAlignment="1" applyProtection="1">
      <alignment horizontal="center" vertical="center"/>
      <protection locked="0"/>
    </xf>
    <xf numFmtId="43" fontId="16" fillId="0" borderId="26" xfId="1" applyFont="1" applyFill="1" applyBorder="1" applyAlignment="1" applyProtection="1">
      <alignment horizontal="center" vertical="center"/>
    </xf>
    <xf numFmtId="0" fontId="16" fillId="0" borderId="26" xfId="0" applyFont="1" applyBorder="1" applyAlignment="1">
      <alignment horizontal="center" vertical="center"/>
    </xf>
    <xf numFmtId="0" fontId="15" fillId="4" borderId="26" xfId="1" applyNumberFormat="1" applyFont="1" applyFill="1" applyBorder="1" applyAlignment="1" applyProtection="1">
      <alignment horizontal="center" vertical="center"/>
    </xf>
    <xf numFmtId="43" fontId="16" fillId="0" borderId="26" xfId="1" applyFont="1" applyFill="1" applyBorder="1" applyAlignment="1" applyProtection="1">
      <alignment vertical="center"/>
    </xf>
    <xf numFmtId="43" fontId="15" fillId="4" borderId="26" xfId="1" applyFont="1" applyFill="1" applyBorder="1" applyAlignment="1" applyProtection="1">
      <alignment vertical="center"/>
    </xf>
    <xf numFmtId="0" fontId="16" fillId="0" borderId="36" xfId="0" applyFont="1" applyBorder="1" applyAlignment="1">
      <alignment horizontal="center" vertical="center"/>
    </xf>
    <xf numFmtId="0" fontId="16" fillId="0" borderId="3" xfId="0" applyFont="1" applyBorder="1" applyAlignment="1">
      <alignment vertical="center"/>
    </xf>
    <xf numFmtId="0" fontId="16" fillId="0" borderId="1" xfId="0" applyFont="1" applyBorder="1" applyAlignment="1">
      <alignment vertical="center"/>
    </xf>
    <xf numFmtId="169" fontId="16" fillId="0" borderId="1" xfId="1" applyNumberFormat="1" applyFont="1" applyBorder="1" applyAlignment="1">
      <alignment vertical="center"/>
    </xf>
    <xf numFmtId="43" fontId="16" fillId="0" borderId="1" xfId="0" applyNumberFormat="1" applyFont="1" applyBorder="1" applyAlignment="1">
      <alignment vertical="center"/>
    </xf>
    <xf numFmtId="0" fontId="21" fillId="0" borderId="1" xfId="0" applyFont="1" applyBorder="1" applyAlignment="1">
      <alignment vertical="center"/>
    </xf>
    <xf numFmtId="0" fontId="16" fillId="0" borderId="0" xfId="0" applyFont="1" applyAlignment="1">
      <alignment vertical="center"/>
    </xf>
    <xf numFmtId="0" fontId="16" fillId="0" borderId="20" xfId="0" applyFont="1" applyBorder="1" applyAlignment="1">
      <alignment horizontal="center" vertical="center"/>
    </xf>
    <xf numFmtId="43" fontId="15" fillId="3" borderId="26" xfId="1" applyFont="1" applyFill="1" applyBorder="1" applyAlignment="1" applyProtection="1">
      <alignment vertical="center"/>
    </xf>
    <xf numFmtId="0" fontId="16" fillId="0" borderId="16" xfId="0" applyFont="1" applyBorder="1" applyAlignment="1">
      <alignment vertical="center"/>
    </xf>
    <xf numFmtId="170" fontId="0" fillId="0" borderId="1" xfId="2" applyNumberFormat="1" applyFont="1" applyBorder="1" applyProtection="1"/>
    <xf numFmtId="43" fontId="0" fillId="0" borderId="1" xfId="1" applyFont="1" applyBorder="1" applyProtection="1"/>
    <xf numFmtId="9" fontId="0" fillId="0" borderId="1" xfId="0" applyNumberFormat="1" applyBorder="1"/>
    <xf numFmtId="43" fontId="0" fillId="0" borderId="1" xfId="1" applyFont="1" applyBorder="1"/>
    <xf numFmtId="43" fontId="0" fillId="0" borderId="3" xfId="0" applyNumberFormat="1" applyBorder="1"/>
    <xf numFmtId="171" fontId="0" fillId="0" borderId="1" xfId="0" applyNumberFormat="1" applyBorder="1"/>
    <xf numFmtId="0" fontId="14" fillId="3" borderId="26" xfId="0" applyFont="1" applyFill="1" applyBorder="1" applyAlignment="1">
      <alignment horizontal="center" vertical="center"/>
    </xf>
    <xf numFmtId="10" fontId="16" fillId="0" borderId="26" xfId="2" applyNumberFormat="1" applyFont="1" applyFill="1" applyBorder="1" applyAlignment="1" applyProtection="1">
      <alignment vertical="center"/>
    </xf>
    <xf numFmtId="0" fontId="0" fillId="0" borderId="34" xfId="0" applyBorder="1"/>
    <xf numFmtId="43" fontId="0" fillId="0" borderId="15" xfId="0" applyNumberFormat="1" applyBorder="1"/>
    <xf numFmtId="0" fontId="0" fillId="0" borderId="15" xfId="0" applyBorder="1"/>
    <xf numFmtId="10" fontId="16" fillId="0" borderId="26" xfId="2" applyNumberFormat="1" applyFont="1" applyBorder="1" applyAlignment="1" applyProtection="1">
      <alignment vertical="center"/>
    </xf>
    <xf numFmtId="10" fontId="15" fillId="4" borderId="18" xfId="2" applyNumberFormat="1" applyFont="1" applyFill="1" applyBorder="1" applyAlignment="1" applyProtection="1">
      <alignment vertical="center"/>
    </xf>
    <xf numFmtId="43" fontId="18" fillId="0" borderId="1" xfId="0" applyNumberFormat="1" applyFont="1" applyBorder="1" applyAlignment="1">
      <alignment vertical="center"/>
    </xf>
    <xf numFmtId="0" fontId="14" fillId="3" borderId="26" xfId="0" applyFont="1" applyFill="1" applyBorder="1" applyAlignment="1">
      <alignment vertical="center"/>
    </xf>
    <xf numFmtId="10" fontId="16" fillId="0" borderId="26" xfId="0" applyNumberFormat="1" applyFont="1" applyBorder="1" applyAlignment="1">
      <alignment vertical="center"/>
    </xf>
    <xf numFmtId="0" fontId="0" fillId="0" borderId="2" xfId="0" applyBorder="1"/>
    <xf numFmtId="0" fontId="0" fillId="0" borderId="12" xfId="0" applyBorder="1" applyAlignment="1">
      <alignment vertical="center" wrapText="1"/>
    </xf>
    <xf numFmtId="0" fontId="0" fillId="0" borderId="23" xfId="0" applyBorder="1" applyAlignment="1">
      <alignment vertical="center" wrapText="1"/>
    </xf>
    <xf numFmtId="0" fontId="0" fillId="0" borderId="0" xfId="0" applyAlignment="1">
      <alignment vertical="center" wrapText="1"/>
    </xf>
    <xf numFmtId="0" fontId="0" fillId="0" borderId="24" xfId="0" applyBorder="1" applyAlignment="1">
      <alignment vertical="center" wrapText="1"/>
    </xf>
    <xf numFmtId="0" fontId="0" fillId="0" borderId="22" xfId="0" applyBorder="1" applyAlignment="1">
      <alignment vertical="center" wrapText="1"/>
    </xf>
    <xf numFmtId="0" fontId="0" fillId="0" borderId="25" xfId="0" applyBorder="1" applyAlignment="1">
      <alignment vertical="center" wrapText="1"/>
    </xf>
    <xf numFmtId="43" fontId="5" fillId="0" borderId="0" xfId="1" applyFont="1" applyAlignment="1" applyProtection="1">
      <alignment vertical="center" wrapText="1"/>
    </xf>
    <xf numFmtId="0" fontId="16" fillId="0" borderId="32" xfId="0" applyFont="1" applyBorder="1" applyAlignment="1">
      <alignment horizontal="center" vertical="center"/>
    </xf>
    <xf numFmtId="170" fontId="5" fillId="0" borderId="4" xfId="2" applyNumberFormat="1" applyFont="1" applyFill="1" applyBorder="1" applyAlignment="1" applyProtection="1">
      <alignment vertical="center"/>
    </xf>
    <xf numFmtId="43" fontId="16" fillId="0" borderId="2" xfId="0" applyNumberFormat="1" applyFont="1" applyBorder="1" applyAlignment="1">
      <alignment vertical="center" wrapText="1"/>
    </xf>
    <xf numFmtId="43" fontId="16" fillId="0" borderId="29" xfId="0" applyNumberFormat="1" applyFont="1" applyBorder="1" applyAlignment="1">
      <alignment vertical="center"/>
    </xf>
    <xf numFmtId="43" fontId="15" fillId="12" borderId="26" xfId="0" applyNumberFormat="1" applyFont="1" applyFill="1" applyBorder="1" applyAlignment="1">
      <alignment vertical="center"/>
    </xf>
    <xf numFmtId="43" fontId="16" fillId="0" borderId="3" xfId="0" applyNumberFormat="1" applyFont="1" applyBorder="1" applyAlignment="1">
      <alignment vertical="center" wrapText="1"/>
    </xf>
    <xf numFmtId="0" fontId="5" fillId="0" borderId="15" xfId="0" applyFont="1" applyBorder="1" applyAlignment="1">
      <alignment vertical="center" wrapText="1"/>
    </xf>
    <xf numFmtId="43" fontId="5" fillId="0" borderId="15" xfId="1" applyFont="1" applyBorder="1" applyAlignment="1" applyProtection="1">
      <alignment vertical="center" wrapText="1"/>
    </xf>
    <xf numFmtId="43" fontId="5" fillId="0" borderId="15" xfId="0" applyNumberFormat="1" applyFont="1" applyBorder="1" applyAlignment="1">
      <alignment vertical="center" wrapText="1"/>
    </xf>
    <xf numFmtId="0" fontId="5" fillId="0" borderId="2" xfId="0" applyFont="1" applyBorder="1" applyAlignment="1">
      <alignment vertical="center" wrapText="1"/>
    </xf>
    <xf numFmtId="43" fontId="5" fillId="0" borderId="2" xfId="1" applyFont="1" applyBorder="1" applyAlignment="1" applyProtection="1">
      <alignment vertical="center" wrapText="1"/>
    </xf>
    <xf numFmtId="0" fontId="4" fillId="0" borderId="0" xfId="0" applyFont="1" applyAlignment="1">
      <alignment vertical="center"/>
    </xf>
    <xf numFmtId="0" fontId="5" fillId="0" borderId="25" xfId="0" applyFont="1" applyBorder="1" applyAlignment="1">
      <alignment vertical="center" wrapText="1"/>
    </xf>
    <xf numFmtId="0" fontId="12" fillId="0" borderId="1" xfId="0" applyFont="1" applyBorder="1"/>
    <xf numFmtId="0" fontId="18" fillId="0" borderId="1" xfId="0" applyFont="1" applyBorder="1" applyAlignment="1">
      <alignment vertical="center"/>
    </xf>
    <xf numFmtId="0" fontId="15" fillId="0" borderId="26" xfId="0" applyFont="1" applyBorder="1" applyAlignment="1">
      <alignment horizontal="center" vertical="center"/>
    </xf>
    <xf numFmtId="0" fontId="10" fillId="8" borderId="7" xfId="0" applyFont="1" applyFill="1" applyBorder="1" applyAlignment="1" applyProtection="1">
      <alignment horizontal="left" vertical="center" wrapText="1"/>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9" fillId="7" borderId="6" xfId="0" applyFont="1" applyFill="1" applyBorder="1" applyAlignment="1">
      <alignment horizontal="center" vertical="center" wrapText="1"/>
    </xf>
    <xf numFmtId="43" fontId="5" fillId="0" borderId="14" xfId="0" applyNumberFormat="1" applyFont="1" applyBorder="1" applyAlignment="1">
      <alignment horizontal="center" vertical="center" wrapText="1"/>
    </xf>
    <xf numFmtId="43" fontId="5" fillId="0" borderId="3" xfId="0" applyNumberFormat="1" applyFont="1" applyBorder="1" applyAlignment="1">
      <alignment horizontal="center" vertical="center" wrapText="1"/>
    </xf>
    <xf numFmtId="0" fontId="16" fillId="0" borderId="16" xfId="0" applyFont="1" applyBorder="1" applyAlignment="1">
      <alignment horizontal="center" vertical="center"/>
    </xf>
    <xf numFmtId="0" fontId="16" fillId="0" borderId="16" xfId="0" applyFont="1" applyBorder="1" applyAlignment="1">
      <alignment horizontal="left" vertical="center"/>
    </xf>
    <xf numFmtId="0" fontId="16" fillId="0" borderId="17" xfId="0" applyFont="1" applyBorder="1" applyAlignment="1">
      <alignment horizontal="left" vertical="center"/>
    </xf>
    <xf numFmtId="0" fontId="16" fillId="0" borderId="18" xfId="0" applyFont="1" applyBorder="1" applyAlignment="1">
      <alignment horizontal="left" vertical="center"/>
    </xf>
    <xf numFmtId="0" fontId="16" fillId="0" borderId="17" xfId="0" applyFont="1" applyBorder="1" applyAlignment="1">
      <alignment horizontal="center" vertical="center"/>
    </xf>
    <xf numFmtId="43" fontId="15" fillId="4" borderId="18" xfId="1" applyFont="1" applyFill="1" applyBorder="1" applyAlignment="1" applyProtection="1">
      <alignment horizontal="right" vertical="center"/>
    </xf>
    <xf numFmtId="0" fontId="15" fillId="0" borderId="16" xfId="0" applyFont="1" applyBorder="1" applyAlignment="1">
      <alignment horizontal="center" vertical="center"/>
    </xf>
    <xf numFmtId="0" fontId="16" fillId="0" borderId="26" xfId="0" applyFont="1" applyBorder="1" applyAlignment="1">
      <alignment horizontal="left" vertical="center"/>
    </xf>
    <xf numFmtId="43" fontId="15" fillId="12" borderId="26" xfId="0" applyNumberFormat="1" applyFont="1" applyFill="1" applyBorder="1" applyAlignment="1">
      <alignment horizontal="center" vertical="center"/>
    </xf>
    <xf numFmtId="167" fontId="16" fillId="0" borderId="26" xfId="1" applyNumberFormat="1" applyFont="1" applyFill="1" applyBorder="1" applyAlignment="1" applyProtection="1">
      <alignment vertical="center"/>
    </xf>
    <xf numFmtId="43" fontId="5" fillId="0" borderId="4" xfId="1" applyFont="1" applyBorder="1" applyAlignment="1" applyProtection="1">
      <alignment horizontal="left" vertical="center" wrapText="1"/>
    </xf>
    <xf numFmtId="43" fontId="5" fillId="0" borderId="4" xfId="1" applyFont="1" applyBorder="1" applyAlignment="1">
      <alignment vertical="center"/>
    </xf>
    <xf numFmtId="10" fontId="8" fillId="0" borderId="4" xfId="2" applyNumberFormat="1" applyFont="1" applyFill="1" applyBorder="1" applyAlignment="1" applyProtection="1">
      <alignmen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top" wrapText="1"/>
    </xf>
    <xf numFmtId="0" fontId="4" fillId="0" borderId="0" xfId="0" applyFont="1" applyAlignment="1">
      <alignment horizontal="left" vertical="center"/>
    </xf>
    <xf numFmtId="0" fontId="5" fillId="0" borderId="0" xfId="0" applyFont="1" applyAlignment="1">
      <alignment horizontal="left" vertical="center"/>
    </xf>
    <xf numFmtId="0" fontId="15" fillId="12" borderId="20" xfId="0" applyFont="1" applyFill="1" applyBorder="1" applyAlignment="1">
      <alignment horizontal="center" vertical="center"/>
    </xf>
    <xf numFmtId="0" fontId="15" fillId="12" borderId="36" xfId="0" applyFont="1" applyFill="1" applyBorder="1" applyAlignment="1">
      <alignment horizontal="center" vertical="center" wrapText="1"/>
    </xf>
    <xf numFmtId="0" fontId="14" fillId="12" borderId="36" xfId="0" applyFont="1" applyFill="1" applyBorder="1" applyAlignment="1">
      <alignment horizontal="center" vertical="center" wrapText="1"/>
    </xf>
    <xf numFmtId="43" fontId="14" fillId="12" borderId="36" xfId="1" applyFont="1" applyFill="1" applyBorder="1" applyAlignment="1" applyProtection="1">
      <alignment horizontal="center" vertical="center" wrapText="1"/>
    </xf>
    <xf numFmtId="0" fontId="4" fillId="3" borderId="4" xfId="0" applyFont="1" applyFill="1" applyBorder="1" applyAlignment="1">
      <alignment vertical="center"/>
    </xf>
    <xf numFmtId="43" fontId="5" fillId="2" borderId="4" xfId="1" applyFont="1" applyFill="1" applyBorder="1" applyAlignment="1" applyProtection="1">
      <alignment vertical="center"/>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horizontal="right" vertical="center" wrapText="1"/>
    </xf>
    <xf numFmtId="0" fontId="23" fillId="0" borderId="0" xfId="0" applyFont="1" applyAlignment="1">
      <alignment vertical="center" wrapText="1"/>
    </xf>
    <xf numFmtId="0" fontId="23" fillId="12" borderId="26" xfId="0" applyFont="1" applyFill="1" applyBorder="1" applyAlignment="1">
      <alignment horizontal="center" vertical="center" wrapText="1"/>
    </xf>
    <xf numFmtId="0" fontId="22" fillId="0" borderId="26" xfId="0" applyFont="1" applyBorder="1" applyAlignment="1">
      <alignment vertical="center" wrapText="1"/>
    </xf>
    <xf numFmtId="0" fontId="22" fillId="0" borderId="26" xfId="0" applyFont="1" applyBorder="1" applyAlignment="1">
      <alignment horizontal="center" vertical="center" wrapText="1"/>
    </xf>
    <xf numFmtId="43" fontId="22" fillId="0" borderId="26" xfId="1" applyFont="1" applyBorder="1" applyAlignment="1">
      <alignment vertical="center" wrapText="1"/>
    </xf>
    <xf numFmtId="43" fontId="22" fillId="0" borderId="26" xfId="1" applyFont="1" applyBorder="1" applyAlignment="1">
      <alignment horizontal="right" vertical="center" wrapText="1"/>
    </xf>
    <xf numFmtId="43" fontId="23" fillId="0" borderId="26" xfId="1" applyFont="1" applyBorder="1" applyAlignment="1">
      <alignment horizontal="right" vertical="center" wrapText="1"/>
    </xf>
    <xf numFmtId="9" fontId="22" fillId="0" borderId="26" xfId="2" applyFont="1" applyBorder="1" applyAlignment="1">
      <alignment vertical="center" wrapText="1"/>
    </xf>
    <xf numFmtId="43" fontId="22" fillId="2" borderId="26" xfId="1" applyFont="1" applyFill="1" applyBorder="1" applyAlignment="1">
      <alignment horizontal="right" vertical="center" wrapText="1"/>
    </xf>
    <xf numFmtId="43" fontId="23" fillId="0" borderId="26" xfId="0" applyNumberFormat="1" applyFont="1" applyBorder="1" applyAlignment="1">
      <alignment horizontal="right" vertical="center" wrapText="1"/>
    </xf>
    <xf numFmtId="10" fontId="22" fillId="0" borderId="26" xfId="2" applyNumberFormat="1" applyFont="1" applyBorder="1" applyAlignment="1">
      <alignment vertical="center" wrapText="1"/>
    </xf>
    <xf numFmtId="43" fontId="22" fillId="0" borderId="26" xfId="0" applyNumberFormat="1" applyFont="1" applyBorder="1" applyAlignment="1">
      <alignment vertical="center" wrapText="1"/>
    </xf>
    <xf numFmtId="43" fontId="23" fillId="0" borderId="26"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right" vertical="center" wrapText="1"/>
    </xf>
    <xf numFmtId="0" fontId="23" fillId="0" borderId="1" xfId="0" applyFont="1" applyBorder="1" applyAlignment="1">
      <alignment vertical="center" wrapText="1"/>
    </xf>
    <xf numFmtId="43" fontId="22" fillId="0" borderId="1" xfId="0" applyNumberFormat="1" applyFont="1" applyBorder="1" applyAlignment="1">
      <alignment vertical="center" wrapText="1"/>
    </xf>
    <xf numFmtId="0" fontId="22" fillId="0" borderId="15" xfId="0" applyFont="1" applyBorder="1" applyAlignment="1">
      <alignment horizontal="center" vertical="center" wrapText="1"/>
    </xf>
    <xf numFmtId="0" fontId="22" fillId="0" borderId="15" xfId="0" applyFont="1" applyBorder="1" applyAlignment="1">
      <alignment vertical="center" wrapText="1"/>
    </xf>
    <xf numFmtId="0" fontId="22" fillId="0" borderId="15" xfId="0" applyFont="1" applyBorder="1" applyAlignment="1">
      <alignment horizontal="right" vertical="center" wrapText="1"/>
    </xf>
    <xf numFmtId="0" fontId="23" fillId="0" borderId="15" xfId="0" applyFont="1" applyBorder="1" applyAlignment="1">
      <alignment vertical="center" wrapText="1"/>
    </xf>
    <xf numFmtId="43" fontId="22" fillId="0" borderId="15" xfId="0" applyNumberFormat="1" applyFont="1" applyBorder="1" applyAlignment="1">
      <alignment vertical="center" wrapText="1"/>
    </xf>
    <xf numFmtId="0" fontId="22" fillId="0" borderId="3" xfId="0" applyFont="1" applyBorder="1" applyAlignment="1">
      <alignment horizontal="center" vertical="center" wrapText="1"/>
    </xf>
    <xf numFmtId="0" fontId="23" fillId="0" borderId="26" xfId="0" applyFont="1" applyBorder="1" applyAlignment="1">
      <alignment vertical="center" wrapText="1"/>
    </xf>
    <xf numFmtId="0" fontId="5" fillId="0" borderId="34" xfId="0" applyFont="1" applyBorder="1" applyAlignment="1">
      <alignment vertical="center" wrapText="1"/>
    </xf>
    <xf numFmtId="0" fontId="5" fillId="0" borderId="42" xfId="0" applyFont="1" applyBorder="1" applyAlignment="1">
      <alignment vertical="center" wrapText="1"/>
    </xf>
    <xf numFmtId="0" fontId="5" fillId="0" borderId="11" xfId="0" applyFont="1" applyBorder="1" applyAlignment="1">
      <alignment vertical="center" wrapText="1"/>
    </xf>
    <xf numFmtId="0" fontId="5" fillId="0" borderId="21" xfId="0" applyFont="1" applyBorder="1" applyAlignment="1">
      <alignment vertical="center" wrapText="1"/>
    </xf>
    <xf numFmtId="0" fontId="5" fillId="0" borderId="43" xfId="0" applyFont="1" applyBorder="1" applyAlignment="1">
      <alignment vertical="center" wrapText="1"/>
    </xf>
    <xf numFmtId="0" fontId="5" fillId="0" borderId="22" xfId="0" applyFont="1" applyBorder="1" applyAlignment="1">
      <alignment vertical="center" wrapText="1"/>
    </xf>
    <xf numFmtId="0" fontId="23" fillId="0" borderId="33" xfId="0" applyFont="1" applyBorder="1" applyAlignment="1">
      <alignment vertical="center" wrapText="1"/>
    </xf>
    <xf numFmtId="10" fontId="22" fillId="0" borderId="1" xfId="0" applyNumberFormat="1" applyFont="1" applyBorder="1" applyAlignment="1">
      <alignment vertical="center" wrapText="1"/>
    </xf>
    <xf numFmtId="0" fontId="16" fillId="0" borderId="28" xfId="0" applyFont="1" applyBorder="1" applyAlignment="1">
      <alignment horizontal="left" vertical="center"/>
    </xf>
    <xf numFmtId="0" fontId="16" fillId="0" borderId="2" xfId="0" applyFont="1" applyBorder="1" applyAlignment="1">
      <alignment horizontal="left" vertical="center" wrapText="1"/>
    </xf>
    <xf numFmtId="0" fontId="16" fillId="0" borderId="1" xfId="0" applyFont="1" applyBorder="1" applyAlignment="1">
      <alignment horizontal="left" vertical="center" wrapText="1"/>
    </xf>
    <xf numFmtId="0" fontId="0" fillId="0" borderId="0" xfId="0" applyAlignment="1">
      <alignment horizontal="left"/>
    </xf>
    <xf numFmtId="172" fontId="16" fillId="0" borderId="16" xfId="1" applyNumberFormat="1" applyFont="1" applyBorder="1" applyAlignment="1" applyProtection="1">
      <alignment vertical="center"/>
    </xf>
    <xf numFmtId="168" fontId="6" fillId="0" borderId="4" xfId="1" applyNumberFormat="1" applyFont="1" applyFill="1" applyBorder="1" applyAlignment="1" applyProtection="1">
      <alignment horizontal="center" vertical="center"/>
    </xf>
    <xf numFmtId="0" fontId="4" fillId="12" borderId="26" xfId="0" applyFont="1" applyFill="1" applyBorder="1" applyAlignment="1">
      <alignment vertical="center" wrapText="1"/>
    </xf>
    <xf numFmtId="0" fontId="16" fillId="0" borderId="26" xfId="0" applyFont="1" applyBorder="1" applyAlignment="1">
      <alignment horizontal="center" vertical="center" wrapText="1"/>
    </xf>
    <xf numFmtId="43" fontId="0" fillId="0" borderId="2" xfId="0" applyNumberFormat="1" applyBorder="1"/>
    <xf numFmtId="43" fontId="12" fillId="0" borderId="1" xfId="1" applyFont="1" applyBorder="1" applyAlignment="1" applyProtection="1">
      <alignment vertical="center"/>
    </xf>
    <xf numFmtId="43" fontId="0" fillId="0" borderId="1" xfId="0" applyNumberFormat="1" applyBorder="1" applyAlignment="1">
      <alignment vertical="center"/>
    </xf>
    <xf numFmtId="173" fontId="0" fillId="0" borderId="1" xfId="1" applyNumberFormat="1" applyFont="1" applyBorder="1" applyProtection="1"/>
    <xf numFmtId="0" fontId="22" fillId="0" borderId="3" xfId="0" applyFont="1" applyBorder="1" applyAlignment="1">
      <alignment vertical="center" wrapText="1"/>
    </xf>
    <xf numFmtId="10" fontId="5" fillId="0" borderId="3" xfId="2" applyNumberFormat="1" applyFont="1" applyBorder="1" applyProtection="1"/>
    <xf numFmtId="43" fontId="5" fillId="0" borderId="4" xfId="1" applyFont="1" applyFill="1" applyBorder="1" applyAlignment="1">
      <alignment vertical="center"/>
    </xf>
    <xf numFmtId="43" fontId="8" fillId="0" borderId="1" xfId="0" applyNumberFormat="1" applyFont="1" applyBorder="1"/>
    <xf numFmtId="0" fontId="4" fillId="4" borderId="4" xfId="0" applyFont="1" applyFill="1" applyBorder="1" applyAlignment="1">
      <alignment vertical="center" wrapText="1"/>
    </xf>
    <xf numFmtId="43" fontId="16" fillId="0" borderId="16" xfId="1" applyFont="1" applyBorder="1" applyAlignment="1" applyProtection="1">
      <alignment horizontal="center" vertical="center"/>
    </xf>
    <xf numFmtId="43" fontId="16" fillId="0" borderId="18" xfId="1" applyFont="1" applyBorder="1" applyAlignment="1" applyProtection="1">
      <alignment horizontal="center" vertical="center"/>
    </xf>
    <xf numFmtId="43" fontId="5" fillId="0" borderId="1" xfId="1" applyFont="1" applyBorder="1" applyProtection="1"/>
    <xf numFmtId="43" fontId="8" fillId="0" borderId="1" xfId="1" applyFont="1" applyBorder="1" applyProtection="1"/>
    <xf numFmtId="4" fontId="8" fillId="0" borderId="3" xfId="0" applyNumberFormat="1" applyFont="1" applyBorder="1"/>
    <xf numFmtId="174" fontId="8" fillId="0" borderId="1" xfId="2" applyNumberFormat="1" applyFont="1" applyBorder="1" applyProtection="1"/>
    <xf numFmtId="43" fontId="22" fillId="0" borderId="1" xfId="1" applyFont="1" applyBorder="1" applyAlignment="1">
      <alignment vertical="center" wrapText="1"/>
    </xf>
    <xf numFmtId="10" fontId="5" fillId="0" borderId="1" xfId="2" applyNumberFormat="1" applyFont="1" applyBorder="1" applyAlignment="1" applyProtection="1">
      <alignment vertical="center" wrapText="1"/>
    </xf>
    <xf numFmtId="0" fontId="5" fillId="0" borderId="10" xfId="0" applyFont="1" applyBorder="1" applyAlignment="1">
      <alignment vertical="center"/>
    </xf>
    <xf numFmtId="43" fontId="8" fillId="0" borderId="3" xfId="0" applyNumberFormat="1" applyFont="1" applyBorder="1"/>
    <xf numFmtId="43" fontId="5" fillId="0" borderId="3" xfId="1" applyFont="1" applyBorder="1"/>
    <xf numFmtId="10" fontId="8" fillId="0" borderId="1" xfId="2" applyNumberFormat="1" applyFont="1" applyBorder="1"/>
    <xf numFmtId="0" fontId="6" fillId="3" borderId="7" xfId="0" applyFont="1" applyFill="1" applyBorder="1" applyAlignment="1">
      <alignment vertical="center"/>
    </xf>
    <xf numFmtId="0" fontId="6" fillId="3" borderId="8" xfId="0" applyFont="1" applyFill="1" applyBorder="1" applyAlignment="1">
      <alignment vertical="center"/>
    </xf>
    <xf numFmtId="43" fontId="6" fillId="3" borderId="8" xfId="1" applyFont="1" applyFill="1" applyBorder="1" applyAlignment="1" applyProtection="1">
      <alignment vertical="center"/>
    </xf>
    <xf numFmtId="43" fontId="6" fillId="3" borderId="8" xfId="0" applyNumberFormat="1" applyFont="1" applyFill="1" applyBorder="1" applyAlignment="1">
      <alignment vertical="center"/>
    </xf>
    <xf numFmtId="43" fontId="6" fillId="3" borderId="4" xfId="1" applyFont="1" applyFill="1" applyBorder="1" applyAlignment="1" applyProtection="1">
      <alignment vertical="center"/>
    </xf>
    <xf numFmtId="167" fontId="26" fillId="0" borderId="4" xfId="1" applyNumberFormat="1" applyFont="1" applyBorder="1" applyAlignment="1" applyProtection="1">
      <alignment horizontal="left" vertical="center" wrapText="1"/>
    </xf>
    <xf numFmtId="0" fontId="5" fillId="0" borderId="44" xfId="0" applyFont="1" applyBorder="1" applyAlignment="1">
      <alignment vertical="center" wrapText="1"/>
    </xf>
    <xf numFmtId="0" fontId="4" fillId="0" borderId="45" xfId="0" applyFont="1" applyBorder="1" applyAlignment="1">
      <alignment horizontal="left" vertical="center" wrapText="1"/>
    </xf>
    <xf numFmtId="0" fontId="5" fillId="0" borderId="45" xfId="0" applyFont="1" applyBorder="1" applyAlignment="1">
      <alignment vertical="center"/>
    </xf>
    <xf numFmtId="0" fontId="5" fillId="0" borderId="46" xfId="0" applyFont="1" applyBorder="1" applyAlignment="1">
      <alignment vertical="center" wrapText="1"/>
    </xf>
    <xf numFmtId="43" fontId="8" fillId="0" borderId="4" xfId="1" applyFont="1" applyBorder="1" applyAlignment="1" applyProtection="1">
      <alignment vertical="center"/>
    </xf>
    <xf numFmtId="175" fontId="5" fillId="0" borderId="3" xfId="1" applyNumberFormat="1" applyFont="1" applyBorder="1" applyProtection="1"/>
    <xf numFmtId="43" fontId="11" fillId="0" borderId="3" xfId="0" applyNumberFormat="1" applyFont="1" applyBorder="1"/>
    <xf numFmtId="0" fontId="0" fillId="0" borderId="47" xfId="0" applyBorder="1"/>
    <xf numFmtId="0" fontId="0" fillId="0" borderId="48" xfId="0" applyBorder="1"/>
    <xf numFmtId="0" fontId="0" fillId="0" borderId="49" xfId="0" applyBorder="1"/>
    <xf numFmtId="0" fontId="0" fillId="0" borderId="50" xfId="0" applyBorder="1"/>
    <xf numFmtId="0" fontId="27" fillId="0" borderId="0" xfId="0" applyFont="1" applyAlignment="1">
      <alignment vertical="center"/>
    </xf>
    <xf numFmtId="0" fontId="0" fillId="0" borderId="51" xfId="0" applyBorder="1"/>
    <xf numFmtId="0" fontId="28" fillId="0" borderId="0" xfId="0" applyFont="1" applyAlignment="1">
      <alignment vertical="center"/>
    </xf>
    <xf numFmtId="0" fontId="29" fillId="0" borderId="0" xfId="0" applyFont="1"/>
    <xf numFmtId="0" fontId="30" fillId="0" borderId="0" xfId="0" applyFont="1"/>
    <xf numFmtId="0" fontId="31" fillId="0" borderId="0" xfId="0" applyFont="1"/>
    <xf numFmtId="0" fontId="31" fillId="0" borderId="51" xfId="0" applyFont="1" applyBorder="1"/>
    <xf numFmtId="0" fontId="31" fillId="0" borderId="0" xfId="0" applyFont="1" applyAlignment="1">
      <alignment wrapText="1"/>
    </xf>
    <xf numFmtId="0" fontId="31" fillId="0" borderId="51" xfId="0" applyFont="1" applyBorder="1" applyAlignment="1">
      <alignment wrapText="1"/>
    </xf>
    <xf numFmtId="0" fontId="31" fillId="0" borderId="0" xfId="0" applyFont="1" applyAlignment="1">
      <alignment vertical="top" wrapText="1"/>
    </xf>
    <xf numFmtId="0" fontId="31" fillId="0" borderId="51" xfId="0" applyFont="1" applyBorder="1" applyAlignment="1">
      <alignment vertical="top" wrapText="1"/>
    </xf>
    <xf numFmtId="0" fontId="0" fillId="0" borderId="52" xfId="0" applyBorder="1"/>
    <xf numFmtId="0" fontId="0" fillId="0" borderId="53" xfId="0" applyBorder="1"/>
    <xf numFmtId="0" fontId="0" fillId="0" borderId="54" xfId="0" applyBorder="1"/>
    <xf numFmtId="176" fontId="5" fillId="0" borderId="3" xfId="0" applyNumberFormat="1" applyFont="1" applyBorder="1"/>
    <xf numFmtId="10" fontId="5" fillId="0" borderId="3" xfId="2" applyNumberFormat="1" applyFont="1" applyBorder="1"/>
    <xf numFmtId="0" fontId="0" fillId="0" borderId="26" xfId="0" applyBorder="1" applyAlignment="1">
      <alignment horizontal="center"/>
    </xf>
    <xf numFmtId="10" fontId="8" fillId="0" borderId="4" xfId="2" applyNumberFormat="1" applyFont="1" applyBorder="1" applyAlignment="1" applyProtection="1">
      <alignment vertical="center"/>
    </xf>
    <xf numFmtId="10" fontId="8" fillId="0" borderId="60" xfId="0" applyNumberFormat="1" applyFont="1" applyBorder="1" applyAlignment="1">
      <alignment vertical="center"/>
    </xf>
    <xf numFmtId="0" fontId="5" fillId="0" borderId="5" xfId="0" applyFont="1" applyBorder="1" applyAlignment="1">
      <alignment horizontal="center" vertical="center"/>
    </xf>
    <xf numFmtId="10" fontId="8" fillId="0" borderId="5" xfId="0" applyNumberFormat="1" applyFont="1" applyBorder="1" applyAlignment="1">
      <alignment vertical="center"/>
    </xf>
    <xf numFmtId="177" fontId="5" fillId="0" borderId="0" xfId="0" applyNumberFormat="1" applyFont="1"/>
    <xf numFmtId="0" fontId="5" fillId="0" borderId="14" xfId="0" applyFont="1" applyBorder="1"/>
    <xf numFmtId="0" fontId="8" fillId="0" borderId="0" xfId="0" applyFont="1"/>
    <xf numFmtId="10" fontId="8" fillId="0" borderId="0" xfId="0" applyNumberFormat="1" applyFont="1" applyAlignment="1">
      <alignment vertical="center"/>
    </xf>
    <xf numFmtId="0" fontId="5" fillId="0" borderId="13" xfId="0" applyFont="1" applyBorder="1"/>
    <xf numFmtId="9" fontId="5" fillId="0" borderId="33" xfId="2" applyFont="1" applyBorder="1"/>
    <xf numFmtId="10" fontId="8" fillId="0" borderId="15" xfId="0" applyNumberFormat="1" applyFont="1" applyBorder="1"/>
    <xf numFmtId="0" fontId="8" fillId="0" borderId="25" xfId="0" applyFont="1" applyBorder="1"/>
    <xf numFmtId="0" fontId="11" fillId="0" borderId="2" xfId="0" applyFont="1" applyBorder="1"/>
    <xf numFmtId="10" fontId="33" fillId="0" borderId="4" xfId="2" applyNumberFormat="1" applyFont="1" applyBorder="1" applyAlignment="1" applyProtection="1">
      <alignment vertical="center"/>
    </xf>
    <xf numFmtId="178" fontId="5" fillId="0" borderId="1" xfId="0" applyNumberFormat="1" applyFont="1" applyBorder="1"/>
    <xf numFmtId="43" fontId="0" fillId="0" borderId="0" xfId="0" applyNumberFormat="1"/>
    <xf numFmtId="10" fontId="5" fillId="0" borderId="3" xfId="2" applyNumberFormat="1" applyFont="1" applyBorder="1" applyAlignment="1" applyProtection="1">
      <alignment vertical="center" wrapText="1"/>
    </xf>
    <xf numFmtId="43" fontId="5" fillId="0" borderId="0" xfId="0" applyNumberFormat="1" applyFont="1" applyAlignment="1">
      <alignment vertical="center" wrapText="1"/>
    </xf>
    <xf numFmtId="0" fontId="33" fillId="0" borderId="61" xfId="0" applyFont="1" applyBorder="1" applyAlignment="1">
      <alignment horizontal="center" vertical="center"/>
    </xf>
    <xf numFmtId="166" fontId="6" fillId="9" borderId="4" xfId="0" applyNumberFormat="1" applyFont="1" applyFill="1" applyBorder="1" applyAlignment="1">
      <alignment vertical="center" wrapText="1"/>
    </xf>
    <xf numFmtId="0" fontId="34" fillId="0" borderId="45" xfId="8" applyBorder="1"/>
    <xf numFmtId="0" fontId="34" fillId="0" borderId="0" xfId="8"/>
    <xf numFmtId="1" fontId="34" fillId="0" borderId="0" xfId="8" applyNumberFormat="1"/>
    <xf numFmtId="10" fontId="5" fillId="11" borderId="4" xfId="2" applyNumberFormat="1" applyFont="1" applyFill="1" applyBorder="1" applyAlignment="1" applyProtection="1">
      <alignment horizontal="center" vertical="center"/>
      <protection locked="0"/>
    </xf>
    <xf numFmtId="10" fontId="5" fillId="0" borderId="4" xfId="2" applyNumberFormat="1" applyFont="1" applyBorder="1" applyAlignment="1" applyProtection="1">
      <alignment horizontal="center" vertical="center" wrapText="1"/>
    </xf>
    <xf numFmtId="43" fontId="5" fillId="11" borderId="4" xfId="1" applyFont="1" applyFill="1" applyBorder="1" applyAlignment="1" applyProtection="1">
      <alignment horizontal="center" vertical="center"/>
      <protection locked="0"/>
    </xf>
    <xf numFmtId="0" fontId="8" fillId="0" borderId="3" xfId="0" applyFont="1" applyBorder="1" applyAlignment="1">
      <alignment horizontal="center"/>
    </xf>
    <xf numFmtId="0" fontId="5" fillId="0" borderId="1" xfId="0" applyFont="1" applyBorder="1" applyAlignment="1">
      <alignment horizontal="center"/>
    </xf>
    <xf numFmtId="0" fontId="6" fillId="3" borderId="8"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 xfId="0" applyFont="1" applyBorder="1" applyAlignment="1">
      <alignment horizontal="center" vertical="center" wrapText="1"/>
    </xf>
    <xf numFmtId="0" fontId="8" fillId="0" borderId="4" xfId="0" applyFont="1" applyBorder="1" applyAlignment="1">
      <alignment horizontal="left" vertical="center" wrapText="1"/>
    </xf>
    <xf numFmtId="0" fontId="6" fillId="3" borderId="8" xfId="0" applyFont="1" applyFill="1" applyBorder="1" applyAlignment="1">
      <alignment horizontal="left" vertical="center"/>
    </xf>
    <xf numFmtId="0" fontId="5" fillId="0" borderId="1" xfId="0" applyFont="1" applyBorder="1" applyAlignment="1">
      <alignment horizontal="left" vertical="center" wrapText="1"/>
    </xf>
    <xf numFmtId="0" fontId="5" fillId="0" borderId="15" xfId="0" applyFont="1" applyBorder="1" applyAlignment="1">
      <alignment horizontal="left" vertical="center" wrapText="1"/>
    </xf>
    <xf numFmtId="0" fontId="5" fillId="0" borderId="2" xfId="0" applyFont="1" applyBorder="1" applyAlignment="1">
      <alignment horizontal="left" vertical="center" wrapText="1"/>
    </xf>
    <xf numFmtId="0" fontId="35" fillId="0" borderId="1" xfId="0" applyFont="1" applyBorder="1" applyAlignment="1">
      <alignment vertical="center" wrapText="1"/>
    </xf>
    <xf numFmtId="0" fontId="35" fillId="0" borderId="3"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5" xfId="0" applyFont="1" applyBorder="1" applyAlignment="1">
      <alignment vertical="center" wrapText="1"/>
    </xf>
    <xf numFmtId="0" fontId="25" fillId="12" borderId="26" xfId="0" applyFont="1" applyFill="1" applyBorder="1" applyAlignment="1">
      <alignment horizontal="center" vertical="center" wrapText="1"/>
    </xf>
    <xf numFmtId="43" fontId="35" fillId="0" borderId="26" xfId="1" applyFont="1" applyBorder="1" applyAlignment="1">
      <alignment horizontal="center" vertical="center" wrapText="1"/>
    </xf>
    <xf numFmtId="43" fontId="35" fillId="0" borderId="26" xfId="1" applyFont="1" applyBorder="1" applyAlignment="1">
      <alignment horizontal="right" vertical="center" wrapText="1"/>
    </xf>
    <xf numFmtId="43" fontId="35" fillId="0" borderId="26" xfId="1" applyFont="1" applyBorder="1" applyAlignment="1">
      <alignment vertical="center" wrapText="1"/>
    </xf>
    <xf numFmtId="0" fontId="35" fillId="0" borderId="1"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vertical="center" wrapText="1"/>
    </xf>
    <xf numFmtId="0" fontId="16" fillId="0" borderId="4" xfId="0" applyFont="1" applyBorder="1" applyAlignment="1">
      <alignment vertical="center"/>
    </xf>
    <xf numFmtId="2" fontId="5" fillId="0" borderId="4" xfId="1" applyNumberFormat="1" applyFont="1" applyBorder="1" applyAlignment="1" applyProtection="1">
      <alignment horizontal="right" vertical="center"/>
    </xf>
    <xf numFmtId="0" fontId="5" fillId="11" borderId="4" xfId="0" applyFont="1" applyFill="1" applyBorder="1" applyAlignment="1">
      <alignment horizontal="center" vertical="center"/>
    </xf>
    <xf numFmtId="43" fontId="19" fillId="0" borderId="1" xfId="1" applyFont="1" applyBorder="1" applyAlignment="1" applyProtection="1">
      <alignment vertical="center"/>
    </xf>
    <xf numFmtId="0" fontId="5" fillId="0" borderId="62" xfId="0" applyFont="1" applyBorder="1" applyAlignment="1">
      <alignment horizontal="left" vertical="center"/>
    </xf>
    <xf numFmtId="0" fontId="5" fillId="0" borderId="22" xfId="0" applyFont="1" applyBorder="1" applyAlignment="1">
      <alignment horizontal="left" vertical="center" wrapText="1"/>
    </xf>
    <xf numFmtId="0" fontId="5" fillId="0" borderId="21" xfId="0" applyFont="1" applyBorder="1" applyAlignment="1">
      <alignment horizontal="center" vertical="center"/>
    </xf>
    <xf numFmtId="0" fontId="5" fillId="0" borderId="21" xfId="0" applyFont="1" applyBorder="1" applyAlignment="1">
      <alignment horizontal="left" vertical="center"/>
    </xf>
    <xf numFmtId="167" fontId="6" fillId="3" borderId="8" xfId="0" applyNumberFormat="1" applyFont="1" applyFill="1" applyBorder="1" applyAlignment="1">
      <alignment vertical="center"/>
    </xf>
    <xf numFmtId="10" fontId="5" fillId="15" borderId="4" xfId="2" applyNumberFormat="1" applyFont="1" applyFill="1" applyBorder="1" applyAlignment="1" applyProtection="1">
      <alignment horizontal="center" vertical="center"/>
      <protection locked="0"/>
    </xf>
    <xf numFmtId="0" fontId="10" fillId="8" borderId="7" xfId="0" applyFont="1" applyFill="1" applyBorder="1" applyAlignment="1" applyProtection="1">
      <alignment horizontal="center" vertical="center" wrapText="1"/>
      <protection locked="0"/>
    </xf>
    <xf numFmtId="0" fontId="10" fillId="8" borderId="9" xfId="0" applyFont="1" applyFill="1" applyBorder="1" applyAlignment="1" applyProtection="1">
      <alignment horizontal="center" vertical="center" wrapText="1"/>
      <protection locked="0"/>
    </xf>
    <xf numFmtId="0" fontId="10" fillId="8" borderId="7" xfId="0" applyFont="1" applyFill="1" applyBorder="1" applyAlignment="1" applyProtection="1">
      <alignment horizontal="left" vertical="center" wrapText="1"/>
      <protection locked="0"/>
    </xf>
    <xf numFmtId="0" fontId="10" fillId="8" borderId="9" xfId="0" applyFont="1" applyFill="1" applyBorder="1" applyAlignment="1" applyProtection="1">
      <alignment horizontal="left" vertical="center" wrapText="1"/>
      <protection locked="0"/>
    </xf>
    <xf numFmtId="0" fontId="9" fillId="7" borderId="6"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10" fillId="8" borderId="4" xfId="0" applyFont="1" applyFill="1" applyBorder="1" applyAlignment="1" applyProtection="1">
      <alignment horizontal="justify" vertical="center" wrapText="1"/>
      <protection locked="0"/>
    </xf>
    <xf numFmtId="0" fontId="9" fillId="6" borderId="4" xfId="0" applyFont="1" applyFill="1" applyBorder="1" applyAlignment="1">
      <alignment horizontal="center" vertical="center" wrapText="1"/>
    </xf>
    <xf numFmtId="0" fontId="10" fillId="8" borderId="8" xfId="0" applyFont="1" applyFill="1" applyBorder="1" applyAlignment="1" applyProtection="1">
      <alignment horizontal="left" vertical="center" wrapText="1"/>
      <protection locked="0"/>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5" fillId="0" borderId="7"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9" xfId="0" applyFont="1" applyBorder="1" applyAlignment="1" applyProtection="1">
      <alignment horizontal="left"/>
      <protection locked="0"/>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63" xfId="0" applyFont="1" applyBorder="1" applyAlignment="1">
      <alignment horizontal="left" vertical="center"/>
    </xf>
    <xf numFmtId="0" fontId="5" fillId="0" borderId="64" xfId="0" applyFont="1" applyBorder="1" applyAlignment="1">
      <alignment horizontal="left" vertical="center"/>
    </xf>
    <xf numFmtId="0" fontId="5" fillId="0" borderId="62" xfId="0" applyFont="1" applyBorder="1" applyAlignment="1">
      <alignment horizontal="left" vertical="center"/>
    </xf>
    <xf numFmtId="0" fontId="5" fillId="0" borderId="43" xfId="0" applyFont="1" applyBorder="1" applyAlignment="1">
      <alignment horizontal="left" vertical="center"/>
    </xf>
    <xf numFmtId="43" fontId="5" fillId="0" borderId="5" xfId="1" applyFont="1" applyBorder="1" applyAlignment="1" applyProtection="1">
      <alignment horizontal="center" vertical="center"/>
    </xf>
    <xf numFmtId="43" fontId="5" fillId="0" borderId="6" xfId="1" applyFont="1" applyBorder="1" applyAlignment="1" applyProtection="1">
      <alignment horizontal="center"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4" fillId="3" borderId="4" xfId="0" applyFont="1" applyFill="1" applyBorder="1" applyAlignment="1">
      <alignment horizontal="center" vertical="center"/>
    </xf>
    <xf numFmtId="0" fontId="32" fillId="0" borderId="55" xfId="0" applyFont="1" applyBorder="1" applyAlignment="1">
      <alignment horizontal="left" vertical="center"/>
    </xf>
    <xf numFmtId="0" fontId="32" fillId="0" borderId="56" xfId="0" applyFont="1" applyBorder="1" applyAlignment="1">
      <alignment horizontal="left" vertical="center"/>
    </xf>
    <xf numFmtId="0" fontId="32" fillId="0" borderId="57" xfId="0" applyFont="1" applyBorder="1" applyAlignment="1">
      <alignment horizontal="left" vertical="center"/>
    </xf>
    <xf numFmtId="0" fontId="32" fillId="0" borderId="58" xfId="0" applyFont="1" applyBorder="1" applyAlignment="1">
      <alignment horizontal="left" vertical="center"/>
    </xf>
    <xf numFmtId="0" fontId="32" fillId="0" borderId="45" xfId="0" applyFont="1" applyBorder="1" applyAlignment="1">
      <alignment horizontal="left" vertical="center"/>
    </xf>
    <xf numFmtId="0" fontId="32" fillId="0" borderId="59" xfId="0" applyFont="1" applyBorder="1" applyAlignment="1">
      <alignment horizontal="left" vertical="center"/>
    </xf>
    <xf numFmtId="0" fontId="4" fillId="4" borderId="4" xfId="0" applyFont="1" applyFill="1" applyBorder="1" applyAlignment="1">
      <alignment horizontal="center" vertical="center"/>
    </xf>
    <xf numFmtId="43" fontId="5" fillId="16" borderId="7" xfId="1" applyFont="1" applyFill="1" applyBorder="1" applyAlignment="1" applyProtection="1">
      <alignment horizontal="left" vertical="center" wrapText="1"/>
      <protection locked="0"/>
    </xf>
    <xf numFmtId="43" fontId="5" fillId="16" borderId="9" xfId="1" applyFont="1" applyFill="1" applyBorder="1" applyAlignment="1" applyProtection="1">
      <alignment horizontal="left" vertical="center" wrapText="1"/>
      <protection locked="0"/>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4" fillId="4" borderId="4" xfId="0" applyFont="1" applyFill="1" applyBorder="1" applyAlignment="1">
      <alignment horizontal="center" vertical="center" wrapText="1"/>
    </xf>
    <xf numFmtId="166" fontId="6" fillId="10" borderId="4" xfId="0" applyNumberFormat="1"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5" borderId="4" xfId="0" applyFont="1" applyFill="1" applyBorder="1" applyAlignment="1">
      <alignment horizontal="center" vertical="center"/>
    </xf>
    <xf numFmtId="0" fontId="4" fillId="2" borderId="4" xfId="0" applyFont="1" applyFill="1" applyBorder="1" applyAlignment="1">
      <alignment horizontal="left" vertical="center"/>
    </xf>
    <xf numFmtId="0" fontId="4" fillId="4" borderId="4" xfId="0" applyFont="1" applyFill="1" applyBorder="1" applyAlignment="1">
      <alignment horizontal="left" vertical="center"/>
    </xf>
    <xf numFmtId="0" fontId="4" fillId="2" borderId="4" xfId="0" applyFont="1" applyFill="1" applyBorder="1" applyAlignment="1">
      <alignment horizontal="left" vertical="center" wrapText="1"/>
    </xf>
    <xf numFmtId="0" fontId="5" fillId="0" borderId="4" xfId="0" applyFont="1" applyBorder="1" applyAlignment="1">
      <alignment horizontal="left" vertical="center"/>
    </xf>
    <xf numFmtId="10" fontId="5" fillId="11" borderId="7" xfId="2" applyNumberFormat="1" applyFont="1" applyFill="1" applyBorder="1" applyAlignment="1" applyProtection="1">
      <alignment horizontal="left" vertical="center"/>
      <protection locked="0"/>
    </xf>
    <xf numFmtId="10" fontId="5" fillId="11" borderId="8" xfId="2" applyNumberFormat="1" applyFont="1" applyFill="1" applyBorder="1" applyAlignment="1" applyProtection="1">
      <alignment horizontal="left" vertical="center"/>
      <protection locked="0"/>
    </xf>
    <xf numFmtId="10" fontId="5" fillId="11" borderId="9" xfId="2" applyNumberFormat="1" applyFont="1" applyFill="1" applyBorder="1" applyAlignment="1" applyProtection="1">
      <alignment horizontal="left" vertical="center"/>
      <protection locked="0"/>
    </xf>
    <xf numFmtId="0" fontId="0" fillId="0" borderId="8" xfId="0" applyBorder="1" applyAlignment="1">
      <alignment horizontal="left" vertical="center"/>
    </xf>
    <xf numFmtId="0" fontId="0" fillId="0" borderId="9" xfId="0" applyBorder="1" applyAlignment="1">
      <alignment horizontal="left" vertical="center"/>
    </xf>
    <xf numFmtId="168" fontId="5" fillId="2" borderId="4" xfId="1" applyNumberFormat="1" applyFont="1" applyFill="1" applyBorder="1" applyAlignment="1" applyProtection="1">
      <alignment horizontal="center" vertical="center"/>
    </xf>
    <xf numFmtId="10" fontId="5" fillId="2" borderId="4" xfId="2" applyNumberFormat="1" applyFont="1" applyFill="1" applyBorder="1" applyAlignment="1" applyProtection="1">
      <alignment horizontal="left" vertical="center"/>
    </xf>
    <xf numFmtId="166" fontId="6" fillId="9" borderId="7" xfId="0" applyNumberFormat="1" applyFont="1" applyFill="1" applyBorder="1" applyAlignment="1">
      <alignment horizontal="center" vertical="center" wrapText="1"/>
    </xf>
    <xf numFmtId="166" fontId="6" fillId="9" borderId="8" xfId="0" applyNumberFormat="1" applyFont="1" applyFill="1" applyBorder="1" applyAlignment="1">
      <alignment horizontal="center" vertical="center" wrapText="1"/>
    </xf>
    <xf numFmtId="166" fontId="6" fillId="9" borderId="9" xfId="0" applyNumberFormat="1" applyFont="1" applyFill="1" applyBorder="1" applyAlignment="1">
      <alignment horizontal="center" vertical="center" wrapText="1"/>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9" xfId="0" applyFont="1" applyFill="1" applyBorder="1" applyAlignment="1">
      <alignment horizontal="left" vertical="center"/>
    </xf>
    <xf numFmtId="0" fontId="4" fillId="3" borderId="4" xfId="0" applyFont="1" applyFill="1" applyBorder="1" applyAlignment="1">
      <alignment horizontal="right" vertical="center"/>
    </xf>
    <xf numFmtId="0" fontId="4" fillId="4" borderId="7" xfId="0" applyFont="1" applyFill="1" applyBorder="1" applyAlignment="1">
      <alignment horizontal="right" vertical="center"/>
    </xf>
    <xf numFmtId="0" fontId="4" fillId="4" borderId="8" xfId="0" applyFont="1" applyFill="1" applyBorder="1" applyAlignment="1">
      <alignment horizontal="right" vertical="center"/>
    </xf>
    <xf numFmtId="0" fontId="4" fillId="4" borderId="9" xfId="0" applyFont="1" applyFill="1" applyBorder="1" applyAlignment="1">
      <alignment horizontal="right" vertical="center"/>
    </xf>
    <xf numFmtId="0" fontId="4" fillId="4" borderId="62" xfId="0" applyFont="1" applyFill="1" applyBorder="1" applyAlignment="1">
      <alignment horizontal="right" vertical="center"/>
    </xf>
    <xf numFmtId="0" fontId="33" fillId="0" borderId="7" xfId="0" applyFont="1" applyBorder="1" applyAlignment="1">
      <alignment horizontal="left" vertical="center"/>
    </xf>
    <xf numFmtId="0" fontId="33" fillId="0" borderId="8" xfId="0" applyFont="1" applyBorder="1" applyAlignment="1">
      <alignment horizontal="left" vertical="center"/>
    </xf>
    <xf numFmtId="43" fontId="5" fillId="11" borderId="7" xfId="1" applyFont="1" applyFill="1" applyBorder="1" applyAlignment="1" applyProtection="1">
      <alignment horizontal="left" vertical="center" wrapText="1"/>
      <protection locked="0"/>
    </xf>
    <xf numFmtId="43" fontId="5" fillId="11" borderId="9" xfId="1" applyFont="1" applyFill="1" applyBorder="1" applyAlignment="1" applyProtection="1">
      <alignment horizontal="left" vertical="center" wrapText="1"/>
      <protection locked="0"/>
    </xf>
    <xf numFmtId="0" fontId="24" fillId="4" borderId="7" xfId="0" applyFont="1" applyFill="1" applyBorder="1" applyAlignment="1" applyProtection="1">
      <alignment horizontal="left" vertical="center"/>
      <protection locked="0"/>
    </xf>
    <xf numFmtId="0" fontId="24" fillId="4" borderId="8" xfId="0" applyFont="1" applyFill="1" applyBorder="1" applyAlignment="1" applyProtection="1">
      <alignment horizontal="left" vertical="center"/>
      <protection locked="0"/>
    </xf>
    <xf numFmtId="0" fontId="24" fillId="4" borderId="9" xfId="0" applyFont="1" applyFill="1" applyBorder="1" applyAlignment="1" applyProtection="1">
      <alignment horizontal="left" vertical="center"/>
      <protection locked="0"/>
    </xf>
    <xf numFmtId="0" fontId="6" fillId="3" borderId="5" xfId="1" applyNumberFormat="1" applyFont="1" applyFill="1" applyBorder="1" applyAlignment="1" applyProtection="1">
      <alignment horizontal="center" vertical="center" wrapText="1"/>
    </xf>
    <xf numFmtId="0" fontId="6" fillId="3" borderId="6" xfId="1" applyNumberFormat="1" applyFont="1" applyFill="1" applyBorder="1" applyAlignment="1" applyProtection="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4" fillId="0" borderId="10" xfId="0" applyFont="1" applyBorder="1" applyAlignment="1">
      <alignment horizontal="left" vertical="center"/>
    </xf>
    <xf numFmtId="0" fontId="4" fillId="0" borderId="0" xfId="0" applyFont="1" applyAlignment="1">
      <alignment horizontal="left" vertical="center"/>
    </xf>
    <xf numFmtId="0" fontId="5" fillId="0" borderId="10" xfId="0" applyFont="1" applyBorder="1" applyAlignment="1">
      <alignment horizontal="left" vertical="center"/>
    </xf>
    <xf numFmtId="0" fontId="5" fillId="0" borderId="0" xfId="0" applyFont="1" applyAlignment="1">
      <alignment horizontal="lef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 fillId="0" borderId="10" xfId="0" applyFont="1" applyBorder="1" applyAlignment="1">
      <alignment horizontal="right" vertical="center" wrapText="1"/>
    </xf>
    <xf numFmtId="0" fontId="4" fillId="0" borderId="0" xfId="0" applyFont="1" applyAlignment="1">
      <alignment horizontal="right" vertical="center" wrapText="1"/>
    </xf>
    <xf numFmtId="0" fontId="4" fillId="0" borderId="65" xfId="0" applyFont="1" applyBorder="1" applyAlignment="1">
      <alignment horizontal="left" vertical="center"/>
    </xf>
    <xf numFmtId="0" fontId="4" fillId="0" borderId="44" xfId="0" applyFont="1" applyBorder="1" applyAlignment="1">
      <alignment horizontal="left" vertical="center"/>
    </xf>
    <xf numFmtId="43" fontId="5" fillId="0" borderId="14"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43" fontId="6" fillId="3" borderId="5" xfId="1" applyFont="1" applyFill="1" applyBorder="1" applyAlignment="1" applyProtection="1">
      <alignment horizontal="center" vertical="center" wrapText="1"/>
    </xf>
    <xf numFmtId="43" fontId="6" fillId="3" borderId="6" xfId="1" applyFont="1" applyFill="1" applyBorder="1" applyAlignment="1" applyProtection="1">
      <alignment horizontal="center" vertical="center" wrapText="1"/>
    </xf>
    <xf numFmtId="0" fontId="16" fillId="0" borderId="16" xfId="0" applyFont="1" applyBorder="1" applyAlignment="1">
      <alignment horizontal="center" vertical="center"/>
    </xf>
    <xf numFmtId="0" fontId="0" fillId="0" borderId="18" xfId="0" applyBorder="1" applyAlignment="1"/>
    <xf numFmtId="166" fontId="14" fillId="14" borderId="36" xfId="0" applyNumberFormat="1" applyFont="1" applyFill="1" applyBorder="1" applyAlignment="1">
      <alignment horizontal="center" vertical="center" wrapText="1"/>
    </xf>
    <xf numFmtId="166" fontId="14" fillId="14" borderId="38" xfId="0" applyNumberFormat="1" applyFont="1" applyFill="1" applyBorder="1" applyAlignment="1">
      <alignment horizontal="center" vertical="center" wrapText="1"/>
    </xf>
    <xf numFmtId="166" fontId="14" fillId="14" borderId="20" xfId="0" applyNumberFormat="1" applyFont="1" applyFill="1" applyBorder="1" applyAlignment="1">
      <alignment horizontal="center" vertical="center"/>
    </xf>
    <xf numFmtId="0" fontId="0" fillId="0" borderId="35" xfId="0" applyBorder="1" applyAlignment="1"/>
    <xf numFmtId="0" fontId="0" fillId="0" borderId="31" xfId="0" applyBorder="1" applyAlignment="1"/>
    <xf numFmtId="0" fontId="0" fillId="0" borderId="41" xfId="0" applyBorder="1" applyAlignment="1"/>
    <xf numFmtId="166" fontId="14" fillId="14" borderId="16" xfId="0" applyNumberFormat="1" applyFont="1" applyFill="1" applyBorder="1" applyAlignment="1">
      <alignment horizontal="center" vertical="center" wrapText="1"/>
    </xf>
    <xf numFmtId="166" fontId="14" fillId="14" borderId="18" xfId="0" applyNumberFormat="1" applyFont="1" applyFill="1" applyBorder="1" applyAlignment="1">
      <alignment horizontal="center" vertical="center" wrapText="1"/>
    </xf>
    <xf numFmtId="43" fontId="16" fillId="0" borderId="16" xfId="1" applyFont="1" applyFill="1" applyBorder="1" applyAlignment="1" applyProtection="1">
      <alignment horizontal="center" vertical="center"/>
    </xf>
    <xf numFmtId="43" fontId="16" fillId="0" borderId="18" xfId="1" applyFont="1" applyFill="1" applyBorder="1" applyAlignment="1" applyProtection="1">
      <alignment horizontal="center" vertical="center"/>
    </xf>
    <xf numFmtId="0" fontId="15" fillId="13" borderId="16" xfId="0" applyFont="1" applyFill="1" applyBorder="1" applyAlignment="1">
      <alignment horizontal="center" vertical="center"/>
    </xf>
    <xf numFmtId="0" fontId="15" fillId="13" borderId="17" xfId="0" applyFont="1" applyFill="1" applyBorder="1" applyAlignment="1">
      <alignment horizontal="center" vertical="center"/>
    </xf>
    <xf numFmtId="0" fontId="15" fillId="13" borderId="18" xfId="0" applyFont="1" applyFill="1" applyBorder="1" applyAlignment="1">
      <alignment horizontal="center" vertical="center"/>
    </xf>
    <xf numFmtId="0" fontId="15" fillId="12" borderId="16" xfId="0" applyFont="1" applyFill="1" applyBorder="1" applyAlignment="1">
      <alignment horizontal="right" vertical="center"/>
    </xf>
    <xf numFmtId="0" fontId="15" fillId="12" borderId="17" xfId="0" applyFont="1" applyFill="1" applyBorder="1" applyAlignment="1">
      <alignment horizontal="right" vertical="center"/>
    </xf>
    <xf numFmtId="0" fontId="15" fillId="12" borderId="18" xfId="0" applyFont="1" applyFill="1" applyBorder="1" applyAlignment="1">
      <alignment horizontal="right" vertical="center"/>
    </xf>
    <xf numFmtId="0" fontId="0" fillId="0" borderId="17" xfId="0" applyBorder="1" applyAlignment="1"/>
    <xf numFmtId="166" fontId="14" fillId="14" borderId="16" xfId="0" applyNumberFormat="1" applyFont="1" applyFill="1" applyBorder="1" applyAlignment="1">
      <alignment horizontal="center" vertical="center"/>
    </xf>
    <xf numFmtId="166" fontId="14" fillId="14" borderId="17" xfId="0" applyNumberFormat="1" applyFont="1" applyFill="1" applyBorder="1" applyAlignment="1">
      <alignment horizontal="center" vertical="center"/>
    </xf>
    <xf numFmtId="166" fontId="14" fillId="14" borderId="18" xfId="0" applyNumberFormat="1" applyFont="1" applyFill="1" applyBorder="1" applyAlignment="1">
      <alignment horizontal="center" vertical="center"/>
    </xf>
    <xf numFmtId="43" fontId="15" fillId="12" borderId="16" xfId="0" applyNumberFormat="1" applyFont="1" applyFill="1" applyBorder="1" applyAlignment="1">
      <alignment horizontal="center" vertical="center"/>
    </xf>
    <xf numFmtId="43" fontId="15" fillId="12" borderId="18" xfId="0" applyNumberFormat="1" applyFont="1" applyFill="1" applyBorder="1" applyAlignment="1">
      <alignment horizontal="center" vertical="center"/>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166" fontId="14" fillId="14" borderId="17" xfId="0" applyNumberFormat="1" applyFont="1" applyFill="1" applyBorder="1" applyAlignment="1">
      <alignment horizontal="center" vertical="center" wrapText="1"/>
    </xf>
    <xf numFmtId="43" fontId="16" fillId="0" borderId="36" xfId="1" applyFont="1" applyBorder="1" applyAlignment="1" applyProtection="1">
      <alignment horizontal="center" vertical="center"/>
    </xf>
    <xf numFmtId="43" fontId="16" fillId="0" borderId="37" xfId="1" applyFont="1" applyBorder="1" applyAlignment="1" applyProtection="1">
      <alignment horizontal="center" vertical="center"/>
    </xf>
    <xf numFmtId="43" fontId="16" fillId="0" borderId="38" xfId="1" applyFont="1" applyBorder="1" applyAlignment="1" applyProtection="1">
      <alignment horizontal="center" vertical="center"/>
    </xf>
    <xf numFmtId="43" fontId="15" fillId="4" borderId="16" xfId="1" applyFont="1" applyFill="1" applyBorder="1" applyAlignment="1" applyProtection="1">
      <alignment horizontal="right" vertical="center"/>
    </xf>
    <xf numFmtId="43" fontId="15" fillId="4" borderId="17" xfId="1" applyFont="1" applyFill="1" applyBorder="1" applyAlignment="1" applyProtection="1">
      <alignment horizontal="right" vertical="center"/>
    </xf>
    <xf numFmtId="43" fontId="15" fillId="4" borderId="18" xfId="1" applyFont="1" applyFill="1" applyBorder="1" applyAlignment="1" applyProtection="1">
      <alignment horizontal="right" vertical="center"/>
    </xf>
    <xf numFmtId="43" fontId="16" fillId="0" borderId="36" xfId="1" applyFont="1" applyFill="1" applyBorder="1" applyAlignment="1" applyProtection="1">
      <alignment horizontal="center" vertical="center"/>
    </xf>
    <xf numFmtId="43" fontId="16" fillId="0" borderId="37" xfId="1" applyFont="1" applyFill="1" applyBorder="1" applyAlignment="1" applyProtection="1">
      <alignment horizontal="center" vertical="center"/>
    </xf>
    <xf numFmtId="43" fontId="16" fillId="0" borderId="38" xfId="1" applyFont="1" applyFill="1" applyBorder="1" applyAlignment="1" applyProtection="1">
      <alignment horizontal="center" vertical="center"/>
    </xf>
    <xf numFmtId="10" fontId="25" fillId="0" borderId="16" xfId="2" applyNumberFormat="1" applyFont="1" applyFill="1" applyBorder="1" applyAlignment="1" applyProtection="1">
      <alignment horizontal="center" vertical="center"/>
      <protection locked="0"/>
    </xf>
    <xf numFmtId="10" fontId="25" fillId="0" borderId="17" xfId="2" applyNumberFormat="1" applyFont="1" applyFill="1" applyBorder="1" applyAlignment="1" applyProtection="1">
      <alignment horizontal="center" vertical="center"/>
      <protection locked="0"/>
    </xf>
    <xf numFmtId="10" fontId="25" fillId="0" borderId="18" xfId="2" applyNumberFormat="1" applyFont="1" applyFill="1" applyBorder="1" applyAlignment="1" applyProtection="1">
      <alignment horizontal="center" vertical="center"/>
      <protection locked="0"/>
    </xf>
    <xf numFmtId="0" fontId="17" fillId="0" borderId="16" xfId="0" applyFont="1" applyBorder="1" applyAlignment="1">
      <alignment horizontal="left" vertical="center"/>
    </xf>
    <xf numFmtId="0" fontId="17" fillId="0" borderId="17" xfId="0" applyFont="1" applyBorder="1" applyAlignment="1">
      <alignment horizontal="left" vertical="center"/>
    </xf>
    <xf numFmtId="0" fontId="17" fillId="0" borderId="18" xfId="0" applyFont="1" applyBorder="1" applyAlignment="1">
      <alignment horizontal="left" vertical="center"/>
    </xf>
    <xf numFmtId="10" fontId="16" fillId="0" borderId="20" xfId="2" applyNumberFormat="1" applyFont="1" applyBorder="1" applyAlignment="1" applyProtection="1">
      <alignment horizontal="center" vertical="center"/>
    </xf>
    <xf numFmtId="10" fontId="16" fillId="0" borderId="19" xfId="2" applyNumberFormat="1" applyFont="1" applyBorder="1" applyAlignment="1" applyProtection="1">
      <alignment horizontal="center" vertical="center"/>
    </xf>
    <xf numFmtId="10" fontId="16" fillId="0" borderId="35" xfId="2" applyNumberFormat="1" applyFont="1" applyBorder="1" applyAlignment="1" applyProtection="1">
      <alignment horizontal="center" vertical="center"/>
    </xf>
    <xf numFmtId="10" fontId="16" fillId="0" borderId="39" xfId="2" applyNumberFormat="1" applyFont="1" applyBorder="1" applyAlignment="1" applyProtection="1">
      <alignment horizontal="center" vertical="center"/>
    </xf>
    <xf numFmtId="10" fontId="16" fillId="0" borderId="0" xfId="2" applyNumberFormat="1" applyFont="1" applyBorder="1" applyAlignment="1" applyProtection="1">
      <alignment horizontal="center" vertical="center"/>
    </xf>
    <xf numFmtId="10" fontId="16" fillId="0" borderId="40" xfId="2" applyNumberFormat="1" applyFont="1" applyBorder="1" applyAlignment="1" applyProtection="1">
      <alignment horizontal="center" vertical="center"/>
    </xf>
    <xf numFmtId="10" fontId="16" fillId="0" borderId="31" xfId="2" applyNumberFormat="1" applyFont="1" applyBorder="1" applyAlignment="1" applyProtection="1">
      <alignment horizontal="center" vertical="center"/>
    </xf>
    <xf numFmtId="10" fontId="16" fillId="0" borderId="30" xfId="2" applyNumberFormat="1" applyFont="1" applyBorder="1" applyAlignment="1" applyProtection="1">
      <alignment horizontal="center" vertical="center"/>
    </xf>
    <xf numFmtId="10" fontId="16" fillId="0" borderId="41" xfId="2" applyNumberFormat="1" applyFont="1" applyBorder="1" applyAlignment="1" applyProtection="1">
      <alignment horizontal="center" vertical="center"/>
    </xf>
    <xf numFmtId="0" fontId="15" fillId="4" borderId="26" xfId="0" applyFont="1" applyFill="1" applyBorder="1" applyAlignment="1">
      <alignment horizontal="right" vertical="center"/>
    </xf>
    <xf numFmtId="43" fontId="15" fillId="4" borderId="16" xfId="1" applyFont="1" applyFill="1" applyBorder="1" applyAlignment="1" applyProtection="1">
      <alignment horizontal="center" vertical="center"/>
    </xf>
    <xf numFmtId="43" fontId="15" fillId="4" borderId="17" xfId="1" applyFont="1" applyFill="1" applyBorder="1" applyAlignment="1" applyProtection="1">
      <alignment horizontal="center" vertical="center"/>
    </xf>
    <xf numFmtId="43" fontId="15" fillId="4" borderId="18" xfId="1" applyFont="1" applyFill="1" applyBorder="1" applyAlignment="1" applyProtection="1">
      <alignment horizontal="center" vertical="center"/>
    </xf>
    <xf numFmtId="0" fontId="16" fillId="0" borderId="19" xfId="0" applyFont="1" applyBorder="1" applyAlignment="1">
      <alignment horizontal="center" vertical="center"/>
    </xf>
    <xf numFmtId="0" fontId="16" fillId="0" borderId="26" xfId="0" applyFont="1" applyBorder="1" applyAlignment="1">
      <alignment horizontal="left" vertical="center"/>
    </xf>
    <xf numFmtId="43" fontId="16" fillId="0" borderId="16" xfId="1" applyFont="1" applyBorder="1" applyAlignment="1" applyProtection="1">
      <alignment horizontal="center" vertical="center"/>
    </xf>
    <xf numFmtId="43" fontId="16" fillId="0" borderId="17" xfId="1" applyFont="1" applyBorder="1" applyAlignment="1" applyProtection="1">
      <alignment horizontal="center" vertical="center"/>
    </xf>
    <xf numFmtId="43" fontId="16" fillId="0" borderId="18" xfId="1" applyFont="1" applyBorder="1" applyAlignment="1" applyProtection="1">
      <alignment horizontal="center" vertical="center"/>
    </xf>
    <xf numFmtId="0" fontId="15" fillId="2" borderId="26" xfId="0" applyFont="1" applyFill="1" applyBorder="1" applyAlignment="1">
      <alignment horizontal="right" vertical="center"/>
    </xf>
    <xf numFmtId="43" fontId="15" fillId="0" borderId="16" xfId="1" applyFont="1" applyBorder="1" applyAlignment="1" applyProtection="1">
      <alignment horizontal="center" vertical="center"/>
    </xf>
    <xf numFmtId="43" fontId="15" fillId="0" borderId="17" xfId="1" applyFont="1" applyBorder="1" applyAlignment="1" applyProtection="1">
      <alignment horizontal="center" vertical="center"/>
    </xf>
    <xf numFmtId="43" fontId="15" fillId="0" borderId="18" xfId="1" applyFont="1" applyBorder="1" applyAlignment="1" applyProtection="1">
      <alignment horizontal="center" vertical="center"/>
    </xf>
    <xf numFmtId="0" fontId="15" fillId="4" borderId="16" xfId="0" applyFont="1" applyFill="1" applyBorder="1" applyAlignment="1">
      <alignment horizontal="right" vertical="center"/>
    </xf>
    <xf numFmtId="0" fontId="15" fillId="4" borderId="17" xfId="0" applyFont="1" applyFill="1" applyBorder="1" applyAlignment="1">
      <alignment horizontal="right" vertical="center"/>
    </xf>
    <xf numFmtId="0" fontId="15" fillId="4" borderId="18" xfId="0" applyFont="1" applyFill="1" applyBorder="1" applyAlignment="1">
      <alignment horizontal="right" vertical="center"/>
    </xf>
    <xf numFmtId="0" fontId="16" fillId="0" borderId="17" xfId="0" applyFont="1" applyBorder="1" applyAlignment="1">
      <alignment horizontal="center" vertical="center"/>
    </xf>
    <xf numFmtId="0" fontId="15" fillId="5" borderId="26" xfId="0" applyFont="1" applyFill="1" applyBorder="1" applyAlignment="1">
      <alignment horizontal="center" vertical="center"/>
    </xf>
    <xf numFmtId="0" fontId="14" fillId="3" borderId="26" xfId="0" applyFont="1" applyFill="1" applyBorder="1" applyAlignment="1">
      <alignment horizontal="left" vertical="center"/>
    </xf>
    <xf numFmtId="0" fontId="15" fillId="3" borderId="16" xfId="0" applyFont="1" applyFill="1" applyBorder="1" applyAlignment="1">
      <alignment horizontal="right" vertical="center"/>
    </xf>
    <xf numFmtId="0" fontId="15" fillId="3" borderId="17" xfId="0" applyFont="1" applyFill="1" applyBorder="1" applyAlignment="1">
      <alignment horizontal="right" vertical="center"/>
    </xf>
    <xf numFmtId="0" fontId="15" fillId="3" borderId="18" xfId="0" applyFont="1" applyFill="1" applyBorder="1" applyAlignment="1">
      <alignment horizontal="right" vertical="center"/>
    </xf>
    <xf numFmtId="0" fontId="15" fillId="3" borderId="16" xfId="0" applyFont="1" applyFill="1" applyBorder="1" applyAlignment="1">
      <alignment horizontal="left" vertical="center"/>
    </xf>
    <xf numFmtId="0" fontId="15" fillId="3" borderId="17" xfId="0" applyFont="1" applyFill="1" applyBorder="1" applyAlignment="1">
      <alignment horizontal="left" vertical="center"/>
    </xf>
    <xf numFmtId="0" fontId="15" fillId="3" borderId="18" xfId="0" applyFont="1" applyFill="1" applyBorder="1" applyAlignment="1">
      <alignment horizontal="left" vertical="center"/>
    </xf>
    <xf numFmtId="43" fontId="15" fillId="3" borderId="16" xfId="1" applyFont="1" applyFill="1" applyBorder="1" applyAlignment="1" applyProtection="1">
      <alignment horizontal="center" vertical="center"/>
    </xf>
    <xf numFmtId="43" fontId="15" fillId="3" borderId="17" xfId="1" applyFont="1" applyFill="1" applyBorder="1" applyAlignment="1" applyProtection="1">
      <alignment horizontal="center" vertical="center"/>
    </xf>
    <xf numFmtId="43" fontId="15" fillId="3" borderId="18" xfId="1" applyFont="1" applyFill="1" applyBorder="1" applyAlignment="1" applyProtection="1">
      <alignment horizontal="center" vertical="center"/>
    </xf>
    <xf numFmtId="0" fontId="14" fillId="3" borderId="16" xfId="0" applyFont="1" applyFill="1" applyBorder="1" applyAlignment="1">
      <alignment horizontal="left" vertical="center"/>
    </xf>
    <xf numFmtId="0" fontId="14" fillId="3" borderId="17" xfId="0" applyFont="1" applyFill="1" applyBorder="1" applyAlignment="1">
      <alignment horizontal="left" vertical="center"/>
    </xf>
    <xf numFmtId="0" fontId="14" fillId="3" borderId="18" xfId="0" applyFont="1" applyFill="1" applyBorder="1" applyAlignment="1">
      <alignment horizontal="left" vertical="center"/>
    </xf>
    <xf numFmtId="0" fontId="15" fillId="4" borderId="16" xfId="0" applyFont="1" applyFill="1" applyBorder="1" applyAlignment="1">
      <alignment horizontal="left" vertical="center"/>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6" fillId="0" borderId="16" xfId="0" applyFont="1" applyBorder="1" applyAlignment="1">
      <alignment horizontal="left" vertical="center"/>
    </xf>
    <xf numFmtId="0" fontId="16" fillId="0" borderId="17" xfId="0" applyFont="1" applyBorder="1" applyAlignment="1">
      <alignment horizontal="left" vertical="center"/>
    </xf>
    <xf numFmtId="0" fontId="16" fillId="0" borderId="18" xfId="0" applyFont="1" applyBorder="1" applyAlignment="1">
      <alignment horizontal="left" vertical="center"/>
    </xf>
    <xf numFmtId="43" fontId="16" fillId="0" borderId="16" xfId="1" applyFont="1" applyBorder="1" applyAlignment="1" applyProtection="1">
      <alignment horizontal="right" vertical="center"/>
    </xf>
    <xf numFmtId="43" fontId="16" fillId="0" borderId="17" xfId="1" applyFont="1" applyBorder="1" applyAlignment="1" applyProtection="1">
      <alignment horizontal="right" vertical="center"/>
    </xf>
    <xf numFmtId="43" fontId="16" fillId="0" borderId="18" xfId="1" applyFont="1" applyBorder="1" applyAlignment="1" applyProtection="1">
      <alignment horizontal="right" vertical="center"/>
    </xf>
    <xf numFmtId="43" fontId="16" fillId="2" borderId="16" xfId="1" applyFont="1" applyFill="1" applyBorder="1" applyAlignment="1" applyProtection="1">
      <alignment horizontal="center" vertical="center"/>
    </xf>
    <xf numFmtId="43" fontId="16" fillId="2" borderId="17" xfId="1" applyFont="1" applyFill="1" applyBorder="1" applyAlignment="1" applyProtection="1">
      <alignment horizontal="center" vertical="center"/>
    </xf>
    <xf numFmtId="43" fontId="16" fillId="2" borderId="18" xfId="1" applyFont="1" applyFill="1" applyBorder="1" applyAlignment="1" applyProtection="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6" fillId="0" borderId="18" xfId="0" applyFont="1" applyBorder="1" applyAlignment="1">
      <alignment horizontal="center" vertical="center"/>
    </xf>
    <xf numFmtId="43" fontId="16" fillId="0" borderId="17" xfId="1" applyFont="1" applyFill="1" applyBorder="1" applyAlignment="1" applyProtection="1">
      <alignment horizontal="center" vertical="center"/>
    </xf>
    <xf numFmtId="10" fontId="15" fillId="4" borderId="16" xfId="0" applyNumberFormat="1" applyFont="1" applyFill="1" applyBorder="1" applyAlignment="1">
      <alignment horizontal="right" vertical="center"/>
    </xf>
    <xf numFmtId="10" fontId="15" fillId="4" borderId="18" xfId="0" applyNumberFormat="1" applyFont="1" applyFill="1" applyBorder="1" applyAlignment="1">
      <alignment horizontal="right" vertical="center"/>
    </xf>
    <xf numFmtId="10" fontId="15" fillId="3" borderId="17" xfId="0" applyNumberFormat="1" applyFont="1" applyFill="1" applyBorder="1" applyAlignment="1">
      <alignment horizontal="right" vertical="center"/>
    </xf>
    <xf numFmtId="10" fontId="15" fillId="3" borderId="18" xfId="0" applyNumberFormat="1" applyFont="1" applyFill="1" applyBorder="1" applyAlignment="1">
      <alignment horizontal="right" vertical="center"/>
    </xf>
    <xf numFmtId="10" fontId="16" fillId="0" borderId="16" xfId="2" applyNumberFormat="1" applyFont="1" applyBorder="1" applyAlignment="1" applyProtection="1">
      <alignment horizontal="right" vertical="center"/>
    </xf>
    <xf numFmtId="10" fontId="16" fillId="0" borderId="18" xfId="2" applyNumberFormat="1" applyFont="1" applyBorder="1" applyAlignment="1" applyProtection="1">
      <alignment horizontal="right" vertical="center"/>
    </xf>
    <xf numFmtId="0" fontId="17" fillId="0" borderId="20" xfId="0" applyFont="1" applyBorder="1" applyAlignment="1">
      <alignment horizontal="left" vertical="center"/>
    </xf>
    <xf numFmtId="0" fontId="17" fillId="0" borderId="19" xfId="0" applyFont="1" applyBorder="1" applyAlignment="1">
      <alignment horizontal="left" vertical="center"/>
    </xf>
    <xf numFmtId="0" fontId="17" fillId="0" borderId="35" xfId="0" applyFont="1" applyBorder="1" applyAlignment="1">
      <alignment horizontal="left" vertical="center"/>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15" fillId="4" borderId="26" xfId="0" applyFont="1" applyFill="1" applyBorder="1" applyAlignment="1">
      <alignment horizontal="left" vertical="center"/>
    </xf>
    <xf numFmtId="0" fontId="0" fillId="0" borderId="26" xfId="0" applyBorder="1" applyAlignment="1">
      <alignment horizontal="center"/>
    </xf>
    <xf numFmtId="10" fontId="16" fillId="0" borderId="16" xfId="2" applyNumberFormat="1" applyFont="1" applyBorder="1" applyAlignment="1" applyProtection="1">
      <alignment vertical="center"/>
    </xf>
    <xf numFmtId="10" fontId="16" fillId="0" borderId="18" xfId="2" applyNumberFormat="1" applyFont="1" applyBorder="1" applyAlignment="1" applyProtection="1">
      <alignment vertical="center"/>
    </xf>
    <xf numFmtId="10" fontId="15" fillId="4" borderId="16" xfId="0" applyNumberFormat="1" applyFont="1" applyFill="1" applyBorder="1" applyAlignment="1">
      <alignment vertical="center"/>
    </xf>
    <xf numFmtId="10" fontId="15" fillId="4" borderId="18" xfId="0" applyNumberFormat="1" applyFont="1" applyFill="1" applyBorder="1" applyAlignment="1">
      <alignment vertical="center"/>
    </xf>
    <xf numFmtId="0" fontId="15" fillId="5" borderId="16" xfId="0" applyFont="1" applyFill="1" applyBorder="1" applyAlignment="1">
      <alignment horizontal="center" vertical="center"/>
    </xf>
    <xf numFmtId="0" fontId="15" fillId="5" borderId="17" xfId="0" applyFont="1" applyFill="1" applyBorder="1" applyAlignment="1">
      <alignment horizontal="center" vertical="center"/>
    </xf>
    <xf numFmtId="0" fontId="15" fillId="5" borderId="18" xfId="0" applyFont="1" applyFill="1" applyBorder="1" applyAlignment="1">
      <alignment horizontal="center" vertical="center"/>
    </xf>
    <xf numFmtId="0" fontId="15" fillId="3" borderId="26" xfId="0" applyFont="1" applyFill="1" applyBorder="1" applyAlignment="1">
      <alignment horizontal="center" vertic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center" wrapText="1"/>
    </xf>
    <xf numFmtId="0" fontId="15" fillId="2" borderId="16" xfId="0" applyFont="1" applyFill="1" applyBorder="1" applyAlignment="1">
      <alignment horizontal="left" vertical="center"/>
    </xf>
    <xf numFmtId="0" fontId="15" fillId="2" borderId="18" xfId="0" applyFont="1" applyFill="1" applyBorder="1" applyAlignment="1">
      <alignment horizontal="left" vertical="center"/>
    </xf>
    <xf numFmtId="0" fontId="16" fillId="0" borderId="16" xfId="1" applyNumberFormat="1" applyFont="1" applyFill="1" applyBorder="1" applyAlignment="1" applyProtection="1">
      <alignment horizontal="left" vertical="center"/>
    </xf>
    <xf numFmtId="0" fontId="16" fillId="0" borderId="17" xfId="1" applyNumberFormat="1" applyFont="1" applyFill="1" applyBorder="1" applyAlignment="1" applyProtection="1">
      <alignment horizontal="left" vertical="center"/>
    </xf>
    <xf numFmtId="0" fontId="16" fillId="0" borderId="18" xfId="1" applyNumberFormat="1" applyFont="1" applyFill="1" applyBorder="1" applyAlignment="1" applyProtection="1">
      <alignment horizontal="left" vertical="center"/>
    </xf>
    <xf numFmtId="10" fontId="16" fillId="0" borderId="16" xfId="2" applyNumberFormat="1" applyFont="1" applyFill="1" applyBorder="1" applyAlignment="1" applyProtection="1">
      <alignment horizontal="left" vertical="center"/>
    </xf>
    <xf numFmtId="10" fontId="16" fillId="0" borderId="17" xfId="2" applyNumberFormat="1" applyFont="1" applyFill="1" applyBorder="1" applyAlignment="1" applyProtection="1">
      <alignment horizontal="left" vertical="center"/>
    </xf>
    <xf numFmtId="10" fontId="16" fillId="0" borderId="18" xfId="2" applyNumberFormat="1" applyFont="1" applyFill="1" applyBorder="1" applyAlignment="1" applyProtection="1">
      <alignment horizontal="left" vertical="center"/>
    </xf>
    <xf numFmtId="0" fontId="15" fillId="2" borderId="26" xfId="0" applyFont="1" applyFill="1" applyBorder="1" applyAlignment="1">
      <alignment horizontal="left" vertical="center"/>
    </xf>
    <xf numFmtId="10" fontId="20" fillId="0" borderId="16" xfId="2" applyNumberFormat="1" applyFont="1" applyFill="1" applyBorder="1" applyAlignment="1" applyProtection="1">
      <alignment horizontal="left" vertical="center"/>
      <protection locked="0"/>
    </xf>
    <xf numFmtId="10" fontId="20" fillId="0" borderId="18" xfId="2" applyNumberFormat="1" applyFont="1" applyFill="1" applyBorder="1" applyAlignment="1" applyProtection="1">
      <alignment horizontal="left" vertical="center"/>
      <protection locked="0"/>
    </xf>
    <xf numFmtId="10" fontId="16" fillId="0" borderId="16" xfId="2" applyNumberFormat="1" applyFont="1" applyFill="1" applyBorder="1" applyAlignment="1" applyProtection="1">
      <alignment horizontal="center" vertical="center"/>
    </xf>
    <xf numFmtId="10" fontId="16" fillId="0" borderId="17" xfId="2" applyNumberFormat="1" applyFont="1" applyFill="1" applyBorder="1" applyAlignment="1" applyProtection="1">
      <alignment horizontal="center" vertical="center"/>
    </xf>
    <xf numFmtId="10" fontId="16" fillId="0" borderId="18" xfId="2" applyNumberFormat="1" applyFont="1" applyFill="1" applyBorder="1" applyAlignment="1" applyProtection="1">
      <alignment horizontal="center" vertical="center"/>
    </xf>
    <xf numFmtId="0" fontId="25" fillId="12" borderId="36" xfId="0" applyFont="1" applyFill="1" applyBorder="1" applyAlignment="1">
      <alignment horizontal="center" vertical="center" wrapText="1"/>
    </xf>
    <xf numFmtId="0" fontId="25" fillId="12" borderId="38" xfId="0" applyFont="1" applyFill="1" applyBorder="1" applyAlignment="1">
      <alignment horizontal="center" vertical="center" wrapText="1"/>
    </xf>
    <xf numFmtId="0" fontId="23" fillId="12" borderId="26" xfId="0" applyFont="1" applyFill="1" applyBorder="1" applyAlignment="1">
      <alignment horizontal="center" vertical="center" wrapText="1"/>
    </xf>
    <xf numFmtId="0" fontId="23" fillId="12" borderId="36" xfId="0" applyFont="1" applyFill="1" applyBorder="1" applyAlignment="1">
      <alignment horizontal="center" vertical="center" wrapText="1"/>
    </xf>
    <xf numFmtId="0" fontId="23" fillId="12" borderId="38" xfId="0" applyFont="1" applyFill="1" applyBorder="1" applyAlignment="1">
      <alignment horizontal="center" vertical="center" wrapText="1"/>
    </xf>
    <xf numFmtId="0" fontId="25" fillId="12" borderId="16" xfId="0" applyFont="1" applyFill="1" applyBorder="1" applyAlignment="1">
      <alignment horizontal="center" vertical="center" wrapText="1"/>
    </xf>
    <xf numFmtId="0" fontId="25" fillId="12" borderId="17" xfId="0" applyFont="1" applyFill="1" applyBorder="1" applyAlignment="1">
      <alignment horizontal="center" vertical="center" wrapText="1"/>
    </xf>
    <xf numFmtId="0" fontId="25" fillId="12" borderId="18" xfId="0" applyFont="1" applyFill="1" applyBorder="1" applyAlignment="1">
      <alignment horizontal="center" vertical="center" wrapText="1"/>
    </xf>
    <xf numFmtId="0" fontId="23" fillId="12" borderId="16" xfId="0" applyFont="1" applyFill="1" applyBorder="1" applyAlignment="1">
      <alignment horizontal="center" vertical="center" wrapText="1"/>
    </xf>
    <xf numFmtId="0" fontId="23" fillId="12" borderId="18" xfId="0" applyFont="1" applyFill="1" applyBorder="1" applyAlignment="1">
      <alignment horizontal="center" vertical="center" wrapText="1"/>
    </xf>
    <xf numFmtId="0" fontId="23" fillId="12" borderId="17" xfId="0" applyFont="1" applyFill="1" applyBorder="1" applyAlignment="1">
      <alignment horizontal="center" vertical="center" wrapText="1"/>
    </xf>
    <xf numFmtId="43" fontId="23" fillId="12" borderId="16" xfId="0" applyNumberFormat="1" applyFont="1" applyFill="1" applyBorder="1" applyAlignment="1">
      <alignment horizontal="center" vertical="center" wrapText="1"/>
    </xf>
    <xf numFmtId="43" fontId="23" fillId="12" borderId="18" xfId="0" applyNumberFormat="1" applyFont="1" applyFill="1" applyBorder="1" applyAlignment="1">
      <alignment horizontal="center" vertical="center" wrapText="1"/>
    </xf>
  </cellXfs>
  <cellStyles count="9">
    <cellStyle name="Moeda 2" xfId="3" xr:uid="{00000000-0005-0000-0000-000000000000}"/>
    <cellStyle name="Normal" xfId="0" builtinId="0"/>
    <cellStyle name="Normal 2" xfId="4" xr:uid="{00000000-0005-0000-0000-000002000000}"/>
    <cellStyle name="Normal 3" xfId="7" xr:uid="{00000000-0005-0000-0000-000003000000}"/>
    <cellStyle name="Normal 4" xfId="8" xr:uid="{00000000-0005-0000-0000-000004000000}"/>
    <cellStyle name="Porcentagem" xfId="2" builtinId="5"/>
    <cellStyle name="Porcentagem 2" xfId="5" xr:uid="{00000000-0005-0000-0000-000006000000}"/>
    <cellStyle name="Vírgula" xfId="1" builtinId="3"/>
    <cellStyle name="Vírgula 2" xfId="6" xr:uid="{00000000-0005-0000-0000-000008000000}"/>
  </cellStyles>
  <dxfs count="16">
    <dxf>
      <fill>
        <patternFill>
          <bgColor rgb="FFFFFF00"/>
        </patternFill>
      </fill>
    </dxf>
    <dxf>
      <font>
        <b val="0"/>
        <i val="0"/>
        <color auto="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val="0"/>
        <i val="0"/>
        <color auto="1"/>
      </font>
      <fill>
        <patternFill>
          <bgColor theme="0"/>
        </patternFill>
      </fill>
    </dxf>
    <dxf>
      <font>
        <b/>
        <i val="0"/>
        <color theme="4" tint="-0.24994659260841701"/>
      </font>
      <fill>
        <patternFill>
          <bgColor theme="0"/>
        </patternFill>
      </fill>
    </dxf>
    <dxf>
      <fill>
        <patternFill>
          <bgColor theme="0"/>
        </patternFill>
      </fill>
    </dxf>
    <dxf>
      <font>
        <b/>
        <i val="0"/>
        <color theme="4" tint="-0.24994659260841701"/>
      </font>
      <fill>
        <patternFill>
          <bgColor theme="0"/>
        </patternFill>
      </fill>
    </dxf>
    <dxf>
      <font>
        <b val="0"/>
        <i val="0"/>
        <color auto="1"/>
      </font>
      <fill>
        <patternFill>
          <bgColor theme="0"/>
        </patternFill>
      </fill>
    </dxf>
    <dxf>
      <font>
        <b/>
        <i val="0"/>
        <color theme="4" tint="-0.24994659260841701"/>
      </font>
      <fill>
        <patternFill>
          <bgColor theme="0"/>
        </patternFill>
      </fill>
    </dxf>
    <dxf>
      <numFmt numFmtId="1" formatCode="0"/>
    </dxf>
    <dxf>
      <numFmt numFmtId="1" formatCode="0"/>
    </dxf>
    <dxf>
      <border outline="0">
        <bottom style="thin">
          <color auto="1"/>
        </bottom>
      </border>
    </dxf>
  </dxfs>
  <tableStyles count="0" defaultTableStyle="TableStyleMedium2" defaultPivotStyle="PivotStyleLight16"/>
  <colors>
    <mruColors>
      <color rgb="FFE5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Custo por Fun&#231;&#227;o'!A1"/><Relationship Id="rId7" Type="http://schemas.openxmlformats.org/officeDocument/2006/relationships/image" Target="../media/image1.png"/><Relationship Id="rId2" Type="http://schemas.openxmlformats.org/officeDocument/2006/relationships/hyperlink" Target="#'Relat&#243;rio Custo'!A1"/><Relationship Id="rId1" Type="http://schemas.openxmlformats.org/officeDocument/2006/relationships/hyperlink" Target="#'Indicadores Financeiros'!A1"/><Relationship Id="rId6" Type="http://schemas.openxmlformats.org/officeDocument/2006/relationships/hyperlink" Target="#'Dados Cadastrais'!A1"/><Relationship Id="rId5" Type="http://schemas.openxmlformats.org/officeDocument/2006/relationships/hyperlink" Target="#'Custo  Resumido'!A1"/><Relationship Id="rId4" Type="http://schemas.openxmlformats.org/officeDocument/2006/relationships/hyperlink" Target="#'Custo  Resumido por local'!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ome!A1"/></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Home!A1"/></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xdr:from>
      <xdr:col>2</xdr:col>
      <xdr:colOff>571501</xdr:colOff>
      <xdr:row>10</xdr:row>
      <xdr:rowOff>104775</xdr:rowOff>
    </xdr:from>
    <xdr:to>
      <xdr:col>4</xdr:col>
      <xdr:colOff>247651</xdr:colOff>
      <xdr:row>12</xdr:row>
      <xdr:rowOff>187158</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CABFA57B-19B1-4F19-9D53-1E9087BCC125}"/>
            </a:ext>
          </a:extLst>
        </xdr:cNvPr>
        <xdr:cNvSpPr/>
      </xdr:nvSpPr>
      <xdr:spPr>
        <a:xfrm>
          <a:off x="914401" y="2190750"/>
          <a:ext cx="1104900" cy="46338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Indicadores financeiros</a:t>
          </a:r>
        </a:p>
      </xdr:txBody>
    </xdr:sp>
    <xdr:clientData/>
  </xdr:twoCellAnchor>
  <xdr:twoCellAnchor>
    <xdr:from>
      <xdr:col>3</xdr:col>
      <xdr:colOff>447676</xdr:colOff>
      <xdr:row>7</xdr:row>
      <xdr:rowOff>9525</xdr:rowOff>
    </xdr:from>
    <xdr:to>
      <xdr:col>5</xdr:col>
      <xdr:colOff>333376</xdr:colOff>
      <xdr:row>9</xdr:row>
      <xdr:rowOff>76200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70064ADD-CE30-44F3-8258-B438C00427EA}"/>
            </a:ext>
          </a:extLst>
        </xdr:cNvPr>
        <xdr:cNvSpPr/>
      </xdr:nvSpPr>
      <xdr:spPr>
        <a:xfrm>
          <a:off x="1609726" y="1524000"/>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Relatório custo</a:t>
          </a:r>
          <a:endParaRPr lang="pt-BR" sz="600">
            <a:effectLst/>
          </a:endParaRPr>
        </a:p>
      </xdr:txBody>
    </xdr:sp>
    <xdr:clientData/>
  </xdr:twoCellAnchor>
  <xdr:twoCellAnchor>
    <xdr:from>
      <xdr:col>6</xdr:col>
      <xdr:colOff>419101</xdr:colOff>
      <xdr:row>10</xdr:row>
      <xdr:rowOff>114300</xdr:rowOff>
    </xdr:from>
    <xdr:to>
      <xdr:col>8</xdr:col>
      <xdr:colOff>304801</xdr:colOff>
      <xdr:row>12</xdr:row>
      <xdr:rowOff>180975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6546D9AD-8E59-4B5A-9DAE-804083F24144}"/>
            </a:ext>
          </a:extLst>
        </xdr:cNvPr>
        <xdr:cNvSpPr/>
      </xdr:nvSpPr>
      <xdr:spPr>
        <a:xfrm>
          <a:off x="3409951"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por função</a:t>
          </a:r>
        </a:p>
      </xdr:txBody>
    </xdr:sp>
    <xdr:clientData/>
  </xdr:twoCellAnchor>
  <xdr:twoCellAnchor>
    <xdr:from>
      <xdr:col>5</xdr:col>
      <xdr:colOff>457201</xdr:colOff>
      <xdr:row>6</xdr:row>
      <xdr:rowOff>171450</xdr:rowOff>
    </xdr:from>
    <xdr:to>
      <xdr:col>7</xdr:col>
      <xdr:colOff>342901</xdr:colOff>
      <xdr:row>9</xdr:row>
      <xdr:rowOff>71187</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A486E104-9736-49AE-A4F5-C4218A621784}"/>
            </a:ext>
          </a:extLst>
        </xdr:cNvPr>
        <xdr:cNvSpPr/>
      </xdr:nvSpPr>
      <xdr:spPr>
        <a:xfrm>
          <a:off x="2838451" y="1495425"/>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1000" b="1">
              <a:solidFill>
                <a:schemeClr val="lt1"/>
              </a:solidFill>
              <a:effectLst/>
              <a:latin typeface="+mn-lt"/>
              <a:ea typeface="+mn-ea"/>
              <a:cs typeface="+mn-cs"/>
            </a:rPr>
            <a:t>Custo resumido por local</a:t>
          </a:r>
          <a:endParaRPr lang="pt-BR" sz="700">
            <a:effectLst/>
          </a:endParaRPr>
        </a:p>
      </xdr:txBody>
    </xdr:sp>
    <xdr:clientData/>
  </xdr:twoCellAnchor>
  <xdr:twoCellAnchor>
    <xdr:from>
      <xdr:col>4</xdr:col>
      <xdr:colOff>390526</xdr:colOff>
      <xdr:row>10</xdr:row>
      <xdr:rowOff>114300</xdr:rowOff>
    </xdr:from>
    <xdr:to>
      <xdr:col>6</xdr:col>
      <xdr:colOff>276226</xdr:colOff>
      <xdr:row>12</xdr:row>
      <xdr:rowOff>180975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83C3142A-149D-4232-8618-5933A182509E}"/>
            </a:ext>
          </a:extLst>
        </xdr:cNvPr>
        <xdr:cNvSpPr/>
      </xdr:nvSpPr>
      <xdr:spPr>
        <a:xfrm>
          <a:off x="2162176"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resumido</a:t>
          </a:r>
        </a:p>
      </xdr:txBody>
    </xdr:sp>
    <xdr:clientData/>
  </xdr:twoCellAnchor>
  <xdr:twoCellAnchor>
    <xdr:from>
      <xdr:col>2</xdr:col>
      <xdr:colOff>19051</xdr:colOff>
      <xdr:row>7</xdr:row>
      <xdr:rowOff>0</xdr:rowOff>
    </xdr:from>
    <xdr:to>
      <xdr:col>3</xdr:col>
      <xdr:colOff>304801</xdr:colOff>
      <xdr:row>9</xdr:row>
      <xdr:rowOff>74529</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202AE93B-E2FF-46CA-9E65-246554290E22}"/>
            </a:ext>
          </a:extLst>
        </xdr:cNvPr>
        <xdr:cNvSpPr/>
      </xdr:nvSpPr>
      <xdr:spPr>
        <a:xfrm>
          <a:off x="361951" y="1514475"/>
          <a:ext cx="1104900" cy="455529"/>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Dados cadastrais</a:t>
          </a:r>
        </a:p>
      </xdr:txBody>
    </xdr:sp>
    <xdr:clientData/>
  </xdr:twoCellAnchor>
  <xdr:twoCellAnchor>
    <xdr:from>
      <xdr:col>3</xdr:col>
      <xdr:colOff>58588</xdr:colOff>
      <xdr:row>1</xdr:row>
      <xdr:rowOff>98426</xdr:rowOff>
    </xdr:from>
    <xdr:to>
      <xdr:col>9</xdr:col>
      <xdr:colOff>514350</xdr:colOff>
      <xdr:row>4</xdr:row>
      <xdr:rowOff>28575</xdr:rowOff>
    </xdr:to>
    <xdr:sp macro="" textlink="">
      <xdr:nvSpPr>
        <xdr:cNvPr id="8" name="Retângulo: Cantos Diagonais Recortados 6">
          <a:extLst>
            <a:ext uri="{FF2B5EF4-FFF2-40B4-BE49-F238E27FC236}">
              <a16:creationId xmlns:a16="http://schemas.microsoft.com/office/drawing/2014/main" id="{A7EBE05E-B874-4C1C-8E51-516CB00DF217}"/>
            </a:ext>
          </a:extLst>
        </xdr:cNvPr>
        <xdr:cNvSpPr>
          <a:spLocks/>
        </xdr:cNvSpPr>
      </xdr:nvSpPr>
      <xdr:spPr bwMode="auto">
        <a:xfrm>
          <a:off x="1220638" y="212726"/>
          <a:ext cx="4113362" cy="711199"/>
        </a:xfrm>
        <a:custGeom>
          <a:avLst/>
          <a:gdLst>
            <a:gd name="T0" fmla="*/ 0 w 5214902"/>
            <a:gd name="T1" fmla="*/ 0 h 1177925"/>
            <a:gd name="T2" fmla="*/ 5018577 w 5214902"/>
            <a:gd name="T3" fmla="*/ 0 h 1177925"/>
            <a:gd name="T4" fmla="*/ 5214902 w 5214902"/>
            <a:gd name="T5" fmla="*/ 196325 h 1177925"/>
            <a:gd name="T6" fmla="*/ 5214902 w 5214902"/>
            <a:gd name="T7" fmla="*/ 1177925 h 1177925"/>
            <a:gd name="T8" fmla="*/ 5214902 w 5214902"/>
            <a:gd name="T9" fmla="*/ 1177925 h 1177925"/>
            <a:gd name="T10" fmla="*/ 196325 w 5214902"/>
            <a:gd name="T11" fmla="*/ 1177925 h 1177925"/>
            <a:gd name="T12" fmla="*/ 0 w 5214902"/>
            <a:gd name="T13" fmla="*/ 981600 h 1177925"/>
            <a:gd name="T14" fmla="*/ 0 w 5214902"/>
            <a:gd name="T15" fmla="*/ 0 h 1177925"/>
            <a:gd name="T16" fmla="*/ 0 60000 65536"/>
            <a:gd name="T17" fmla="*/ 0 60000 65536"/>
            <a:gd name="T18" fmla="*/ 0 60000 65536"/>
            <a:gd name="T19" fmla="*/ 0 60000 65536"/>
            <a:gd name="T20" fmla="*/ 0 60000 65536"/>
            <a:gd name="T21" fmla="*/ 0 60000 65536"/>
            <a:gd name="T22" fmla="*/ 0 60000 65536"/>
            <a:gd name="T23" fmla="*/ 0 60000 65536"/>
            <a:gd name="T24" fmla="*/ 0 w 5214902"/>
            <a:gd name="T25" fmla="*/ 0 h 1177925"/>
            <a:gd name="T26" fmla="*/ 5214902 w 5214902"/>
            <a:gd name="T27" fmla="*/ 1177925 h 1177925"/>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214902" h="1177925">
              <a:moveTo>
                <a:pt x="0" y="0"/>
              </a:moveTo>
              <a:lnTo>
                <a:pt x="5018577" y="0"/>
              </a:lnTo>
              <a:lnTo>
                <a:pt x="5214902" y="196325"/>
              </a:lnTo>
              <a:lnTo>
                <a:pt x="5214902" y="1177925"/>
              </a:lnTo>
              <a:lnTo>
                <a:pt x="196325" y="1177925"/>
              </a:lnTo>
              <a:lnTo>
                <a:pt x="0" y="981600"/>
              </a:lnTo>
              <a:lnTo>
                <a:pt x="0" y="0"/>
              </a:lnTo>
              <a:close/>
            </a:path>
          </a:pathLst>
        </a:custGeom>
        <a:solidFill>
          <a:srgbClr val="43494E"/>
        </a:solidFill>
        <a:ln>
          <a:noFill/>
        </a:ln>
      </xdr:spPr>
      <xdr:txBody>
        <a:bodyPr rot="0" vert="horz" wrap="square" lIns="91440" tIns="45720" rIns="91440" bIns="45720" anchor="ctr" anchorCtr="0" upright="1">
          <a:noAutofit/>
        </a:bodyPr>
        <a:lstStyle/>
        <a:p>
          <a:pPr>
            <a:lnSpc>
              <a:spcPct val="107000"/>
            </a:lnSpc>
            <a:spcAft>
              <a:spcPts val="800"/>
            </a:spcAft>
          </a:pPr>
          <a:r>
            <a:rPr lang="pt-BR" sz="14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TRIBUNAL DE JUSTIÇA DE SÃO PAULO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pt-BR" sz="14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Secretaria de Administração e Abastecimento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114299</xdr:colOff>
      <xdr:row>1</xdr:row>
      <xdr:rowOff>95251</xdr:rowOff>
    </xdr:from>
    <xdr:to>
      <xdr:col>3</xdr:col>
      <xdr:colOff>57150</xdr:colOff>
      <xdr:row>4</xdr:row>
      <xdr:rowOff>19051</xdr:rowOff>
    </xdr:to>
    <xdr:grpSp>
      <xdr:nvGrpSpPr>
        <xdr:cNvPr id="9" name="Agrupar 8">
          <a:extLst>
            <a:ext uri="{FF2B5EF4-FFF2-40B4-BE49-F238E27FC236}">
              <a16:creationId xmlns:a16="http://schemas.microsoft.com/office/drawing/2014/main" id="{EF20F0BC-7911-44B8-9FE4-B9D13A9B8C91}"/>
            </a:ext>
          </a:extLst>
        </xdr:cNvPr>
        <xdr:cNvGrpSpPr>
          <a:grpSpLocks/>
        </xdr:cNvGrpSpPr>
      </xdr:nvGrpSpPr>
      <xdr:grpSpPr bwMode="auto">
        <a:xfrm>
          <a:off x="247649" y="209551"/>
          <a:ext cx="971551" cy="704850"/>
          <a:chOff x="0" y="0"/>
          <a:chExt cx="11779" cy="11779"/>
        </a:xfrm>
      </xdr:grpSpPr>
      <xdr:sp macro="" textlink="">
        <xdr:nvSpPr>
          <xdr:cNvPr id="10" name="Retângulo: Único Canto Recortado 5">
            <a:extLst>
              <a:ext uri="{FF2B5EF4-FFF2-40B4-BE49-F238E27FC236}">
                <a16:creationId xmlns:a16="http://schemas.microsoft.com/office/drawing/2014/main" id="{C6727678-2DCF-C6B8-C9A2-A45600D41379}"/>
              </a:ext>
            </a:extLst>
          </xdr:cNvPr>
          <xdr:cNvSpPr>
            <a:spLocks/>
          </xdr:cNvSpPr>
        </xdr:nvSpPr>
        <xdr:spPr bwMode="auto">
          <a:xfrm rot="5400000">
            <a:off x="0" y="0"/>
            <a:ext cx="11779" cy="11779"/>
          </a:xfrm>
          <a:custGeom>
            <a:avLst/>
            <a:gdLst>
              <a:gd name="T0" fmla="*/ 0 w 1177925"/>
              <a:gd name="T1" fmla="*/ 0 h 1177925"/>
              <a:gd name="T2" fmla="*/ 981600 w 1177925"/>
              <a:gd name="T3" fmla="*/ 0 h 1177925"/>
              <a:gd name="T4" fmla="*/ 1177925 w 1177925"/>
              <a:gd name="T5" fmla="*/ 196325 h 1177925"/>
              <a:gd name="T6" fmla="*/ 1177925 w 1177925"/>
              <a:gd name="T7" fmla="*/ 1177925 h 1177925"/>
              <a:gd name="T8" fmla="*/ 0 w 1177925"/>
              <a:gd name="T9" fmla="*/ 1177925 h 1177925"/>
              <a:gd name="T10" fmla="*/ 0 w 1177925"/>
              <a:gd name="T11" fmla="*/ 0 h 1177925"/>
              <a:gd name="T12" fmla="*/ 0 60000 65536"/>
              <a:gd name="T13" fmla="*/ 0 60000 65536"/>
              <a:gd name="T14" fmla="*/ 0 60000 65536"/>
              <a:gd name="T15" fmla="*/ 0 60000 65536"/>
              <a:gd name="T16" fmla="*/ 0 60000 65536"/>
              <a:gd name="T17" fmla="*/ 0 60000 65536"/>
              <a:gd name="T18" fmla="*/ 0 w 1177925"/>
              <a:gd name="T19" fmla="*/ 0 h 1177925"/>
              <a:gd name="T20" fmla="*/ 1177925 w 1177925"/>
              <a:gd name="T21" fmla="*/ 1177925 h 1177925"/>
            </a:gdLst>
            <a:ahLst/>
            <a:cxnLst>
              <a:cxn ang="T12">
                <a:pos x="T0" y="T1"/>
              </a:cxn>
              <a:cxn ang="T13">
                <a:pos x="T2" y="T3"/>
              </a:cxn>
              <a:cxn ang="T14">
                <a:pos x="T4" y="T5"/>
              </a:cxn>
              <a:cxn ang="T15">
                <a:pos x="T6" y="T7"/>
              </a:cxn>
              <a:cxn ang="T16">
                <a:pos x="T8" y="T9"/>
              </a:cxn>
              <a:cxn ang="T17">
                <a:pos x="T10" y="T11"/>
              </a:cxn>
            </a:cxnLst>
            <a:rect l="T18" t="T19" r="T20" b="T21"/>
            <a:pathLst>
              <a:path w="1177925" h="1177925">
                <a:moveTo>
                  <a:pt x="0" y="0"/>
                </a:moveTo>
                <a:lnTo>
                  <a:pt x="981600" y="0"/>
                </a:lnTo>
                <a:lnTo>
                  <a:pt x="1177925" y="196325"/>
                </a:lnTo>
                <a:lnTo>
                  <a:pt x="1177925" y="1177925"/>
                </a:lnTo>
                <a:lnTo>
                  <a:pt x="0" y="1177925"/>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Retângulo: Único Canto Recortado 5">
            <a:extLst>
              <a:ext uri="{FF2B5EF4-FFF2-40B4-BE49-F238E27FC236}">
                <a16:creationId xmlns:a16="http://schemas.microsoft.com/office/drawing/2014/main" id="{5BC3DA0F-CFCB-407A-BF8F-DD65F1566794}"/>
              </a:ext>
            </a:extLst>
          </xdr:cNvPr>
          <xdr:cNvSpPr>
            <a:spLocks/>
          </xdr:cNvSpPr>
        </xdr:nvSpPr>
        <xdr:spPr bwMode="auto">
          <a:xfrm>
            <a:off x="87" y="2549"/>
            <a:ext cx="11367" cy="6594"/>
          </a:xfrm>
          <a:custGeom>
            <a:avLst/>
            <a:gdLst>
              <a:gd name="T0" fmla="*/ 0 w 1136673"/>
              <a:gd name="T1" fmla="*/ 0 h 659423"/>
              <a:gd name="T2" fmla="*/ 1026767 w 1136673"/>
              <a:gd name="T3" fmla="*/ 0 h 659423"/>
              <a:gd name="T4" fmla="*/ 1136673 w 1136673"/>
              <a:gd name="T5" fmla="*/ 109906 h 659423"/>
              <a:gd name="T6" fmla="*/ 1136673 w 1136673"/>
              <a:gd name="T7" fmla="*/ 659423 h 659423"/>
              <a:gd name="T8" fmla="*/ 0 w 1136673"/>
              <a:gd name="T9" fmla="*/ 659423 h 659423"/>
              <a:gd name="T10" fmla="*/ 0 w 1136673"/>
              <a:gd name="T11" fmla="*/ 0 h 659423"/>
              <a:gd name="T12" fmla="*/ 0 60000 65536"/>
              <a:gd name="T13" fmla="*/ 0 60000 65536"/>
              <a:gd name="T14" fmla="*/ 0 60000 65536"/>
              <a:gd name="T15" fmla="*/ 0 60000 65536"/>
              <a:gd name="T16" fmla="*/ 0 60000 65536"/>
              <a:gd name="T17" fmla="*/ 0 60000 65536"/>
              <a:gd name="T18" fmla="*/ 0 w 1136673"/>
              <a:gd name="T19" fmla="*/ 0 h 659423"/>
              <a:gd name="T20" fmla="*/ 1136673 w 1136673"/>
              <a:gd name="T21" fmla="*/ 659423 h 659423"/>
            </a:gdLst>
            <a:ahLst/>
            <a:cxnLst>
              <a:cxn ang="T12">
                <a:pos x="T0" y="T1"/>
              </a:cxn>
              <a:cxn ang="T13">
                <a:pos x="T2" y="T3"/>
              </a:cxn>
              <a:cxn ang="T14">
                <a:pos x="T4" y="T5"/>
              </a:cxn>
              <a:cxn ang="T15">
                <a:pos x="T6" y="T7"/>
              </a:cxn>
              <a:cxn ang="T16">
                <a:pos x="T8" y="T9"/>
              </a:cxn>
              <a:cxn ang="T17">
                <a:pos x="T10" y="T11"/>
              </a:cxn>
            </a:cxnLst>
            <a:rect l="T18" t="T19" r="T20" b="T21"/>
            <a:pathLst>
              <a:path w="1136673" h="659423">
                <a:moveTo>
                  <a:pt x="0" y="0"/>
                </a:moveTo>
                <a:lnTo>
                  <a:pt x="1026767" y="0"/>
                </a:lnTo>
                <a:lnTo>
                  <a:pt x="1136673" y="109906"/>
                </a:lnTo>
                <a:lnTo>
                  <a:pt x="1136673" y="659423"/>
                </a:lnTo>
                <a:lnTo>
                  <a:pt x="0" y="659423"/>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SAAB</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3</xdr:col>
      <xdr:colOff>200025</xdr:colOff>
      <xdr:row>4</xdr:row>
      <xdr:rowOff>24251</xdr:rowOff>
    </xdr:from>
    <xdr:to>
      <xdr:col>9</xdr:col>
      <xdr:colOff>514350</xdr:colOff>
      <xdr:row>5</xdr:row>
      <xdr:rowOff>180975</xdr:rowOff>
    </xdr:to>
    <xdr:sp macro="" textlink="">
      <xdr:nvSpPr>
        <xdr:cNvPr id="12" name="Retângulo: Cantos Superiores Recortados 9">
          <a:extLst>
            <a:ext uri="{FF2B5EF4-FFF2-40B4-BE49-F238E27FC236}">
              <a16:creationId xmlns:a16="http://schemas.microsoft.com/office/drawing/2014/main" id="{4105EF61-56E5-4740-9806-7E4C6BC71DF0}"/>
            </a:ext>
          </a:extLst>
        </xdr:cNvPr>
        <xdr:cNvSpPr>
          <a:spLocks/>
        </xdr:cNvSpPr>
      </xdr:nvSpPr>
      <xdr:spPr bwMode="auto">
        <a:xfrm flipV="1">
          <a:off x="1362075" y="919601"/>
          <a:ext cx="3971925" cy="347224"/>
        </a:xfrm>
        <a:custGeom>
          <a:avLst/>
          <a:gdLst>
            <a:gd name="T0" fmla="*/ 2179 w 5034845"/>
            <a:gd name="T1" fmla="*/ 0 h 1307465"/>
            <a:gd name="T2" fmla="*/ 48169 w 5034845"/>
            <a:gd name="T3" fmla="*/ 0 h 1307465"/>
            <a:gd name="T4" fmla="*/ 50348 w 5034845"/>
            <a:gd name="T5" fmla="*/ 2179 h 1307465"/>
            <a:gd name="T6" fmla="*/ 50348 w 5034845"/>
            <a:gd name="T7" fmla="*/ 13074 h 1307465"/>
            <a:gd name="T8" fmla="*/ 50348 w 5034845"/>
            <a:gd name="T9" fmla="*/ 13074 h 1307465"/>
            <a:gd name="T10" fmla="*/ 0 w 5034845"/>
            <a:gd name="T11" fmla="*/ 13074 h 1307465"/>
            <a:gd name="T12" fmla="*/ 0 w 5034845"/>
            <a:gd name="T13" fmla="*/ 13074 h 1307465"/>
            <a:gd name="T14" fmla="*/ 0 w 5034845"/>
            <a:gd name="T15" fmla="*/ 2179 h 1307465"/>
            <a:gd name="T16" fmla="*/ 2179 w 5034845"/>
            <a:gd name="T17" fmla="*/ 0 h 130746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5034845"/>
            <a:gd name="T28" fmla="*/ 0 h 1307465"/>
            <a:gd name="T29" fmla="*/ 5034845 w 5034845"/>
            <a:gd name="T30" fmla="*/ 1307465 h 1307465"/>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5034845" h="1307465">
              <a:moveTo>
                <a:pt x="217915" y="0"/>
              </a:moveTo>
              <a:lnTo>
                <a:pt x="4816930" y="0"/>
              </a:lnTo>
              <a:lnTo>
                <a:pt x="5034845" y="217915"/>
              </a:lnTo>
              <a:lnTo>
                <a:pt x="5034845" y="1307465"/>
              </a:lnTo>
              <a:lnTo>
                <a:pt x="0" y="1307465"/>
              </a:lnTo>
              <a:lnTo>
                <a:pt x="0" y="217915"/>
              </a:lnTo>
              <a:lnTo>
                <a:pt x="217915"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15000"/>
            </a:lnSpc>
            <a:spcBef>
              <a:spcPts val="1200"/>
            </a:spcBef>
            <a:spcAft>
              <a:spcPts val="1200"/>
            </a:spcAft>
            <a:tabLst>
              <a:tab pos="3060700" algn="l"/>
            </a:tabLst>
          </a:pPr>
          <a:r>
            <a:rPr lang="pt-BR" sz="1600" b="1">
              <a:solidFill>
                <a:srgbClr val="262626"/>
              </a:solidFill>
              <a:effectLst/>
              <a:latin typeface="Calibri" panose="020F0502020204030204" pitchFamily="34" charset="0"/>
              <a:ea typeface="Calibri" panose="020F0502020204030204" pitchFamily="34" charset="0"/>
              <a:cs typeface="Calibri" panose="020F0502020204030204" pitchFamily="34"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xdr:col>
      <xdr:colOff>448270</xdr:colOff>
      <xdr:row>4</xdr:row>
      <xdr:rowOff>57150</xdr:rowOff>
    </xdr:from>
    <xdr:to>
      <xdr:col>9</xdr:col>
      <xdr:colOff>409575</xdr:colOff>
      <xdr:row>5</xdr:row>
      <xdr:rowOff>133349</xdr:rowOff>
    </xdr:to>
    <xdr:sp macro="" textlink="">
      <xdr:nvSpPr>
        <xdr:cNvPr id="13" name="Retângulo: Cantos Superiores Recortados 9">
          <a:extLst>
            <a:ext uri="{FF2B5EF4-FFF2-40B4-BE49-F238E27FC236}">
              <a16:creationId xmlns:a16="http://schemas.microsoft.com/office/drawing/2014/main" id="{38D67B19-F4CA-47F9-9687-C8338029CDF2}"/>
            </a:ext>
          </a:extLst>
        </xdr:cNvPr>
        <xdr:cNvSpPr>
          <a:spLocks/>
        </xdr:cNvSpPr>
      </xdr:nvSpPr>
      <xdr:spPr bwMode="auto">
        <a:xfrm>
          <a:off x="1610320" y="952500"/>
          <a:ext cx="3618905" cy="266699"/>
        </a:xfrm>
        <a:custGeom>
          <a:avLst/>
          <a:gdLst>
            <a:gd name="T0" fmla="*/ 3033 w 4538134"/>
            <a:gd name="T1" fmla="*/ 0 h 1819910"/>
            <a:gd name="T2" fmla="*/ 42349 w 4538134"/>
            <a:gd name="T3" fmla="*/ 0 h 1819910"/>
            <a:gd name="T4" fmla="*/ 45382 w 4538134"/>
            <a:gd name="T5" fmla="*/ 3033 h 1819910"/>
            <a:gd name="T6" fmla="*/ 45382 w 4538134"/>
            <a:gd name="T7" fmla="*/ 18198 h 1819910"/>
            <a:gd name="T8" fmla="*/ 45382 w 4538134"/>
            <a:gd name="T9" fmla="*/ 18198 h 1819910"/>
            <a:gd name="T10" fmla="*/ 0 w 4538134"/>
            <a:gd name="T11" fmla="*/ 18198 h 1819910"/>
            <a:gd name="T12" fmla="*/ 0 w 4538134"/>
            <a:gd name="T13" fmla="*/ 18198 h 1819910"/>
            <a:gd name="T14" fmla="*/ 0 w 4538134"/>
            <a:gd name="T15" fmla="*/ 3033 h 1819910"/>
            <a:gd name="T16" fmla="*/ 3033 w 4538134"/>
            <a:gd name="T17" fmla="*/ 0 h 18199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4538134"/>
            <a:gd name="T28" fmla="*/ 0 h 1819910"/>
            <a:gd name="T29" fmla="*/ 4538134 w 4538134"/>
            <a:gd name="T30" fmla="*/ 1819910 h 1819910"/>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4538134" h="1819910">
              <a:moveTo>
                <a:pt x="303324" y="0"/>
              </a:moveTo>
              <a:lnTo>
                <a:pt x="4234810" y="0"/>
              </a:lnTo>
              <a:lnTo>
                <a:pt x="4538134" y="303324"/>
              </a:lnTo>
              <a:lnTo>
                <a:pt x="4538134" y="1819910"/>
              </a:lnTo>
              <a:lnTo>
                <a:pt x="0" y="1819910"/>
              </a:lnTo>
              <a:lnTo>
                <a:pt x="0" y="303324"/>
              </a:lnTo>
              <a:lnTo>
                <a:pt x="303324"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gn="ctr">
            <a:lnSpc>
              <a:spcPct val="107000"/>
            </a:lnSpc>
            <a:spcBef>
              <a:spcPts val="1200"/>
            </a:spcBef>
            <a:spcAft>
              <a:spcPts val="1200"/>
            </a:spcAft>
            <a:tabLst>
              <a:tab pos="3060700" algn="l"/>
            </a:tabLst>
          </a:pPr>
          <a:r>
            <a:rPr lang="pt-BR" sz="1400" b="1">
              <a:solidFill>
                <a:srgbClr val="262626"/>
              </a:solidFill>
              <a:effectLst/>
              <a:latin typeface="Calibri" panose="020F0502020204030204" pitchFamily="34" charset="0"/>
              <a:ea typeface="Calibri" panose="020F0502020204030204" pitchFamily="34" charset="0"/>
              <a:cs typeface="Calibri" panose="020F0502020204030204" pitchFamily="34" charset="0"/>
            </a:rPr>
            <a:t>PLANILHA DE COMPOSIÇÃO DE CUSTOS</a:t>
          </a:r>
          <a:endParaRPr lang="pt-BR" sz="105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4</xdr:col>
      <xdr:colOff>247650</xdr:colOff>
      <xdr:row>34</xdr:row>
      <xdr:rowOff>161925</xdr:rowOff>
    </xdr:from>
    <xdr:to>
      <xdr:col>6</xdr:col>
      <xdr:colOff>264560</xdr:colOff>
      <xdr:row>39</xdr:row>
      <xdr:rowOff>85725</xdr:rowOff>
    </xdr:to>
    <xdr:pic>
      <xdr:nvPicPr>
        <xdr:cNvPr id="18" name="Imagem 13">
          <a:extLst>
            <a:ext uri="{FF2B5EF4-FFF2-40B4-BE49-F238E27FC236}">
              <a16:creationId xmlns:a16="http://schemas.microsoft.com/office/drawing/2014/main" id="{FE177EAB-ACC6-4B5C-95F7-FC15E461D24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19300" y="8801100"/>
          <a:ext cx="1236110" cy="876300"/>
        </a:xfrm>
        <a:prstGeom prst="rect">
          <a:avLst/>
        </a:prstGeom>
        <a:noFill/>
        <a:ln>
          <a:noFill/>
        </a:ln>
      </xdr:spPr>
    </xdr:pic>
    <xdr:clientData/>
  </xdr:twoCellAnchor>
  <xdr:twoCellAnchor>
    <xdr:from>
      <xdr:col>1</xdr:col>
      <xdr:colOff>76201</xdr:colOff>
      <xdr:row>13</xdr:row>
      <xdr:rowOff>161924</xdr:rowOff>
    </xdr:from>
    <xdr:to>
      <xdr:col>9</xdr:col>
      <xdr:colOff>571500</xdr:colOff>
      <xdr:row>35</xdr:row>
      <xdr:rowOff>9525</xdr:rowOff>
    </xdr:to>
    <xdr:sp macro="" textlink="">
      <xdr:nvSpPr>
        <xdr:cNvPr id="17" name="CaixaDeTexto 14">
          <a:extLst>
            <a:ext uri="{FF2B5EF4-FFF2-40B4-BE49-F238E27FC236}">
              <a16:creationId xmlns:a16="http://schemas.microsoft.com/office/drawing/2014/main" id="{BA7AD03E-706B-4E54-A03C-4E18027D4BB0}"/>
            </a:ext>
          </a:extLst>
        </xdr:cNvPr>
        <xdr:cNvSpPr txBox="1"/>
      </xdr:nvSpPr>
      <xdr:spPr>
        <a:xfrm>
          <a:off x="209551" y="2819399"/>
          <a:ext cx="5181599" cy="6019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100" b="1">
              <a:solidFill>
                <a:schemeClr val="dk1"/>
              </a:solidFill>
              <a:latin typeface="+mn-lt"/>
              <a:ea typeface="+mn-ea"/>
              <a:cs typeface="+mn-cs"/>
            </a:rPr>
            <a:t>Instruções e</a:t>
          </a:r>
          <a:r>
            <a:rPr lang="pt-BR" sz="1100" b="1" baseline="0">
              <a:solidFill>
                <a:schemeClr val="dk1"/>
              </a:solidFill>
              <a:latin typeface="+mn-lt"/>
              <a:ea typeface="+mn-ea"/>
              <a:cs typeface="+mn-cs"/>
            </a:rPr>
            <a:t> observações para o preenchimento da planilha:</a:t>
          </a:r>
          <a:endParaRPr lang="pt-BR" sz="1100" b="1">
            <a:solidFill>
              <a:schemeClr val="dk1"/>
            </a:solidFill>
            <a:latin typeface="+mn-lt"/>
            <a:ea typeface="+mn-ea"/>
            <a:cs typeface="+mn-cs"/>
          </a:endParaRPr>
        </a:p>
        <a:p>
          <a:r>
            <a:rPr lang="pt-BR" sz="1100">
              <a:solidFill>
                <a:schemeClr val="dk1"/>
              </a:solidFill>
              <a:latin typeface="+mn-lt"/>
              <a:ea typeface="+mn-ea"/>
              <a:cs typeface="+mn-cs"/>
            </a:rPr>
            <a:t>1. Preencher somente as células da planilha (Indicadores Financeiros) destacadas em VERDE.</a:t>
          </a:r>
          <a:endParaRPr lang="pt-BR" sz="900"/>
        </a:p>
        <a:p>
          <a:pPr eaLnBrk="1" fontAlgn="auto" latinLnBrk="0" hangingPunct="1"/>
          <a:r>
            <a:rPr lang="pt-BR" sz="1100">
              <a:solidFill>
                <a:schemeClr val="dk1"/>
              </a:solidFill>
              <a:latin typeface="+mn-lt"/>
              <a:ea typeface="+mn-ea"/>
              <a:cs typeface="+mn-cs"/>
            </a:rPr>
            <a:t>2. Os campos referentes ao ISSQN – Imposto Sobre Serviços de Qualquer Natureza são editáveis e deverão ser preenchidos/confirmados sob responsabilidade da licitante validar e verificar a alíquota vigente em cada localidade.</a:t>
          </a:r>
          <a:endParaRPr lang="pt-BR" sz="900"/>
        </a:p>
        <a:p>
          <a:r>
            <a:rPr lang="pt-BR" sz="1100">
              <a:solidFill>
                <a:schemeClr val="dk1"/>
              </a:solidFill>
              <a:latin typeface="+mn-lt"/>
              <a:ea typeface="+mn-ea"/>
              <a:cs typeface="+mn-cs"/>
            </a:rPr>
            <a:t>3. </a:t>
          </a:r>
          <a:r>
            <a:rPr lang="pt-BR" sz="1100" baseline="0">
              <a:solidFill>
                <a:schemeClr val="dk1"/>
              </a:solidFill>
              <a:latin typeface="+mn-lt"/>
              <a:ea typeface="+mn-ea"/>
              <a:cs typeface="+mn-cs"/>
            </a:rPr>
            <a:t> As planilhas Relatório Custo, Custo Resumido, Custo Resumido por Local, Custo por Função e Tabela de Códigos e Valores são calculadas automaticamente e não deverão ser alteradas. </a:t>
          </a:r>
          <a:endParaRPr lang="pt-BR" sz="900"/>
        </a:p>
        <a:p>
          <a:r>
            <a:rPr lang="pt-BR" sz="1100">
              <a:solidFill>
                <a:schemeClr val="dk1"/>
              </a:solidFill>
              <a:latin typeface="+mn-lt"/>
              <a:ea typeface="+mn-ea"/>
              <a:cs typeface="+mn-cs"/>
            </a:rPr>
            <a:t>4.  Os percentuais de encargos sociais e trabalhistas, de contingenciamento e dos parâmetros de cálculo são fixos e não devem ser alterados.</a:t>
          </a:r>
          <a:endParaRPr lang="pt-BR" sz="900"/>
        </a:p>
        <a:p>
          <a:r>
            <a:rPr lang="pt-BR" sz="1100">
              <a:solidFill>
                <a:schemeClr val="dk1"/>
              </a:solidFill>
              <a:latin typeface="+mn-lt"/>
              <a:ea typeface="+mn-ea"/>
              <a:cs typeface="+mn-cs"/>
            </a:rPr>
            <a:t>5. Os valores deverão ser apresentados com duas casas decimais e arredondamento matemático no segundo dígito.</a:t>
          </a:r>
          <a:endParaRPr lang="pt-BR" sz="900"/>
        </a:p>
        <a:p>
          <a:r>
            <a:rPr lang="pt-BR" sz="1100">
              <a:solidFill>
                <a:schemeClr val="dk1"/>
              </a:solidFill>
              <a:latin typeface="+mn-lt"/>
              <a:ea typeface="+mn-ea"/>
              <a:cs typeface="+mn-cs"/>
            </a:rPr>
            <a:t>6. O percentual de BDI é calculado igualmente para todos os postos/serviços e de acordo com o ISS de cada município.</a:t>
          </a:r>
          <a:endParaRPr lang="pt-BR" sz="900"/>
        </a:p>
        <a:p>
          <a:r>
            <a:rPr lang="pt-BR" sz="1100">
              <a:solidFill>
                <a:schemeClr val="dk1"/>
              </a:solidFill>
              <a:latin typeface="+mn-lt"/>
              <a:ea typeface="+mn-ea"/>
              <a:cs typeface="+mn-cs"/>
            </a:rPr>
            <a:t>7. As propostas deverão observar, obrigatoriamente, os valores mínimos previstos no instrumento convocatório e aqueles estabelecidos na Convenção Coletiva de Trabalho, aplicável ao sindicato de enquadramento da licitante, conforme sua atividade econômica preponderante, bem como as convenções coletivas paradigmas referidas no Edital. Havendo divergência entre instrumentos coletivos aplicáveis, deverá prevalecer a condição mais benéfica ao trabalhador, vedada a supressão ou redução de direitos.</a:t>
          </a:r>
        </a:p>
        <a:p>
          <a:r>
            <a:rPr lang="pt-BR" sz="1100">
              <a:solidFill>
                <a:schemeClr val="dk1"/>
              </a:solidFill>
              <a:latin typeface="+mn-lt"/>
              <a:ea typeface="+mn-ea"/>
              <a:cs typeface="+mn-cs"/>
            </a:rPr>
            <a:t>8. O valor do vale-transporte adotado no orçamento estimativo da contratação foi de R$ 5,82  (ida e volta R$ 11,64). Contudo, o valor do vale-transporte constante no estudo técnico de composição de custos foi utilizado apenas para estimativa do preço referencial. Deste modo, o lançamento dos valores dos vales-transportes é de responsabilidade da licitante, que deverá informar o valor de cada localidade, observada a realidade operacional da empresa e dos funcionários. </a:t>
          </a:r>
          <a:endParaRPr lang="pt-BR" sz="900"/>
        </a:p>
        <a:p>
          <a:r>
            <a:rPr lang="pt-BR" sz="1100">
              <a:solidFill>
                <a:schemeClr val="dk1"/>
              </a:solidFill>
              <a:latin typeface="+mn-lt"/>
              <a:ea typeface="+mn-ea"/>
              <a:cs typeface="+mn-cs"/>
            </a:rPr>
            <a:t>9. Conforme o § 2º do Art.59 da Lei 14.133/2021, caso a/o Comissão de Contratação/ Pregoeiro(a) entenda que seja necessário, é facultada a solicitação de qualquer esclarecimento, justificativa, comprovação ou complementação de informação, inclusive em relação a qualquer informação apresentada na planilha de composição de custos.</a:t>
          </a:r>
          <a:endParaRPr lang="pt-BR" sz="900"/>
        </a:p>
        <a:p>
          <a:r>
            <a:rPr lang="pt-BR" sz="1100">
              <a:solidFill>
                <a:schemeClr val="dk1"/>
              </a:solidFill>
              <a:latin typeface="+mn-lt"/>
              <a:ea typeface="+mn-ea"/>
              <a:cs typeface="+mn-cs"/>
            </a:rPr>
            <a:t>10. A licitante poderá inserir valores da despesa no campo outros (itens 10 e 11)</a:t>
          </a:r>
          <a:r>
            <a:rPr lang="pt-BR" sz="1100" baseline="0">
              <a:solidFill>
                <a:schemeClr val="dk1"/>
              </a:solidFill>
              <a:latin typeface="+mn-lt"/>
              <a:ea typeface="+mn-ea"/>
              <a:cs typeface="+mn-cs"/>
            </a:rPr>
            <a:t> </a:t>
          </a:r>
          <a:r>
            <a:rPr lang="pt-BR" sz="1100">
              <a:solidFill>
                <a:schemeClr val="dk1"/>
              </a:solidFill>
              <a:latin typeface="+mn-lt"/>
              <a:ea typeface="+mn-ea"/>
              <a:cs typeface="+mn-cs"/>
            </a:rPr>
            <a:t>da tabela de benefícios da CCT, desde que sejam especificados.</a:t>
          </a:r>
          <a:endParaRPr lang="pt-BR" sz="900"/>
        </a:p>
        <a:p>
          <a:endParaRPr lang="pt-BR" sz="900">
            <a:latin typeface="+mn-lt"/>
          </a:endParaRPr>
        </a:p>
      </xdr:txBody>
    </xdr:sp>
    <xdr:clientData/>
  </xdr:twoCellAnchor>
  <xdr:twoCellAnchor>
    <xdr:from>
      <xdr:col>7</xdr:col>
      <xdr:colOff>457201</xdr:colOff>
      <xdr:row>6</xdr:row>
      <xdr:rowOff>180975</xdr:rowOff>
    </xdr:from>
    <xdr:to>
      <xdr:col>9</xdr:col>
      <xdr:colOff>342901</xdr:colOff>
      <xdr:row>9</xdr:row>
      <xdr:rowOff>80712</xdr:rowOff>
    </xdr:to>
    <xdr:sp macro="" textlink="">
      <xdr:nvSpPr>
        <xdr:cNvPr id="16" name="Retângulo: Cantos Arredondados 15">
          <a:hlinkClick xmlns:r="http://schemas.openxmlformats.org/officeDocument/2006/relationships" r:id="rId4"/>
          <a:extLst>
            <a:ext uri="{FF2B5EF4-FFF2-40B4-BE49-F238E27FC236}">
              <a16:creationId xmlns:a16="http://schemas.microsoft.com/office/drawing/2014/main" id="{E7DD0AED-16B7-47E4-8AC1-8D202C7F30AC}"/>
            </a:ext>
          </a:extLst>
        </xdr:cNvPr>
        <xdr:cNvSpPr/>
      </xdr:nvSpPr>
      <xdr:spPr>
        <a:xfrm>
          <a:off x="4057651" y="1504950"/>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Tabela de códigos e valores</a:t>
          </a:r>
          <a:endParaRPr lang="pt-BR" sz="6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66676</xdr:colOff>
      <xdr:row>0</xdr:row>
      <xdr:rowOff>57151</xdr:rowOff>
    </xdr:from>
    <xdr:to>
      <xdr:col>0</xdr:col>
      <xdr:colOff>717568</xdr:colOff>
      <xdr:row>0</xdr:row>
      <xdr:rowOff>266701</xdr:rowOff>
    </xdr:to>
    <xdr:pic>
      <xdr:nvPicPr>
        <xdr:cNvPr id="2" name="Imagem 1">
          <a:hlinkClick xmlns:r="http://schemas.openxmlformats.org/officeDocument/2006/relationships" r:id="rId1"/>
          <a:extLst>
            <a:ext uri="{FF2B5EF4-FFF2-40B4-BE49-F238E27FC236}">
              <a16:creationId xmlns:a16="http://schemas.microsoft.com/office/drawing/2014/main" id="{03813F19-C082-46F7-8D81-4B35741A433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66676" y="57151"/>
          <a:ext cx="650892" cy="209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115470</xdr:colOff>
      <xdr:row>1</xdr:row>
      <xdr:rowOff>0</xdr:rowOff>
    </xdr:to>
    <xdr:pic>
      <xdr:nvPicPr>
        <xdr:cNvPr id="3" name="Imagem 2">
          <a:hlinkClick xmlns:r="http://schemas.openxmlformats.org/officeDocument/2006/relationships" r:id="rId1"/>
          <a:extLst>
            <a:ext uri="{FF2B5EF4-FFF2-40B4-BE49-F238E27FC236}">
              <a16:creationId xmlns:a16="http://schemas.microsoft.com/office/drawing/2014/main" id="{49CFD923-DA87-4280-8C4C-7B9FB77DE8F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0" y="0"/>
          <a:ext cx="591720" cy="190500"/>
        </a:xfrm>
        <a:prstGeom prst="rect">
          <a:avLst/>
        </a:prstGeom>
      </xdr:spPr>
    </xdr:pic>
    <xdr:clientData/>
  </xdr:twoCellAnchor>
  <xdr:twoCellAnchor>
    <xdr:from>
      <xdr:col>0</xdr:col>
      <xdr:colOff>38100</xdr:colOff>
      <xdr:row>194</xdr:row>
      <xdr:rowOff>76199</xdr:rowOff>
    </xdr:from>
    <xdr:to>
      <xdr:col>9</xdr:col>
      <xdr:colOff>857249</xdr:colOff>
      <xdr:row>204</xdr:row>
      <xdr:rowOff>981075</xdr:rowOff>
    </xdr:to>
    <xdr:sp macro="" textlink="">
      <xdr:nvSpPr>
        <xdr:cNvPr id="12" name="CaixaDeTexto 3">
          <a:extLst>
            <a:ext uri="{FF2B5EF4-FFF2-40B4-BE49-F238E27FC236}">
              <a16:creationId xmlns:a16="http://schemas.microsoft.com/office/drawing/2014/main" id="{EB359C68-5AAE-460B-B0C8-C4C166C6AC29}"/>
            </a:ext>
          </a:extLst>
        </xdr:cNvPr>
        <xdr:cNvSpPr txBox="1"/>
      </xdr:nvSpPr>
      <xdr:spPr>
        <a:xfrm>
          <a:off x="38100" y="35480624"/>
          <a:ext cx="8629649" cy="2809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000" b="1">
              <a:latin typeface="+mn-lt"/>
            </a:rPr>
            <a:t>Fontes de Referências - Funções de Limpeza: </a:t>
          </a:r>
        </a:p>
        <a:p>
          <a:pPr marL="0" indent="0"/>
          <a:r>
            <a:rPr lang="pt-BR" sz="1000">
              <a:solidFill>
                <a:schemeClr val="dk1"/>
              </a:solidFill>
              <a:latin typeface="+mn-lt"/>
              <a:ea typeface="+mn-ea"/>
              <a:cs typeface="+mn-cs"/>
            </a:rPr>
            <a:t>1. Prestação de Serviços de Limpeza, Asseio e Conservação Predial CADTERC - Volume 3 -  Versão 02 - Janeiro/ 2026- Data Base Janeiro 2025 - disponibilizado no Portal</a:t>
          </a:r>
          <a:r>
            <a:rPr lang="pt-BR" sz="1000" baseline="0">
              <a:solidFill>
                <a:schemeClr val="dk1"/>
              </a:solidFill>
              <a:latin typeface="+mn-lt"/>
              <a:ea typeface="+mn-ea"/>
              <a:cs typeface="+mn-cs"/>
            </a:rPr>
            <a:t> de Compras. </a:t>
          </a:r>
          <a:endParaRPr lang="pt-BR" sz="1000">
            <a:solidFill>
              <a:schemeClr val="dk1"/>
            </a:solidFill>
            <a:latin typeface="+mn-lt"/>
            <a:ea typeface="+mn-ea"/>
            <a:cs typeface="+mn-cs"/>
          </a:endParaRPr>
        </a:p>
        <a:p>
          <a:pPr marL="0" indent="0"/>
          <a:r>
            <a:rPr lang="pt-BR" sz="1000" baseline="0">
              <a:solidFill>
                <a:schemeClr val="dk1"/>
              </a:solidFill>
              <a:latin typeface="+mn-lt"/>
              <a:ea typeface="+mn-ea"/>
              <a:cs typeface="+mn-cs"/>
            </a:rPr>
            <a:t>2. Prestação de Serviços de Limpeza Hospitalar CADTERC - Volume 7 - Versão 01 - Janeiro/2026 - Data Base Janeiro 2025 - disponibilizado no Portal de Compras. </a:t>
          </a:r>
        </a:p>
        <a:p>
          <a:pPr marL="0" indent="0"/>
          <a:r>
            <a:rPr lang="pt-BR" sz="1000" baseline="0">
              <a:solidFill>
                <a:schemeClr val="dk1"/>
              </a:solidFill>
              <a:latin typeface="+mn-lt"/>
              <a:ea typeface="+mn-ea"/>
              <a:cs typeface="+mn-cs"/>
            </a:rPr>
            <a:t>3. Convenção Coletiva de Trabalho, firmada entre o Sindicato das Empresas de Asseio e Conservação no Estado de São Paulo – SEAC/SP e o Sindicato dos Trabalhadores em Empresas de Prestação de Serviços de Asseio, Conservação e Limpeza Urbana de São Paulo – SIEMACO, a vigorar a partir de 1º de janeiro de 2026 a 31 de dezembro de 2027, com a data-base em 1º de Janeiro (nº SP003552/2026).</a:t>
          </a:r>
        </a:p>
        <a:p>
          <a:endParaRPr lang="pt-BR" sz="1000">
            <a:latin typeface="+mn-lt"/>
          </a:endParaRPr>
        </a:p>
        <a:p>
          <a:r>
            <a:rPr lang="pt-BR" sz="1000" b="1">
              <a:solidFill>
                <a:schemeClr val="dk1"/>
              </a:solidFill>
              <a:latin typeface="+mn-lt"/>
              <a:ea typeface="+mn-ea"/>
              <a:cs typeface="+mn-cs"/>
            </a:rPr>
            <a:t>Fontes de Referências - Funções de Jardinagem: </a:t>
          </a:r>
          <a:endParaRPr lang="pt-BR" sz="1000">
            <a:latin typeface="+mn-lt"/>
          </a:endParaRPr>
        </a:p>
        <a:p>
          <a:pPr marL="0" indent="0"/>
          <a:r>
            <a:rPr lang="pt-BR" sz="1000">
              <a:solidFill>
                <a:schemeClr val="dk1"/>
              </a:solidFill>
              <a:latin typeface="+mn-lt"/>
              <a:ea typeface="+mn-ea"/>
              <a:cs typeface="+mn-cs"/>
            </a:rPr>
            <a:t>1. Prestação de Serviços de Manutenção e Conservação de Jardins CADTERC - Volume 18 -  Data-base Março/ 2025- versão 01</a:t>
          </a:r>
          <a:r>
            <a:rPr lang="pt-BR" sz="1000" baseline="0">
              <a:solidFill>
                <a:schemeClr val="dk1"/>
              </a:solidFill>
              <a:latin typeface="+mn-lt"/>
              <a:ea typeface="+mn-ea"/>
              <a:cs typeface="+mn-cs"/>
            </a:rPr>
            <a:t> -</a:t>
          </a:r>
          <a:r>
            <a:rPr lang="pt-BR" sz="1000">
              <a:solidFill>
                <a:schemeClr val="dk1"/>
              </a:solidFill>
              <a:latin typeface="+mn-lt"/>
              <a:ea typeface="+mn-ea"/>
              <a:cs typeface="+mn-cs"/>
            </a:rPr>
            <a:t> Novembro/2025 - disponibilizado no</a:t>
          </a:r>
          <a:r>
            <a:rPr lang="pt-BR" sz="1000" baseline="0">
              <a:solidFill>
                <a:schemeClr val="dk1"/>
              </a:solidFill>
              <a:latin typeface="+mn-lt"/>
              <a:ea typeface="+mn-ea"/>
              <a:cs typeface="+mn-cs"/>
            </a:rPr>
            <a:t> Portal de Compras do Estado de São Paulo. </a:t>
          </a:r>
          <a:endParaRPr lang="pt-BR" sz="1000">
            <a:solidFill>
              <a:schemeClr val="dk1"/>
            </a:solidFill>
            <a:latin typeface="+mn-lt"/>
            <a:ea typeface="+mn-ea"/>
            <a:cs typeface="+mn-cs"/>
          </a:endParaRPr>
        </a:p>
        <a:p>
          <a:pPr marL="0" indent="0"/>
          <a:r>
            <a:rPr lang="pt-BR" sz="1000">
              <a:solidFill>
                <a:schemeClr val="dk1"/>
              </a:solidFill>
              <a:latin typeface="+mn-lt"/>
              <a:ea typeface="+mn-ea"/>
              <a:cs typeface="+mn-cs"/>
            </a:rPr>
            <a:t>2. Convenção Coletiva de Trabalho </a:t>
          </a:r>
          <a:r>
            <a:rPr lang="pt-BR" sz="1000">
              <a:solidFill>
                <a:schemeClr val="dk1"/>
              </a:solidFill>
              <a:effectLst/>
              <a:latin typeface="+mn-lt"/>
              <a:ea typeface="+mn-ea"/>
              <a:cs typeface="+mn-cs"/>
            </a:rPr>
            <a:t>SP005644/2025</a:t>
          </a:r>
          <a:r>
            <a:rPr lang="pt-BR" sz="1050">
              <a:solidFill>
                <a:schemeClr val="dk1"/>
              </a:solidFill>
              <a:effectLst/>
              <a:latin typeface="+mn-lt"/>
              <a:ea typeface="+mn-ea"/>
              <a:cs typeface="+mn-cs"/>
            </a:rPr>
            <a:t> </a:t>
          </a:r>
          <a:r>
            <a:rPr lang="pt-BR" sz="900">
              <a:solidFill>
                <a:schemeClr val="dk1"/>
              </a:solidFill>
              <a:latin typeface="+mn-lt"/>
              <a:ea typeface="+mn-ea"/>
              <a:cs typeface="+mn-cs"/>
            </a:rPr>
            <a:t> entre o SIEMACO - SP </a:t>
          </a:r>
          <a:r>
            <a:rPr lang="pt-BR" sz="1000">
              <a:solidFill>
                <a:schemeClr val="dk1"/>
              </a:solidFill>
              <a:latin typeface="+mn-lt"/>
              <a:ea typeface="+mn-ea"/>
              <a:cs typeface="+mn-cs"/>
            </a:rPr>
            <a:t>- Sindicato dos Trabalhadores das Empresas Prestadoras de Serviços de Asseio e Conservação e Limpeza Urbana de SP e o SINDVERDE - SP - Sindicato das Empresas de Manutenção e Execução de Áreas, com vigência em 01º de março de 2025 a 28 de fevereiro de 2027 e a data-base da categoria em 01º de março.</a:t>
          </a:r>
        </a:p>
        <a:p>
          <a:pPr marL="0" indent="0"/>
          <a:r>
            <a:rPr lang="pt-BR" sz="950">
              <a:solidFill>
                <a:schemeClr val="dk1"/>
              </a:solidFill>
              <a:latin typeface="+mn-lt"/>
              <a:ea typeface="+mn-ea"/>
              <a:cs typeface="+mn-cs"/>
            </a:rPr>
            <a:t>3. Termo Aditivo a Convenção Coletiva de Trabalho</a:t>
          </a:r>
          <a:r>
            <a:rPr lang="pt-BR" sz="950" baseline="0">
              <a:solidFill>
                <a:schemeClr val="dk1"/>
              </a:solidFill>
              <a:latin typeface="+mn-lt"/>
              <a:ea typeface="+mn-ea"/>
              <a:cs typeface="+mn-cs"/>
            </a:rPr>
            <a:t> 2026/2027, firmado entre </a:t>
          </a:r>
          <a:r>
            <a:rPr lang="pt-BR" sz="950">
              <a:solidFill>
                <a:schemeClr val="dk1"/>
              </a:solidFill>
              <a:effectLst/>
              <a:latin typeface="+mn-lt"/>
              <a:ea typeface="+mn-ea"/>
              <a:cs typeface="+mn-cs"/>
            </a:rPr>
            <a:t>o SIEMACO - SP - Sindicato dos Trabalhadores das Empresas Prestadoras de Serviços de Asseio e Conservação e Limpeza Urbana de SP e o SINDVERDE - SP - Sindicato das Empresas de Manutenção e Execução de Áreas, com vigência de 01º de março de 2026 a 28 de fevereiro de 2027 e a data-base da categoria em 01º de março</a:t>
          </a:r>
          <a:r>
            <a:rPr lang="pt-BR" sz="950" baseline="0">
              <a:solidFill>
                <a:schemeClr val="dk1"/>
              </a:solidFill>
              <a:effectLst/>
              <a:latin typeface="+mn-lt"/>
              <a:ea typeface="+mn-ea"/>
              <a:cs typeface="+mn-cs"/>
            </a:rPr>
            <a:t> (nº SP004421/2026).</a:t>
          </a:r>
          <a:endParaRPr lang="pt-BR" sz="95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179918</xdr:colOff>
      <xdr:row>0</xdr:row>
      <xdr:rowOff>63501</xdr:rowOff>
    </xdr:from>
    <xdr:to>
      <xdr:col>2</xdr:col>
      <xdr:colOff>91066</xdr:colOff>
      <xdr:row>1</xdr:row>
      <xdr:rowOff>91017</xdr:rowOff>
    </xdr:to>
    <xdr:pic>
      <xdr:nvPicPr>
        <xdr:cNvPr id="2" name="Imagem 1">
          <a:hlinkClick xmlns:r="http://schemas.openxmlformats.org/officeDocument/2006/relationships" r:id="rId1"/>
          <a:extLst>
            <a:ext uri="{FF2B5EF4-FFF2-40B4-BE49-F238E27FC236}">
              <a16:creationId xmlns:a16="http://schemas.microsoft.com/office/drawing/2014/main" id="{02DB173E-896E-45A7-9C3E-23EB0BDC12C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44501" y="63501"/>
          <a:ext cx="558848" cy="1799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66676</xdr:colOff>
      <xdr:row>0</xdr:row>
      <xdr:rowOff>47625</xdr:rowOff>
    </xdr:from>
    <xdr:to>
      <xdr:col>1</xdr:col>
      <xdr:colOff>152401</xdr:colOff>
      <xdr:row>0</xdr:row>
      <xdr:rowOff>225482</xdr:rowOff>
    </xdr:to>
    <xdr:pic>
      <xdr:nvPicPr>
        <xdr:cNvPr id="2" name="Imagem 1">
          <a:hlinkClick xmlns:r="http://schemas.openxmlformats.org/officeDocument/2006/relationships" r:id="rId1"/>
          <a:extLst>
            <a:ext uri="{FF2B5EF4-FFF2-40B4-BE49-F238E27FC236}">
              <a16:creationId xmlns:a16="http://schemas.microsoft.com/office/drawing/2014/main" id="{1F3732D5-73F0-4641-8CA8-E37F905A5A6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66676" y="47625"/>
          <a:ext cx="552450" cy="1778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9526</xdr:rowOff>
    </xdr:from>
    <xdr:to>
      <xdr:col>1</xdr:col>
      <xdr:colOff>95250</xdr:colOff>
      <xdr:row>3</xdr:row>
      <xdr:rowOff>3125</xdr:rowOff>
    </xdr:to>
    <xdr:pic>
      <xdr:nvPicPr>
        <xdr:cNvPr id="2" name="Imagem 1">
          <a:hlinkClick xmlns:r="http://schemas.openxmlformats.org/officeDocument/2006/relationships" r:id="rId1"/>
          <a:extLst>
            <a:ext uri="{FF2B5EF4-FFF2-40B4-BE49-F238E27FC236}">
              <a16:creationId xmlns:a16="http://schemas.microsoft.com/office/drawing/2014/main" id="{BFAB4E3A-146A-4E49-BBB2-99BCCABF175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0" y="266701"/>
          <a:ext cx="561975" cy="1809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28576</xdr:rowOff>
    </xdr:from>
    <xdr:to>
      <xdr:col>0</xdr:col>
      <xdr:colOff>523875</xdr:colOff>
      <xdr:row>1</xdr:row>
      <xdr:rowOff>6734</xdr:rowOff>
    </xdr:to>
    <xdr:pic>
      <xdr:nvPicPr>
        <xdr:cNvPr id="2" name="Imagem 1">
          <a:hlinkClick xmlns:r="http://schemas.openxmlformats.org/officeDocument/2006/relationships" r:id="rId1"/>
          <a:extLst>
            <a:ext uri="{FF2B5EF4-FFF2-40B4-BE49-F238E27FC236}">
              <a16:creationId xmlns:a16="http://schemas.microsoft.com/office/drawing/2014/main" id="{9140173D-10FB-4E40-9021-8BFB2A3C880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0" y="28576"/>
          <a:ext cx="523875" cy="16865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95251</xdr:colOff>
      <xdr:row>2</xdr:row>
      <xdr:rowOff>47626</xdr:rowOff>
    </xdr:from>
    <xdr:to>
      <xdr:col>0</xdr:col>
      <xdr:colOff>627799</xdr:colOff>
      <xdr:row>3</xdr:row>
      <xdr:rowOff>38101</xdr:rowOff>
    </xdr:to>
    <xdr:pic>
      <xdr:nvPicPr>
        <xdr:cNvPr id="2" name="Imagem 1">
          <a:hlinkClick xmlns:r="http://schemas.openxmlformats.org/officeDocument/2006/relationships" r:id="rId1"/>
          <a:extLst>
            <a:ext uri="{FF2B5EF4-FFF2-40B4-BE49-F238E27FC236}">
              <a16:creationId xmlns:a16="http://schemas.microsoft.com/office/drawing/2014/main" id="{97371606-43D6-4EA4-8654-C837DBDD2E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95251" y="295276"/>
          <a:ext cx="532548" cy="171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jsp-my.sharepoint.com/personal/waldiramj_tjsp_jus_br/Documents/SAAB%205.2/Limpeza%20-%20Protocolo%202026_00062431/Planilha%20Matriz%20-%20LIMPEZA%20-%20MAIO%202026%20-%20COM%20Cesta%20B&#225;sica%20II%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Dados Cadastrais"/>
      <sheetName val="Indicadores Financeiros"/>
      <sheetName val="Relatório Custo"/>
      <sheetName val="Custo  Resumido"/>
      <sheetName val="Custo  Resumido por local"/>
      <sheetName val="Custo por Função"/>
      <sheetName val="Tabela de Códigos e Valores"/>
      <sheetName val="Centro de Custo - ISS"/>
      <sheetName val="Tabela Custo Localidade"/>
      <sheetName val="BIP"/>
    </sheetNames>
    <sheetDataSet>
      <sheetData sheetId="0"/>
      <sheetData sheetId="1"/>
      <sheetData sheetId="2">
        <row r="61">
          <cell r="J61">
            <v>0.15620000000000001</v>
          </cell>
        </row>
      </sheetData>
      <sheetData sheetId="3"/>
      <sheetData sheetId="4"/>
      <sheetData sheetId="5"/>
      <sheetData sheetId="6"/>
      <sheetData sheetId="7">
        <row r="1">
          <cell r="A1" t="str">
            <v>Localidade</v>
          </cell>
          <cell r="B1" t="str">
            <v>São Paulo - Palácio da Justiça</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row>
        <row r="2">
          <cell r="C2"/>
          <cell r="D2"/>
          <cell r="E2"/>
          <cell r="F2"/>
          <cell r="G2"/>
          <cell r="H2"/>
          <cell r="I2"/>
          <cell r="J2"/>
          <cell r="K2"/>
          <cell r="L2"/>
          <cell r="M2"/>
          <cell r="N2"/>
          <cell r="O2"/>
          <cell r="P2"/>
          <cell r="Q2"/>
          <cell r="R2"/>
          <cell r="S2"/>
          <cell r="T2"/>
          <cell r="U2"/>
          <cell r="V2"/>
          <cell r="W2"/>
          <cell r="X2"/>
          <cell r="Y2"/>
          <cell r="Z2"/>
          <cell r="AA2"/>
          <cell r="AB2"/>
        </row>
        <row r="3">
          <cell r="A3" t="str">
            <v>Código</v>
          </cell>
          <cell r="B3" t="str">
            <v>Descrição</v>
          </cell>
          <cell r="C3" t="str">
            <v>Grupo</v>
          </cell>
          <cell r="D3" t="str">
            <v>Descrição</v>
          </cell>
          <cell r="E3" t="str">
            <v>Unidade</v>
          </cell>
          <cell r="F3" t="str">
            <v>Periodicidade</v>
          </cell>
          <cell r="G3" t="str">
            <v>Dias Estimados</v>
          </cell>
          <cell r="H3" t="str">
            <v>Horas</v>
          </cell>
          <cell r="I3" t="str">
            <v>Valor M2</v>
          </cell>
          <cell r="J3" t="str">
            <v>Salário Base</v>
          </cell>
          <cell r="K3" t="str">
            <v>Adicionais</v>
          </cell>
          <cell r="L3"/>
          <cell r="M3"/>
          <cell r="N3"/>
          <cell r="O3" t="str">
            <v>Hora Extra - Plantão</v>
          </cell>
          <cell r="P3" t="str">
            <v>Remuneração Total</v>
          </cell>
          <cell r="Q3" t="str">
            <v>Benefícios</v>
          </cell>
          <cell r="R3"/>
          <cell r="S3"/>
          <cell r="T3"/>
          <cell r="U3"/>
          <cell r="V3"/>
          <cell r="W3"/>
          <cell r="X3"/>
          <cell r="Y3"/>
          <cell r="Z3"/>
          <cell r="AA3"/>
          <cell r="AB3"/>
        </row>
        <row r="4">
          <cell r="A4"/>
          <cell r="B4"/>
          <cell r="C4"/>
          <cell r="D4"/>
          <cell r="E4"/>
          <cell r="F4"/>
          <cell r="G4"/>
          <cell r="H4"/>
          <cell r="I4"/>
          <cell r="J4"/>
          <cell r="K4" t="str">
            <v>Periculosidade</v>
          </cell>
          <cell r="L4" t="str">
            <v>Noturno</v>
          </cell>
          <cell r="M4" t="str">
            <v>Insalubridade</v>
          </cell>
          <cell r="N4" t="str">
            <v>Acumulo de Função</v>
          </cell>
          <cell r="O4"/>
          <cell r="P4"/>
          <cell r="Q4" t="str">
            <v>Encargos Sociais</v>
          </cell>
          <cell r="R4" t="str">
            <v>Assistência médica</v>
          </cell>
          <cell r="S4" t="str">
            <v>Auxílio Creche</v>
          </cell>
          <cell r="T4" t="str">
            <v>Benefício Social Sindical</v>
          </cell>
          <cell r="U4" t="str">
            <v>Cesta Básica II</v>
          </cell>
          <cell r="V4" t="str">
            <v xml:space="preserve">Cesta básica </v>
          </cell>
          <cell r="W4" t="str">
            <v>Dia do Trabalhador</v>
          </cell>
          <cell r="X4" t="str">
            <v>Norma Regulamentadora Nº 07</v>
          </cell>
          <cell r="Y4" t="str">
            <v>Seguro de vida</v>
          </cell>
          <cell r="Z4" t="str">
            <v>Vale refeição</v>
          </cell>
          <cell r="AA4" t="str">
            <v>Outros</v>
          </cell>
          <cell r="AB4" t="str">
            <v>Total Benefícios</v>
          </cell>
        </row>
        <row r="5">
          <cell r="A5">
            <v>690001</v>
          </cell>
          <cell r="B5" t="str">
            <v>Auxiliar de limpeza - diurno - 44 horas semanais (segunda a sexta-feira)</v>
          </cell>
          <cell r="C5">
            <v>1</v>
          </cell>
          <cell r="D5" t="str">
            <v>Auxiliar de Limpeza - 44 horas Semanais</v>
          </cell>
          <cell r="E5" t="str">
            <v>Posto</v>
          </cell>
          <cell r="F5" t="str">
            <v>Mensal</v>
          </cell>
          <cell r="G5">
            <v>20.75</v>
          </cell>
          <cell r="H5">
            <v>0</v>
          </cell>
          <cell r="I5">
            <v>0</v>
          </cell>
          <cell r="J5">
            <v>1837.4</v>
          </cell>
          <cell r="K5">
            <v>0</v>
          </cell>
          <cell r="L5">
            <v>0</v>
          </cell>
          <cell r="M5">
            <v>0</v>
          </cell>
          <cell r="N5">
            <v>0</v>
          </cell>
          <cell r="O5">
            <v>0</v>
          </cell>
          <cell r="P5">
            <v>1837.4</v>
          </cell>
          <cell r="Q5">
            <v>1390.53</v>
          </cell>
          <cell r="R5">
            <v>37.090000000000003</v>
          </cell>
          <cell r="S5">
            <v>17.77</v>
          </cell>
          <cell r="T5">
            <v>16.75</v>
          </cell>
          <cell r="U5">
            <v>277.2</v>
          </cell>
          <cell r="V5">
            <v>151.91</v>
          </cell>
          <cell r="W5">
            <v>1.82</v>
          </cell>
          <cell r="X5">
            <v>12.54</v>
          </cell>
          <cell r="Y5">
            <v>0</v>
          </cell>
          <cell r="Z5">
            <v>422.06</v>
          </cell>
          <cell r="AA5">
            <v>0</v>
          </cell>
          <cell r="AB5">
            <v>937.14</v>
          </cell>
        </row>
        <row r="6">
          <cell r="A6">
            <v>690002</v>
          </cell>
          <cell r="B6" t="str">
            <v>Auxiliar de limpeza - diurno - 24 horas  semanais</v>
          </cell>
          <cell r="C6">
            <v>2</v>
          </cell>
          <cell r="D6" t="str">
            <v>Auxiliar de Limpeza - 24 horas Semanais</v>
          </cell>
          <cell r="E6" t="str">
            <v>Posto</v>
          </cell>
          <cell r="F6" t="str">
            <v>Mensal</v>
          </cell>
          <cell r="G6">
            <v>20.75</v>
          </cell>
          <cell r="H6">
            <v>0</v>
          </cell>
          <cell r="I6">
            <v>0</v>
          </cell>
          <cell r="J6">
            <v>1102.44</v>
          </cell>
          <cell r="K6">
            <v>0</v>
          </cell>
          <cell r="L6">
            <v>0</v>
          </cell>
          <cell r="M6">
            <v>0</v>
          </cell>
          <cell r="N6">
            <v>0</v>
          </cell>
          <cell r="O6">
            <v>0</v>
          </cell>
          <cell r="P6">
            <v>1102.44</v>
          </cell>
          <cell r="Q6">
            <v>834.32</v>
          </cell>
          <cell r="R6">
            <v>37.090000000000003</v>
          </cell>
          <cell r="S6">
            <v>17.77</v>
          </cell>
          <cell r="T6">
            <v>16.75</v>
          </cell>
          <cell r="U6">
            <v>138.6</v>
          </cell>
          <cell r="V6">
            <v>151.91</v>
          </cell>
          <cell r="W6">
            <v>1.82</v>
          </cell>
          <cell r="X6">
            <v>12.54</v>
          </cell>
          <cell r="Y6">
            <v>0</v>
          </cell>
          <cell r="Z6">
            <v>0</v>
          </cell>
          <cell r="AA6">
            <v>0</v>
          </cell>
          <cell r="AB6">
            <v>376.48</v>
          </cell>
        </row>
        <row r="7">
          <cell r="A7">
            <v>690003</v>
          </cell>
          <cell r="B7" t="str">
            <v>Auxiliar de limpeza - noturno - 44 horas  semanais</v>
          </cell>
          <cell r="C7">
            <v>1</v>
          </cell>
          <cell r="D7" t="str">
            <v>Auxiliar de Limpeza - 44 horas Semanais</v>
          </cell>
          <cell r="E7" t="str">
            <v>Posto</v>
          </cell>
          <cell r="F7" t="str">
            <v>Mensal</v>
          </cell>
          <cell r="G7">
            <v>20.75</v>
          </cell>
          <cell r="H7">
            <v>0</v>
          </cell>
          <cell r="I7">
            <v>0</v>
          </cell>
          <cell r="J7">
            <v>1837.4</v>
          </cell>
          <cell r="K7">
            <v>0</v>
          </cell>
          <cell r="L7">
            <v>386.21000000000004</v>
          </cell>
          <cell r="M7">
            <v>0</v>
          </cell>
          <cell r="N7">
            <v>0</v>
          </cell>
          <cell r="O7">
            <v>0</v>
          </cell>
          <cell r="P7">
            <v>2223.61</v>
          </cell>
          <cell r="Q7">
            <v>1682.81</v>
          </cell>
          <cell r="R7">
            <v>37.090000000000003</v>
          </cell>
          <cell r="S7">
            <v>17.77</v>
          </cell>
          <cell r="T7">
            <v>16.75</v>
          </cell>
          <cell r="U7">
            <v>277.2</v>
          </cell>
          <cell r="V7">
            <v>151.91</v>
          </cell>
          <cell r="W7">
            <v>1.82</v>
          </cell>
          <cell r="X7">
            <v>12.54</v>
          </cell>
          <cell r="Y7">
            <v>0</v>
          </cell>
          <cell r="Z7">
            <v>422.06</v>
          </cell>
          <cell r="AA7">
            <v>0</v>
          </cell>
          <cell r="AB7">
            <v>937.14</v>
          </cell>
        </row>
        <row r="8">
          <cell r="A8">
            <v>690004</v>
          </cell>
          <cell r="B8" t="str">
            <v>Serviço de limpeza - plantonista - domingos e feriados (5 horas)</v>
          </cell>
          <cell r="C8">
            <v>1</v>
          </cell>
          <cell r="D8" t="str">
            <v>Auxiliar de Limpeza - 44 horas Semanais</v>
          </cell>
          <cell r="E8" t="str">
            <v>Plantão - Dom/Fer</v>
          </cell>
          <cell r="F8" t="str">
            <v>Mensal</v>
          </cell>
          <cell r="G8">
            <v>6</v>
          </cell>
          <cell r="H8">
            <v>30</v>
          </cell>
          <cell r="I8">
            <v>0</v>
          </cell>
          <cell r="J8">
            <v>0</v>
          </cell>
          <cell r="K8">
            <v>0</v>
          </cell>
          <cell r="L8">
            <v>0</v>
          </cell>
          <cell r="M8">
            <v>0</v>
          </cell>
          <cell r="N8">
            <v>0</v>
          </cell>
          <cell r="O8">
            <v>16.7</v>
          </cell>
          <cell r="P8">
            <v>501</v>
          </cell>
          <cell r="Q8">
            <v>379.20000000000005</v>
          </cell>
          <cell r="R8">
            <v>0</v>
          </cell>
          <cell r="S8">
            <v>0</v>
          </cell>
          <cell r="T8">
            <v>0</v>
          </cell>
          <cell r="U8">
            <v>0</v>
          </cell>
          <cell r="V8">
            <v>0</v>
          </cell>
          <cell r="W8">
            <v>0</v>
          </cell>
          <cell r="X8">
            <v>0</v>
          </cell>
          <cell r="Y8">
            <v>0</v>
          </cell>
          <cell r="Z8">
            <v>122.04</v>
          </cell>
          <cell r="AA8">
            <v>0</v>
          </cell>
          <cell r="AB8">
            <v>122.04</v>
          </cell>
        </row>
        <row r="9">
          <cell r="A9">
            <v>690013</v>
          </cell>
          <cell r="B9" t="str">
            <v>Limpador(a) de vidros - diurno - 44 horas semanais</v>
          </cell>
          <cell r="C9">
            <v>9</v>
          </cell>
          <cell r="D9" t="str">
            <v>Limpador de Vidros - 44 horas Semanais</v>
          </cell>
          <cell r="E9" t="str">
            <v>Posto</v>
          </cell>
          <cell r="F9" t="str">
            <v>Mensal</v>
          </cell>
          <cell r="G9">
            <v>20.75</v>
          </cell>
          <cell r="H9">
            <v>0</v>
          </cell>
          <cell r="I9">
            <v>0</v>
          </cell>
          <cell r="J9">
            <v>2014.1</v>
          </cell>
          <cell r="K9">
            <v>0</v>
          </cell>
          <cell r="L9">
            <v>0</v>
          </cell>
          <cell r="M9">
            <v>0</v>
          </cell>
          <cell r="N9">
            <v>0</v>
          </cell>
          <cell r="O9">
            <v>0</v>
          </cell>
          <cell r="P9">
            <v>2014.1</v>
          </cell>
          <cell r="Q9">
            <v>1524.25</v>
          </cell>
          <cell r="R9">
            <v>37.090000000000003</v>
          </cell>
          <cell r="S9">
            <v>17.77</v>
          </cell>
          <cell r="T9">
            <v>16.75</v>
          </cell>
          <cell r="U9">
            <v>277.2</v>
          </cell>
          <cell r="V9">
            <v>151.91</v>
          </cell>
          <cell r="W9">
            <v>1.82</v>
          </cell>
          <cell r="X9">
            <v>12.54</v>
          </cell>
          <cell r="Y9">
            <v>0</v>
          </cell>
          <cell r="Z9">
            <v>422.06</v>
          </cell>
          <cell r="AA9">
            <v>0</v>
          </cell>
          <cell r="AB9">
            <v>937.14</v>
          </cell>
        </row>
        <row r="10">
          <cell r="A10">
            <v>690014</v>
          </cell>
          <cell r="B10" t="str">
            <v>Limpador(a) de vidros - noturno - 44 horas semanais</v>
          </cell>
          <cell r="C10">
            <v>9</v>
          </cell>
          <cell r="D10" t="str">
            <v>Limpador de Vidros - 44 horas Semanais</v>
          </cell>
          <cell r="E10" t="str">
            <v>Posto</v>
          </cell>
          <cell r="F10" t="str">
            <v>Mensal</v>
          </cell>
          <cell r="G10">
            <v>20.75</v>
          </cell>
          <cell r="H10">
            <v>0</v>
          </cell>
          <cell r="I10">
            <v>0</v>
          </cell>
          <cell r="J10">
            <v>2014.1</v>
          </cell>
          <cell r="K10">
            <v>0</v>
          </cell>
          <cell r="L10">
            <v>550.36</v>
          </cell>
          <cell r="M10">
            <v>0</v>
          </cell>
          <cell r="N10">
            <v>0</v>
          </cell>
          <cell r="O10">
            <v>0</v>
          </cell>
          <cell r="P10">
            <v>2564.46</v>
          </cell>
          <cell r="Q10">
            <v>1940.76</v>
          </cell>
          <cell r="R10">
            <v>37.090000000000003</v>
          </cell>
          <cell r="S10">
            <v>17.77</v>
          </cell>
          <cell r="T10">
            <v>16.75</v>
          </cell>
          <cell r="U10">
            <v>277.2</v>
          </cell>
          <cell r="V10">
            <v>151.91</v>
          </cell>
          <cell r="W10">
            <v>1.82</v>
          </cell>
          <cell r="X10">
            <v>12.54</v>
          </cell>
          <cell r="Y10">
            <v>0</v>
          </cell>
          <cell r="Z10">
            <v>422.06</v>
          </cell>
          <cell r="AA10">
            <v>0</v>
          </cell>
          <cell r="AB10">
            <v>937.14</v>
          </cell>
        </row>
        <row r="11">
          <cell r="A11">
            <v>690015</v>
          </cell>
          <cell r="B11" t="str">
            <v>Limpador(a) de vidros com exposição à risco - diurno - 44 horas semanais</v>
          </cell>
          <cell r="C11">
            <v>9</v>
          </cell>
          <cell r="D11" t="str">
            <v>Limpador de Vidros - 44 horas Semanais</v>
          </cell>
          <cell r="E11" t="str">
            <v>Posto</v>
          </cell>
          <cell r="F11" t="str">
            <v>Mensal</v>
          </cell>
          <cell r="G11">
            <v>20.75</v>
          </cell>
          <cell r="H11">
            <v>0</v>
          </cell>
          <cell r="I11">
            <v>0</v>
          </cell>
          <cell r="J11">
            <v>2014.1</v>
          </cell>
          <cell r="K11">
            <v>604.23</v>
          </cell>
          <cell r="L11">
            <v>0</v>
          </cell>
          <cell r="M11">
            <v>0</v>
          </cell>
          <cell r="N11">
            <v>0</v>
          </cell>
          <cell r="O11">
            <v>0</v>
          </cell>
          <cell r="P11">
            <v>2618.33</v>
          </cell>
          <cell r="Q11">
            <v>1981.53</v>
          </cell>
          <cell r="R11">
            <v>37.090000000000003</v>
          </cell>
          <cell r="S11">
            <v>17.77</v>
          </cell>
          <cell r="T11">
            <v>16.75</v>
          </cell>
          <cell r="U11">
            <v>277.2</v>
          </cell>
          <cell r="V11">
            <v>151.91</v>
          </cell>
          <cell r="W11">
            <v>1.82</v>
          </cell>
          <cell r="X11">
            <v>12.54</v>
          </cell>
          <cell r="Y11">
            <v>0</v>
          </cell>
          <cell r="Z11">
            <v>422.06</v>
          </cell>
          <cell r="AA11">
            <v>0</v>
          </cell>
          <cell r="AB11">
            <v>937.14</v>
          </cell>
        </row>
        <row r="12">
          <cell r="A12">
            <v>690016</v>
          </cell>
          <cell r="B12" t="str">
            <v>Limpador(a) de vidros com exposição à risco - diurno - 24 horas semanais</v>
          </cell>
          <cell r="C12">
            <v>10</v>
          </cell>
          <cell r="D12" t="str">
            <v>Limpador de Vidros - 24 horas Semanais</v>
          </cell>
          <cell r="E12" t="str">
            <v>Posto</v>
          </cell>
          <cell r="F12" t="str">
            <v>Mensal</v>
          </cell>
          <cell r="G12">
            <v>20.75</v>
          </cell>
          <cell r="H12">
            <v>0</v>
          </cell>
          <cell r="I12">
            <v>0</v>
          </cell>
          <cell r="J12">
            <v>1208.46</v>
          </cell>
          <cell r="K12">
            <v>362.54</v>
          </cell>
          <cell r="L12">
            <v>0</v>
          </cell>
          <cell r="M12">
            <v>0</v>
          </cell>
          <cell r="N12">
            <v>0</v>
          </cell>
          <cell r="O12">
            <v>0</v>
          </cell>
          <cell r="P12">
            <v>1571</v>
          </cell>
          <cell r="Q12">
            <v>1188.92</v>
          </cell>
          <cell r="R12">
            <v>37.090000000000003</v>
          </cell>
          <cell r="S12">
            <v>17.77</v>
          </cell>
          <cell r="T12">
            <v>16.75</v>
          </cell>
          <cell r="U12">
            <v>138.6</v>
          </cell>
          <cell r="V12">
            <v>151.91</v>
          </cell>
          <cell r="W12">
            <v>1.82</v>
          </cell>
          <cell r="X12">
            <v>12.54</v>
          </cell>
          <cell r="Y12">
            <v>0</v>
          </cell>
          <cell r="Z12">
            <v>0</v>
          </cell>
          <cell r="AA12">
            <v>0</v>
          </cell>
          <cell r="AB12">
            <v>376.48</v>
          </cell>
        </row>
        <row r="13">
          <cell r="A13">
            <v>690017</v>
          </cell>
          <cell r="B13" t="str">
            <v>Limpador(a) de vidros com exposição à risco - noturno - 44 horas semanais</v>
          </cell>
          <cell r="C13">
            <v>9</v>
          </cell>
          <cell r="D13" t="str">
            <v>Limpador de Vidros - 44 horas Semanais</v>
          </cell>
          <cell r="E13" t="str">
            <v>Posto</v>
          </cell>
          <cell r="F13" t="str">
            <v>Mensal</v>
          </cell>
          <cell r="G13">
            <v>20.75</v>
          </cell>
          <cell r="H13">
            <v>0</v>
          </cell>
          <cell r="I13">
            <v>0</v>
          </cell>
          <cell r="J13">
            <v>2014.1</v>
          </cell>
          <cell r="K13">
            <v>604.23</v>
          </cell>
          <cell r="L13">
            <v>550.36</v>
          </cell>
          <cell r="M13">
            <v>0</v>
          </cell>
          <cell r="N13">
            <v>0</v>
          </cell>
          <cell r="O13">
            <v>0</v>
          </cell>
          <cell r="P13">
            <v>3168.69</v>
          </cell>
          <cell r="Q13">
            <v>2398.04</v>
          </cell>
          <cell r="R13">
            <v>37.090000000000003</v>
          </cell>
          <cell r="S13">
            <v>17.77</v>
          </cell>
          <cell r="T13">
            <v>16.75</v>
          </cell>
          <cell r="U13">
            <v>277.2</v>
          </cell>
          <cell r="V13">
            <v>151.91</v>
          </cell>
          <cell r="W13">
            <v>1.82</v>
          </cell>
          <cell r="X13">
            <v>12.54</v>
          </cell>
          <cell r="Y13">
            <v>0</v>
          </cell>
          <cell r="Z13">
            <v>422.06</v>
          </cell>
          <cell r="AA13">
            <v>0</v>
          </cell>
          <cell r="AB13">
            <v>937.14</v>
          </cell>
        </row>
        <row r="14">
          <cell r="A14">
            <v>690018</v>
          </cell>
          <cell r="B14" t="str">
            <v>Jardineiro(a) - 44 horas semanais</v>
          </cell>
          <cell r="C14">
            <v>11</v>
          </cell>
          <cell r="D14" t="str">
            <v>Jardineiro - 44 horas Semanais</v>
          </cell>
          <cell r="E14" t="str">
            <v>Posto</v>
          </cell>
          <cell r="F14" t="str">
            <v>Mensal</v>
          </cell>
          <cell r="G14">
            <v>20.75</v>
          </cell>
          <cell r="H14">
            <v>0</v>
          </cell>
          <cell r="I14">
            <v>0</v>
          </cell>
          <cell r="J14">
            <v>1810.34</v>
          </cell>
          <cell r="K14">
            <v>0</v>
          </cell>
          <cell r="L14">
            <v>0</v>
          </cell>
          <cell r="M14">
            <v>362.07</v>
          </cell>
          <cell r="N14">
            <v>0</v>
          </cell>
          <cell r="O14">
            <v>0</v>
          </cell>
          <cell r="P14">
            <v>2172.41</v>
          </cell>
          <cell r="Q14">
            <v>1644.06</v>
          </cell>
          <cell r="R14">
            <v>36.11</v>
          </cell>
          <cell r="S14">
            <v>4.01</v>
          </cell>
          <cell r="T14">
            <v>9.6199999999999992</v>
          </cell>
          <cell r="U14">
            <v>0</v>
          </cell>
          <cell r="V14">
            <v>144.13999999999999</v>
          </cell>
          <cell r="W14">
            <v>2.96</v>
          </cell>
          <cell r="X14">
            <v>12.49</v>
          </cell>
          <cell r="Y14">
            <v>0</v>
          </cell>
          <cell r="Z14">
            <v>338.75</v>
          </cell>
          <cell r="AA14">
            <v>0</v>
          </cell>
          <cell r="AB14">
            <v>548.08000000000004</v>
          </cell>
        </row>
        <row r="15">
          <cell r="A15">
            <v>690019</v>
          </cell>
          <cell r="B15" t="str">
            <v>Jardineiro(a) - 24 horas semanais</v>
          </cell>
          <cell r="C15">
            <v>12</v>
          </cell>
          <cell r="D15" t="str">
            <v>Jardineiro - 24 horas Semanais</v>
          </cell>
          <cell r="E15" t="str">
            <v>Posto</v>
          </cell>
          <cell r="F15" t="str">
            <v>Mensal</v>
          </cell>
          <cell r="G15">
            <v>20.75</v>
          </cell>
          <cell r="H15">
            <v>0</v>
          </cell>
          <cell r="I15">
            <v>0</v>
          </cell>
          <cell r="J15">
            <v>1086.2</v>
          </cell>
          <cell r="K15">
            <v>0</v>
          </cell>
          <cell r="L15">
            <v>0</v>
          </cell>
          <cell r="M15">
            <v>362.07</v>
          </cell>
          <cell r="N15">
            <v>0</v>
          </cell>
          <cell r="O15">
            <v>0</v>
          </cell>
          <cell r="P15">
            <v>1448.27</v>
          </cell>
          <cell r="Q15">
            <v>1096.04</v>
          </cell>
          <cell r="R15">
            <v>36.11</v>
          </cell>
          <cell r="S15">
            <v>4.01</v>
          </cell>
          <cell r="T15">
            <v>9.6199999999999992</v>
          </cell>
          <cell r="U15">
            <v>0</v>
          </cell>
          <cell r="V15">
            <v>144.13999999999999</v>
          </cell>
          <cell r="W15">
            <v>2.96</v>
          </cell>
          <cell r="X15">
            <v>12.49</v>
          </cell>
          <cell r="Y15">
            <v>0</v>
          </cell>
          <cell r="Z15">
            <v>338.75</v>
          </cell>
          <cell r="AA15">
            <v>0</v>
          </cell>
          <cell r="AB15">
            <v>548.08000000000004</v>
          </cell>
        </row>
        <row r="16">
          <cell r="A16">
            <v>690020</v>
          </cell>
          <cell r="B16" t="str">
            <v>Serviço de Jardinagem</v>
          </cell>
          <cell r="C16">
            <v>0</v>
          </cell>
          <cell r="D16" t="str">
            <v>Não se aplica</v>
          </cell>
          <cell r="E16" t="str">
            <v>M2</v>
          </cell>
          <cell r="F16" t="str">
            <v>Mensal</v>
          </cell>
          <cell r="G16">
            <v>0</v>
          </cell>
          <cell r="H16">
            <v>0</v>
          </cell>
          <cell r="I16">
            <v>0.91</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row>
        <row r="17">
          <cell r="A17">
            <v>690021</v>
          </cell>
          <cell r="B17" t="str">
            <v>Serviço de limpeza de vidros com exposição à situação de risco</v>
          </cell>
          <cell r="C17">
            <v>0</v>
          </cell>
          <cell r="D17" t="str">
            <v>Não se aplica</v>
          </cell>
          <cell r="E17" t="str">
            <v>M2</v>
          </cell>
          <cell r="F17" t="str">
            <v>Trimestral</v>
          </cell>
          <cell r="G17">
            <v>0</v>
          </cell>
          <cell r="H17">
            <v>0</v>
          </cell>
          <cell r="I17">
            <v>2.5</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row>
        <row r="18">
          <cell r="A18">
            <v>690022</v>
          </cell>
          <cell r="B18" t="str">
            <v>Auxiliar de limpeza área médica - diurno - 44 horas semanais</v>
          </cell>
          <cell r="C18">
            <v>3</v>
          </cell>
          <cell r="D18" t="str">
            <v>Auxiliar de Limpeza - 44 horas Semanais - Área Médica</v>
          </cell>
          <cell r="E18" t="str">
            <v>Posto</v>
          </cell>
          <cell r="F18" t="str">
            <v>Mensal</v>
          </cell>
          <cell r="G18">
            <v>20.75</v>
          </cell>
          <cell r="H18">
            <v>0</v>
          </cell>
          <cell r="I18">
            <v>0</v>
          </cell>
          <cell r="J18">
            <v>1837.4</v>
          </cell>
          <cell r="K18">
            <v>0</v>
          </cell>
          <cell r="L18">
            <v>0</v>
          </cell>
          <cell r="M18">
            <v>324.2</v>
          </cell>
          <cell r="N18">
            <v>0</v>
          </cell>
          <cell r="O18">
            <v>0</v>
          </cell>
          <cell r="P18">
            <v>2161.6</v>
          </cell>
          <cell r="Q18">
            <v>1635.88</v>
          </cell>
          <cell r="R18">
            <v>37.090000000000003</v>
          </cell>
          <cell r="S18">
            <v>17.77</v>
          </cell>
          <cell r="T18">
            <v>16.75</v>
          </cell>
          <cell r="U18">
            <v>277.2</v>
          </cell>
          <cell r="V18">
            <v>151.91</v>
          </cell>
          <cell r="W18">
            <v>1.82</v>
          </cell>
          <cell r="X18">
            <v>12.54</v>
          </cell>
          <cell r="Y18">
            <v>0</v>
          </cell>
          <cell r="Z18">
            <v>422.06</v>
          </cell>
          <cell r="AA18">
            <v>0</v>
          </cell>
          <cell r="AB18">
            <v>937.14</v>
          </cell>
        </row>
        <row r="19">
          <cell r="A19">
            <v>690025</v>
          </cell>
          <cell r="B19" t="str">
            <v>Serviço de limpeza - plantonista - sábado (5 horas)</v>
          </cell>
          <cell r="C19">
            <v>1</v>
          </cell>
          <cell r="D19" t="str">
            <v>Auxiliar de Limpeza - 44 horas Semanais</v>
          </cell>
          <cell r="E19" t="str">
            <v>Plantão - Sábado</v>
          </cell>
          <cell r="F19" t="str">
            <v>Mensal</v>
          </cell>
          <cell r="G19">
            <v>5</v>
          </cell>
          <cell r="H19">
            <v>25</v>
          </cell>
          <cell r="I19">
            <v>0</v>
          </cell>
          <cell r="J19">
            <v>0</v>
          </cell>
          <cell r="K19">
            <v>0</v>
          </cell>
          <cell r="L19">
            <v>0</v>
          </cell>
          <cell r="M19">
            <v>0</v>
          </cell>
          <cell r="N19">
            <v>0</v>
          </cell>
          <cell r="O19">
            <v>12.53</v>
          </cell>
          <cell r="P19">
            <v>313.25</v>
          </cell>
          <cell r="Q19">
            <v>237</v>
          </cell>
          <cell r="R19">
            <v>0</v>
          </cell>
          <cell r="S19">
            <v>0</v>
          </cell>
          <cell r="T19">
            <v>0</v>
          </cell>
          <cell r="U19">
            <v>0</v>
          </cell>
          <cell r="V19">
            <v>0</v>
          </cell>
          <cell r="W19">
            <v>0</v>
          </cell>
          <cell r="X19">
            <v>0</v>
          </cell>
          <cell r="Y19">
            <v>0</v>
          </cell>
          <cell r="Z19">
            <v>101.7</v>
          </cell>
          <cell r="AA19">
            <v>0</v>
          </cell>
          <cell r="AB19">
            <v>101.7</v>
          </cell>
        </row>
        <row r="20">
          <cell r="A20">
            <v>690026</v>
          </cell>
          <cell r="B20" t="str">
            <v>Copeiro(a) - diurno - 44 horas semanais</v>
          </cell>
          <cell r="C20">
            <v>13</v>
          </cell>
          <cell r="D20" t="str">
            <v>Copeiro - 44 horas Semanais</v>
          </cell>
          <cell r="E20" t="str">
            <v>Posto</v>
          </cell>
          <cell r="F20" t="str">
            <v>Mensal</v>
          </cell>
          <cell r="G20">
            <v>20.75</v>
          </cell>
          <cell r="H20">
            <v>0</v>
          </cell>
          <cell r="I20">
            <v>0</v>
          </cell>
          <cell r="J20">
            <v>1850.07</v>
          </cell>
          <cell r="K20">
            <v>0</v>
          </cell>
          <cell r="L20">
            <v>0</v>
          </cell>
          <cell r="M20">
            <v>0</v>
          </cell>
          <cell r="N20">
            <v>0</v>
          </cell>
          <cell r="O20">
            <v>0</v>
          </cell>
          <cell r="P20">
            <v>1850.07</v>
          </cell>
          <cell r="Q20">
            <v>1400.12</v>
          </cell>
          <cell r="R20">
            <v>37.090000000000003</v>
          </cell>
          <cell r="S20">
            <v>17.77</v>
          </cell>
          <cell r="T20">
            <v>16.75</v>
          </cell>
          <cell r="U20">
            <v>277.2</v>
          </cell>
          <cell r="V20">
            <v>151.91</v>
          </cell>
          <cell r="W20">
            <v>1.82</v>
          </cell>
          <cell r="X20">
            <v>12.54</v>
          </cell>
          <cell r="Y20">
            <v>0</v>
          </cell>
          <cell r="Z20">
            <v>422.06</v>
          </cell>
          <cell r="AA20">
            <v>0</v>
          </cell>
          <cell r="AB20">
            <v>937.14</v>
          </cell>
        </row>
        <row r="21">
          <cell r="A21">
            <v>690028</v>
          </cell>
          <cell r="B21" t="str">
            <v>Supervisor(a) de limpeza - diurno - 44 horas semanais</v>
          </cell>
          <cell r="C21">
            <v>8</v>
          </cell>
          <cell r="D21" t="str">
            <v>Supervisor de Limpeza - 44 horas Semanais (funções administrativas)</v>
          </cell>
          <cell r="E21" t="str">
            <v>Posto</v>
          </cell>
          <cell r="F21" t="str">
            <v>Mensal</v>
          </cell>
          <cell r="G21">
            <v>20.75</v>
          </cell>
          <cell r="H21">
            <v>0</v>
          </cell>
          <cell r="I21">
            <v>0</v>
          </cell>
          <cell r="J21">
            <v>2710.16</v>
          </cell>
          <cell r="K21">
            <v>0</v>
          </cell>
          <cell r="L21">
            <v>0</v>
          </cell>
          <cell r="M21">
            <v>0</v>
          </cell>
          <cell r="N21">
            <v>0</v>
          </cell>
          <cell r="O21">
            <v>0</v>
          </cell>
          <cell r="P21">
            <v>2710.16</v>
          </cell>
          <cell r="Q21">
            <v>2051.0300000000002</v>
          </cell>
          <cell r="R21">
            <v>37.090000000000003</v>
          </cell>
          <cell r="S21">
            <v>17.77</v>
          </cell>
          <cell r="T21">
            <v>16.75</v>
          </cell>
          <cell r="U21">
            <v>277.2</v>
          </cell>
          <cell r="V21">
            <v>151.91</v>
          </cell>
          <cell r="W21">
            <v>1.82</v>
          </cell>
          <cell r="X21">
            <v>12.54</v>
          </cell>
          <cell r="Y21">
            <v>0</v>
          </cell>
          <cell r="Z21">
            <v>422.06</v>
          </cell>
          <cell r="AA21">
            <v>0</v>
          </cell>
          <cell r="AB21">
            <v>937.14</v>
          </cell>
        </row>
        <row r="22">
          <cell r="A22">
            <v>690029</v>
          </cell>
          <cell r="B22" t="str">
            <v>Serviço de limpeza de vidros sem exposição à situação de risco</v>
          </cell>
          <cell r="C22">
            <v>0</v>
          </cell>
          <cell r="D22" t="str">
            <v>Não se aplica</v>
          </cell>
          <cell r="E22" t="str">
            <v>M2</v>
          </cell>
          <cell r="F22" t="str">
            <v>Trimestral</v>
          </cell>
          <cell r="G22">
            <v>0</v>
          </cell>
          <cell r="H22">
            <v>0</v>
          </cell>
          <cell r="I22">
            <v>1.97</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row>
        <row r="23">
          <cell r="A23">
            <v>690030</v>
          </cell>
          <cell r="B23" t="str">
            <v>Serviço de encarregado - plantonista - sábado</v>
          </cell>
          <cell r="C23">
            <v>7</v>
          </cell>
          <cell r="D23" t="str">
            <v>Encarregado de Limpeza (11 ou mais subordinados) - 44 horas Semanais</v>
          </cell>
          <cell r="E23" t="str">
            <v>Plantão - Sábado</v>
          </cell>
          <cell r="F23" t="str">
            <v>Mensal</v>
          </cell>
          <cell r="G23">
            <v>5</v>
          </cell>
          <cell r="H23">
            <v>25</v>
          </cell>
          <cell r="I23">
            <v>0</v>
          </cell>
          <cell r="J23">
            <v>0</v>
          </cell>
          <cell r="K23">
            <v>0</v>
          </cell>
          <cell r="L23">
            <v>0</v>
          </cell>
          <cell r="M23">
            <v>0</v>
          </cell>
          <cell r="N23">
            <v>0</v>
          </cell>
          <cell r="O23">
            <v>16.399999999999999</v>
          </cell>
          <cell r="P23">
            <v>409.99999999999994</v>
          </cell>
          <cell r="Q23">
            <v>310.25</v>
          </cell>
          <cell r="R23">
            <v>0</v>
          </cell>
          <cell r="S23">
            <v>0</v>
          </cell>
          <cell r="T23">
            <v>0</v>
          </cell>
          <cell r="U23">
            <v>0</v>
          </cell>
          <cell r="V23">
            <v>0</v>
          </cell>
          <cell r="W23">
            <v>0</v>
          </cell>
          <cell r="X23">
            <v>0</v>
          </cell>
          <cell r="Y23">
            <v>0</v>
          </cell>
          <cell r="Z23">
            <v>101.7</v>
          </cell>
          <cell r="AA23">
            <v>0</v>
          </cell>
          <cell r="AB23">
            <v>101.7</v>
          </cell>
        </row>
        <row r="24">
          <cell r="A24">
            <v>690031</v>
          </cell>
          <cell r="B24" t="str">
            <v>Serviço de encarregado - plantonista - domingos e feriados</v>
          </cell>
          <cell r="C24">
            <v>7</v>
          </cell>
          <cell r="D24" t="str">
            <v>Encarregado de Limpeza (11 ou mais subordinados) - 44 horas Semanais</v>
          </cell>
          <cell r="E24" t="str">
            <v>Plantão - Dom/Fer</v>
          </cell>
          <cell r="F24" t="str">
            <v>Mensal</v>
          </cell>
          <cell r="G24">
            <v>6</v>
          </cell>
          <cell r="H24">
            <v>30</v>
          </cell>
          <cell r="I24">
            <v>0</v>
          </cell>
          <cell r="J24">
            <v>0</v>
          </cell>
          <cell r="K24">
            <v>0</v>
          </cell>
          <cell r="L24">
            <v>0</v>
          </cell>
          <cell r="M24">
            <v>0</v>
          </cell>
          <cell r="N24">
            <v>0</v>
          </cell>
          <cell r="O24">
            <v>21.86</v>
          </cell>
          <cell r="P24">
            <v>655.8</v>
          </cell>
          <cell r="Q24">
            <v>496.2</v>
          </cell>
          <cell r="R24">
            <v>0</v>
          </cell>
          <cell r="S24">
            <v>0</v>
          </cell>
          <cell r="T24">
            <v>0</v>
          </cell>
          <cell r="U24">
            <v>0</v>
          </cell>
          <cell r="V24">
            <v>0</v>
          </cell>
          <cell r="W24">
            <v>0</v>
          </cell>
          <cell r="X24">
            <v>0</v>
          </cell>
          <cell r="Y24">
            <v>0</v>
          </cell>
          <cell r="Z24">
            <v>122.04</v>
          </cell>
          <cell r="AA24">
            <v>0</v>
          </cell>
          <cell r="AB24">
            <v>122.04</v>
          </cell>
        </row>
        <row r="25">
          <cell r="A25">
            <v>690032</v>
          </cell>
          <cell r="B25" t="str">
            <v>Auxiliar de limpeza - diurno - 44 horas semanais (segunda a sábado)</v>
          </cell>
          <cell r="C25">
            <v>1</v>
          </cell>
          <cell r="D25" t="str">
            <v>Auxiliar de Limpeza - 44 horas Semanais</v>
          </cell>
          <cell r="E25" t="str">
            <v>Posto</v>
          </cell>
          <cell r="F25" t="str">
            <v>Mensal</v>
          </cell>
          <cell r="G25">
            <v>25.08</v>
          </cell>
          <cell r="H25">
            <v>0</v>
          </cell>
          <cell r="I25">
            <v>0</v>
          </cell>
          <cell r="J25">
            <v>1837.4</v>
          </cell>
          <cell r="K25">
            <v>0</v>
          </cell>
          <cell r="L25">
            <v>0</v>
          </cell>
          <cell r="M25">
            <v>0</v>
          </cell>
          <cell r="N25">
            <v>0</v>
          </cell>
          <cell r="O25">
            <v>0</v>
          </cell>
          <cell r="P25">
            <v>1837.4</v>
          </cell>
          <cell r="Q25">
            <v>1390.53</v>
          </cell>
          <cell r="R25">
            <v>37.090000000000003</v>
          </cell>
          <cell r="S25">
            <v>17.77</v>
          </cell>
          <cell r="T25">
            <v>16.75</v>
          </cell>
          <cell r="U25">
            <v>277.2</v>
          </cell>
          <cell r="V25">
            <v>151.91</v>
          </cell>
          <cell r="W25">
            <v>1.82</v>
          </cell>
          <cell r="X25">
            <v>12.54</v>
          </cell>
          <cell r="Y25">
            <v>0</v>
          </cell>
          <cell r="Z25">
            <v>510.13</v>
          </cell>
          <cell r="AA25">
            <v>0</v>
          </cell>
          <cell r="AB25">
            <v>1025.21</v>
          </cell>
        </row>
        <row r="26">
          <cell r="A26">
            <v>690033</v>
          </cell>
          <cell r="B26" t="str">
            <v>Serviço de limpeza - plantonista - recesso judiciário (5 horas)</v>
          </cell>
          <cell r="C26">
            <v>1</v>
          </cell>
          <cell r="D26" t="str">
            <v>Auxiliar de Limpeza - 44 horas Semanais</v>
          </cell>
          <cell r="E26" t="str">
            <v>Plantão - Recesso</v>
          </cell>
          <cell r="F26" t="str">
            <v>Anual</v>
          </cell>
          <cell r="G26">
            <v>6</v>
          </cell>
          <cell r="H26">
            <v>30</v>
          </cell>
          <cell r="I26">
            <v>0</v>
          </cell>
          <cell r="J26">
            <v>0</v>
          </cell>
          <cell r="K26">
            <v>0</v>
          </cell>
          <cell r="L26">
            <v>0</v>
          </cell>
          <cell r="M26">
            <v>0</v>
          </cell>
          <cell r="N26">
            <v>0</v>
          </cell>
          <cell r="O26">
            <v>16.7</v>
          </cell>
          <cell r="P26">
            <v>501</v>
          </cell>
          <cell r="Q26">
            <v>379.20000000000005</v>
          </cell>
          <cell r="R26">
            <v>0</v>
          </cell>
          <cell r="S26">
            <v>0</v>
          </cell>
          <cell r="T26">
            <v>0</v>
          </cell>
          <cell r="U26">
            <v>0</v>
          </cell>
          <cell r="V26">
            <v>0</v>
          </cell>
          <cell r="W26">
            <v>0</v>
          </cell>
          <cell r="X26">
            <v>0</v>
          </cell>
          <cell r="Y26">
            <v>0</v>
          </cell>
          <cell r="Z26">
            <v>122.04</v>
          </cell>
          <cell r="AA26">
            <v>0</v>
          </cell>
          <cell r="AB26">
            <v>122.04</v>
          </cell>
        </row>
        <row r="27">
          <cell r="A27">
            <v>690035</v>
          </cell>
          <cell r="B27" t="str">
            <v>Copeiro(a) - diurno - 24 horas semanais</v>
          </cell>
          <cell r="C27">
            <v>14</v>
          </cell>
          <cell r="D27" t="str">
            <v>Copeiro - 24 horas Semanais</v>
          </cell>
          <cell r="E27" t="str">
            <v>Posto</v>
          </cell>
          <cell r="F27" t="str">
            <v>Mensal</v>
          </cell>
          <cell r="G27">
            <v>20.75</v>
          </cell>
          <cell r="H27">
            <v>0</v>
          </cell>
          <cell r="I27">
            <v>0</v>
          </cell>
          <cell r="J27">
            <v>1110.04</v>
          </cell>
          <cell r="K27">
            <v>0</v>
          </cell>
          <cell r="L27">
            <v>0</v>
          </cell>
          <cell r="M27">
            <v>0</v>
          </cell>
          <cell r="N27">
            <v>0</v>
          </cell>
          <cell r="O27">
            <v>0</v>
          </cell>
          <cell r="P27">
            <v>1110.04</v>
          </cell>
          <cell r="Q27">
            <v>840.07</v>
          </cell>
          <cell r="R27">
            <v>37.090000000000003</v>
          </cell>
          <cell r="S27">
            <v>17.77</v>
          </cell>
          <cell r="T27">
            <v>16.75</v>
          </cell>
          <cell r="U27">
            <v>138.6</v>
          </cell>
          <cell r="V27">
            <v>151.91</v>
          </cell>
          <cell r="W27">
            <v>1.82</v>
          </cell>
          <cell r="X27">
            <v>12.54</v>
          </cell>
          <cell r="Y27">
            <v>0</v>
          </cell>
          <cell r="Z27">
            <v>0</v>
          </cell>
          <cell r="AA27">
            <v>0</v>
          </cell>
          <cell r="AB27">
            <v>376.48</v>
          </cell>
        </row>
        <row r="28">
          <cell r="A28">
            <v>690037</v>
          </cell>
          <cell r="B28" t="str">
            <v>Agente de Higienização (Tempo Integral) - (40%) - 44 horas semanais</v>
          </cell>
          <cell r="C28">
            <v>4</v>
          </cell>
          <cell r="D28" t="str">
            <v>Agente de Higienização - 44 horas semanais</v>
          </cell>
          <cell r="E28" t="str">
            <v>Posto</v>
          </cell>
          <cell r="F28" t="str">
            <v>Mensal</v>
          </cell>
          <cell r="G28">
            <v>20.75</v>
          </cell>
          <cell r="H28">
            <v>0</v>
          </cell>
          <cell r="I28">
            <v>0</v>
          </cell>
          <cell r="J28">
            <v>1837.4</v>
          </cell>
          <cell r="K28">
            <v>0</v>
          </cell>
          <cell r="L28">
            <v>0</v>
          </cell>
          <cell r="M28">
            <v>648.4</v>
          </cell>
          <cell r="N28">
            <v>0</v>
          </cell>
          <cell r="O28">
            <v>0</v>
          </cell>
          <cell r="P28">
            <v>2485.8000000000002</v>
          </cell>
          <cell r="Q28">
            <v>1881.23</v>
          </cell>
          <cell r="R28">
            <v>37.090000000000003</v>
          </cell>
          <cell r="S28">
            <v>17.77</v>
          </cell>
          <cell r="T28">
            <v>16.75</v>
          </cell>
          <cell r="U28">
            <v>277.2</v>
          </cell>
          <cell r="V28">
            <v>151.91</v>
          </cell>
          <cell r="W28">
            <v>1.82</v>
          </cell>
          <cell r="X28">
            <v>12.54</v>
          </cell>
          <cell r="Y28">
            <v>0</v>
          </cell>
          <cell r="Z28">
            <v>422.06</v>
          </cell>
          <cell r="AA28">
            <v>0</v>
          </cell>
          <cell r="AB28">
            <v>937.14</v>
          </cell>
        </row>
        <row r="29">
          <cell r="A29">
            <v>690038</v>
          </cell>
          <cell r="B29" t="str">
            <v>Agente de Higienização (Tempo Integral) - (40%) - 24 horas semanais</v>
          </cell>
          <cell r="C29">
            <v>5</v>
          </cell>
          <cell r="D29" t="str">
            <v>Agente de Higienização - 24 horas semanais</v>
          </cell>
          <cell r="E29" t="str">
            <v>Posto</v>
          </cell>
          <cell r="F29" t="str">
            <v>Mensal</v>
          </cell>
          <cell r="G29">
            <v>20.75</v>
          </cell>
          <cell r="H29">
            <v>0</v>
          </cell>
          <cell r="I29">
            <v>0</v>
          </cell>
          <cell r="J29">
            <v>1102.44</v>
          </cell>
          <cell r="K29">
            <v>0</v>
          </cell>
          <cell r="L29">
            <v>0</v>
          </cell>
          <cell r="M29">
            <v>648.4</v>
          </cell>
          <cell r="N29">
            <v>0</v>
          </cell>
          <cell r="O29">
            <v>0</v>
          </cell>
          <cell r="P29">
            <v>1750.8400000000001</v>
          </cell>
          <cell r="Q29">
            <v>1325.02</v>
          </cell>
          <cell r="R29">
            <v>37.090000000000003</v>
          </cell>
          <cell r="S29">
            <v>17.77</v>
          </cell>
          <cell r="T29">
            <v>16.75</v>
          </cell>
          <cell r="U29">
            <v>138.6</v>
          </cell>
          <cell r="V29">
            <v>151.91</v>
          </cell>
          <cell r="W29">
            <v>1.82</v>
          </cell>
          <cell r="X29">
            <v>12.54</v>
          </cell>
          <cell r="Y29">
            <v>0</v>
          </cell>
          <cell r="Z29">
            <v>0</v>
          </cell>
          <cell r="AA29">
            <v>0</v>
          </cell>
          <cell r="AB29">
            <v>376.48</v>
          </cell>
        </row>
        <row r="30">
          <cell r="A30">
            <v>690054</v>
          </cell>
          <cell r="B30" t="str">
            <v>Líder até 10 subordinados - diurno - 44 horas semanais</v>
          </cell>
          <cell r="C30">
            <v>6</v>
          </cell>
          <cell r="D30" t="str">
            <v>Líder de Limpeza (até 10 subordinados) - 44 horas Semanais</v>
          </cell>
          <cell r="E30" t="str">
            <v>Posto</v>
          </cell>
          <cell r="F30" t="str">
            <v>Mensal</v>
          </cell>
          <cell r="G30">
            <v>20.75</v>
          </cell>
          <cell r="H30">
            <v>0</v>
          </cell>
          <cell r="I30">
            <v>0</v>
          </cell>
          <cell r="J30">
            <v>2003.9</v>
          </cell>
          <cell r="K30">
            <v>0</v>
          </cell>
          <cell r="L30">
            <v>0</v>
          </cell>
          <cell r="M30">
            <v>0</v>
          </cell>
          <cell r="N30">
            <v>0</v>
          </cell>
          <cell r="O30">
            <v>0</v>
          </cell>
          <cell r="P30">
            <v>2003.9</v>
          </cell>
          <cell r="Q30">
            <v>1516.54</v>
          </cell>
          <cell r="R30">
            <v>37.090000000000003</v>
          </cell>
          <cell r="S30">
            <v>17.77</v>
          </cell>
          <cell r="T30">
            <v>16.75</v>
          </cell>
          <cell r="U30">
            <v>277.2</v>
          </cell>
          <cell r="V30">
            <v>151.91</v>
          </cell>
          <cell r="W30">
            <v>1.82</v>
          </cell>
          <cell r="X30">
            <v>12.54</v>
          </cell>
          <cell r="Y30">
            <v>0</v>
          </cell>
          <cell r="Z30">
            <v>422.06</v>
          </cell>
          <cell r="AA30">
            <v>0</v>
          </cell>
          <cell r="AB30">
            <v>937.14</v>
          </cell>
        </row>
        <row r="31">
          <cell r="A31">
            <v>690055</v>
          </cell>
          <cell r="B31" t="str">
            <v>Líder até 10 subordinados - noturno - 44 horas semanais</v>
          </cell>
          <cell r="C31">
            <v>6</v>
          </cell>
          <cell r="D31" t="str">
            <v>Líder de Limpeza (até 10 subordinados) - 44 horas Semanais</v>
          </cell>
          <cell r="E31" t="str">
            <v>Posto</v>
          </cell>
          <cell r="F31" t="str">
            <v>Mensal</v>
          </cell>
          <cell r="G31">
            <v>20.75</v>
          </cell>
          <cell r="H31">
            <v>0</v>
          </cell>
          <cell r="I31">
            <v>0</v>
          </cell>
          <cell r="J31">
            <v>2003.9</v>
          </cell>
          <cell r="K31">
            <v>0</v>
          </cell>
          <cell r="L31">
            <v>421.21000000000004</v>
          </cell>
          <cell r="M31">
            <v>0</v>
          </cell>
          <cell r="N31">
            <v>0</v>
          </cell>
          <cell r="O31">
            <v>0</v>
          </cell>
          <cell r="P31">
            <v>2425.11</v>
          </cell>
          <cell r="Q31">
            <v>1835.3</v>
          </cell>
          <cell r="R31">
            <v>37.090000000000003</v>
          </cell>
          <cell r="S31">
            <v>17.77</v>
          </cell>
          <cell r="T31">
            <v>16.75</v>
          </cell>
          <cell r="U31">
            <v>277.2</v>
          </cell>
          <cell r="V31">
            <v>151.91</v>
          </cell>
          <cell r="W31">
            <v>1.82</v>
          </cell>
          <cell r="X31">
            <v>12.54</v>
          </cell>
          <cell r="Y31">
            <v>0</v>
          </cell>
          <cell r="Z31">
            <v>422.06</v>
          </cell>
          <cell r="AA31">
            <v>0</v>
          </cell>
          <cell r="AB31">
            <v>937.14</v>
          </cell>
        </row>
        <row r="32">
          <cell r="A32">
            <v>690056</v>
          </cell>
          <cell r="B32" t="str">
            <v>Encarregado(a) 11 ou mais subordinados - diurno - 44 horas semanais</v>
          </cell>
          <cell r="C32">
            <v>7</v>
          </cell>
          <cell r="D32" t="str">
            <v>Encarregado de Limpeza (11 ou mais subordinados) - 44 horas Semanais</v>
          </cell>
          <cell r="E32" t="str">
            <v>Posto</v>
          </cell>
          <cell r="F32" t="str">
            <v>Mensal</v>
          </cell>
          <cell r="G32">
            <v>20.75</v>
          </cell>
          <cell r="H32">
            <v>0</v>
          </cell>
          <cell r="I32">
            <v>0</v>
          </cell>
          <cell r="J32">
            <v>2404.6799999999998</v>
          </cell>
          <cell r="K32">
            <v>0</v>
          </cell>
          <cell r="L32">
            <v>0</v>
          </cell>
          <cell r="M32">
            <v>0</v>
          </cell>
          <cell r="N32">
            <v>0</v>
          </cell>
          <cell r="O32">
            <v>0</v>
          </cell>
          <cell r="P32">
            <v>2404.6799999999998</v>
          </cell>
          <cell r="Q32">
            <v>1819.84</v>
          </cell>
          <cell r="R32">
            <v>37.090000000000003</v>
          </cell>
          <cell r="S32">
            <v>17.77</v>
          </cell>
          <cell r="T32">
            <v>16.75</v>
          </cell>
          <cell r="U32">
            <v>277.2</v>
          </cell>
          <cell r="V32">
            <v>151.91</v>
          </cell>
          <cell r="W32">
            <v>1.82</v>
          </cell>
          <cell r="X32">
            <v>12.54</v>
          </cell>
          <cell r="Y32">
            <v>0</v>
          </cell>
          <cell r="Z32">
            <v>422.06</v>
          </cell>
          <cell r="AA32">
            <v>0</v>
          </cell>
          <cell r="AB32">
            <v>937.14</v>
          </cell>
        </row>
        <row r="33">
          <cell r="A33">
            <v>690057</v>
          </cell>
          <cell r="B33" t="str">
            <v>Encarregado(a) 11 ou mais subordinados - noturno - 44 horas semanais</v>
          </cell>
          <cell r="C33">
            <v>7</v>
          </cell>
          <cell r="D33" t="str">
            <v>Encarregado de Limpeza (11 ou mais subordinados) - 44 horas Semanais</v>
          </cell>
          <cell r="E33" t="str">
            <v>Posto</v>
          </cell>
          <cell r="F33" t="str">
            <v>Mensal</v>
          </cell>
          <cell r="G33">
            <v>20.75</v>
          </cell>
          <cell r="H33">
            <v>0</v>
          </cell>
          <cell r="I33">
            <v>0</v>
          </cell>
          <cell r="J33">
            <v>2404.6799999999998</v>
          </cell>
          <cell r="K33">
            <v>0</v>
          </cell>
          <cell r="L33">
            <v>505.46000000000004</v>
          </cell>
          <cell r="M33">
            <v>0</v>
          </cell>
          <cell r="N33">
            <v>0</v>
          </cell>
          <cell r="O33">
            <v>0</v>
          </cell>
          <cell r="P33">
            <v>2910.14</v>
          </cell>
          <cell r="Q33">
            <v>2202.37</v>
          </cell>
          <cell r="R33">
            <v>37.090000000000003</v>
          </cell>
          <cell r="S33">
            <v>17.77</v>
          </cell>
          <cell r="T33">
            <v>16.75</v>
          </cell>
          <cell r="U33">
            <v>277.2</v>
          </cell>
          <cell r="V33">
            <v>151.91</v>
          </cell>
          <cell r="W33">
            <v>1.82</v>
          </cell>
          <cell r="X33">
            <v>12.54</v>
          </cell>
          <cell r="Y33">
            <v>0</v>
          </cell>
          <cell r="Z33">
            <v>422.06</v>
          </cell>
          <cell r="AA33">
            <v>0</v>
          </cell>
          <cell r="AB33">
            <v>937.14</v>
          </cell>
        </row>
        <row r="34">
          <cell r="A34">
            <v>690058</v>
          </cell>
          <cell r="B34" t="str">
            <v>Serviço de limpeza - plantonista - (Agente de Higienização - 40%) - sábado - 8 horas/dia</v>
          </cell>
          <cell r="C34">
            <v>4</v>
          </cell>
          <cell r="D34" t="str">
            <v>Agente de Higienização - 44 horas semanais</v>
          </cell>
          <cell r="E34" t="str">
            <v>Plantão - Sábado</v>
          </cell>
          <cell r="F34" t="str">
            <v>Mensal</v>
          </cell>
          <cell r="G34">
            <v>5</v>
          </cell>
          <cell r="H34">
            <v>40</v>
          </cell>
          <cell r="I34">
            <v>0</v>
          </cell>
          <cell r="J34">
            <v>0</v>
          </cell>
          <cell r="K34">
            <v>0</v>
          </cell>
          <cell r="L34">
            <v>0</v>
          </cell>
          <cell r="M34">
            <v>0</v>
          </cell>
          <cell r="N34">
            <v>0</v>
          </cell>
          <cell r="O34">
            <v>16.95</v>
          </cell>
          <cell r="P34">
            <v>678</v>
          </cell>
          <cell r="Q34">
            <v>513.20000000000005</v>
          </cell>
          <cell r="R34">
            <v>0</v>
          </cell>
          <cell r="S34">
            <v>0</v>
          </cell>
          <cell r="T34">
            <v>0</v>
          </cell>
          <cell r="U34">
            <v>0</v>
          </cell>
          <cell r="V34">
            <v>0</v>
          </cell>
          <cell r="W34">
            <v>0</v>
          </cell>
          <cell r="X34">
            <v>0</v>
          </cell>
          <cell r="Y34">
            <v>0</v>
          </cell>
          <cell r="Z34">
            <v>101.7</v>
          </cell>
          <cell r="AA34">
            <v>0</v>
          </cell>
          <cell r="AB34">
            <v>101.7</v>
          </cell>
        </row>
        <row r="35">
          <cell r="A35">
            <v>690059</v>
          </cell>
          <cell r="B35" t="str">
            <v>Serviço de limpeza - plantonista - (Agente de Higienização - 40%) - domingos e feriados - 8 horas/dia</v>
          </cell>
          <cell r="C35">
            <v>4</v>
          </cell>
          <cell r="D35" t="str">
            <v>Agente de Higienização - 44 horas semanais</v>
          </cell>
          <cell r="E35" t="str">
            <v>Plantão - Dom/Fer</v>
          </cell>
          <cell r="F35" t="str">
            <v>Mensal</v>
          </cell>
          <cell r="G35">
            <v>6</v>
          </cell>
          <cell r="H35">
            <v>48</v>
          </cell>
          <cell r="I35">
            <v>0</v>
          </cell>
          <cell r="J35">
            <v>0</v>
          </cell>
          <cell r="K35">
            <v>0</v>
          </cell>
          <cell r="L35">
            <v>0</v>
          </cell>
          <cell r="M35">
            <v>0</v>
          </cell>
          <cell r="N35">
            <v>0</v>
          </cell>
          <cell r="O35">
            <v>22.6</v>
          </cell>
          <cell r="P35">
            <v>1084.8000000000002</v>
          </cell>
          <cell r="Q35">
            <v>820.80000000000007</v>
          </cell>
          <cell r="R35">
            <v>0</v>
          </cell>
          <cell r="S35">
            <v>0</v>
          </cell>
          <cell r="T35">
            <v>0</v>
          </cell>
          <cell r="U35">
            <v>0</v>
          </cell>
          <cell r="V35">
            <v>0</v>
          </cell>
          <cell r="W35">
            <v>0</v>
          </cell>
          <cell r="X35">
            <v>0</v>
          </cell>
          <cell r="Y35">
            <v>0</v>
          </cell>
          <cell r="Z35">
            <v>122.04</v>
          </cell>
          <cell r="AA35">
            <v>0</v>
          </cell>
          <cell r="AB35">
            <v>122.04</v>
          </cell>
        </row>
        <row r="36">
          <cell r="A36">
            <v>690062</v>
          </cell>
          <cell r="B36" t="str">
            <v>Agente de Higienização (Tempo Integral) - (40%) - 44 horas semanais - noturno</v>
          </cell>
          <cell r="C36">
            <v>4</v>
          </cell>
          <cell r="D36" t="str">
            <v>Agente de Higienização - 44 horas semanais</v>
          </cell>
          <cell r="E36" t="str">
            <v>Posto</v>
          </cell>
          <cell r="F36" t="str">
            <v>Mensal</v>
          </cell>
          <cell r="G36">
            <v>20.75</v>
          </cell>
          <cell r="H36">
            <v>0</v>
          </cell>
          <cell r="I36">
            <v>0</v>
          </cell>
          <cell r="J36">
            <v>1837.4</v>
          </cell>
          <cell r="K36">
            <v>0</v>
          </cell>
          <cell r="L36">
            <v>522.5</v>
          </cell>
          <cell r="M36">
            <v>648.4</v>
          </cell>
          <cell r="N36">
            <v>0</v>
          </cell>
          <cell r="O36">
            <v>0</v>
          </cell>
          <cell r="P36">
            <v>3008.3</v>
          </cell>
          <cell r="Q36">
            <v>2276.66</v>
          </cell>
          <cell r="R36">
            <v>37.090000000000003</v>
          </cell>
          <cell r="S36">
            <v>17.77</v>
          </cell>
          <cell r="T36">
            <v>16.75</v>
          </cell>
          <cell r="U36">
            <v>277.2</v>
          </cell>
          <cell r="V36">
            <v>151.91</v>
          </cell>
          <cell r="W36">
            <v>1.82</v>
          </cell>
          <cell r="X36">
            <v>12.54</v>
          </cell>
          <cell r="Y36">
            <v>0</v>
          </cell>
          <cell r="Z36">
            <v>422.06</v>
          </cell>
          <cell r="AA36">
            <v>0</v>
          </cell>
          <cell r="AB36">
            <v>937.14</v>
          </cell>
        </row>
        <row r="37">
          <cell r="A37">
            <v>690063</v>
          </cell>
          <cell r="B37" t="str">
            <v xml:space="preserve">Auxiliar de Limpeza, com adicional de acúmulo de função - diurno - 44 horas semanais </v>
          </cell>
          <cell r="C37">
            <v>1</v>
          </cell>
          <cell r="D37" t="str">
            <v>Auxiliar de Limpeza - 44 horas Semanais</v>
          </cell>
          <cell r="E37" t="str">
            <v>Posto</v>
          </cell>
          <cell r="F37" t="str">
            <v>Mensal</v>
          </cell>
          <cell r="G37">
            <v>20.75</v>
          </cell>
          <cell r="H37">
            <v>0</v>
          </cell>
          <cell r="I37">
            <v>0</v>
          </cell>
          <cell r="J37">
            <v>1837.4</v>
          </cell>
          <cell r="K37">
            <v>0</v>
          </cell>
          <cell r="L37">
            <v>0</v>
          </cell>
          <cell r="M37">
            <v>0</v>
          </cell>
          <cell r="N37">
            <v>367.48</v>
          </cell>
          <cell r="O37">
            <v>0</v>
          </cell>
          <cell r="P37">
            <v>2204.88</v>
          </cell>
          <cell r="Q37">
            <v>1668.64</v>
          </cell>
          <cell r="R37">
            <v>37.090000000000003</v>
          </cell>
          <cell r="S37">
            <v>17.77</v>
          </cell>
          <cell r="T37">
            <v>16.75</v>
          </cell>
          <cell r="U37">
            <v>277.2</v>
          </cell>
          <cell r="V37">
            <v>151.91</v>
          </cell>
          <cell r="W37">
            <v>1.82</v>
          </cell>
          <cell r="X37">
            <v>12.54</v>
          </cell>
          <cell r="Y37">
            <v>0</v>
          </cell>
          <cell r="Z37">
            <v>422.06</v>
          </cell>
          <cell r="AA37">
            <v>0</v>
          </cell>
          <cell r="AB37">
            <v>937.14</v>
          </cell>
        </row>
        <row r="38">
          <cell r="A38">
            <v>690064</v>
          </cell>
          <cell r="B38" t="str">
            <v xml:space="preserve">Auxiliar de Limpeza, com adicional de acúmulo de função - diurno - 24 horas semanais </v>
          </cell>
          <cell r="C38">
            <v>2</v>
          </cell>
          <cell r="D38" t="str">
            <v>Auxiliar de Limpeza - 24 horas Semanais</v>
          </cell>
          <cell r="E38" t="str">
            <v>Posto</v>
          </cell>
          <cell r="F38" t="str">
            <v>Mensal</v>
          </cell>
          <cell r="G38">
            <v>20.75</v>
          </cell>
          <cell r="H38">
            <v>0</v>
          </cell>
          <cell r="I38">
            <v>0</v>
          </cell>
          <cell r="J38">
            <v>1102.44</v>
          </cell>
          <cell r="K38">
            <v>0</v>
          </cell>
          <cell r="L38">
            <v>0</v>
          </cell>
          <cell r="M38">
            <v>0</v>
          </cell>
          <cell r="N38">
            <v>220.49</v>
          </cell>
          <cell r="O38">
            <v>0</v>
          </cell>
          <cell r="P38">
            <v>1322.93</v>
          </cell>
          <cell r="Q38">
            <v>1001.18</v>
          </cell>
          <cell r="R38">
            <v>37.090000000000003</v>
          </cell>
          <cell r="S38">
            <v>17.77</v>
          </cell>
          <cell r="T38">
            <v>16.75</v>
          </cell>
          <cell r="U38">
            <v>138.6</v>
          </cell>
          <cell r="V38">
            <v>151.91</v>
          </cell>
          <cell r="W38">
            <v>1.82</v>
          </cell>
          <cell r="X38">
            <v>12.54</v>
          </cell>
          <cell r="Y38">
            <v>0</v>
          </cell>
          <cell r="Z38">
            <v>0</v>
          </cell>
          <cell r="AA38">
            <v>0</v>
          </cell>
          <cell r="AB38">
            <v>376.48</v>
          </cell>
        </row>
        <row r="39">
          <cell r="A39">
            <v>690065</v>
          </cell>
          <cell r="B39" t="str">
            <v>Serviço de limpeza - plantonista - sábados (8 horas)</v>
          </cell>
          <cell r="C39">
            <v>1</v>
          </cell>
          <cell r="D39" t="str">
            <v>Auxiliar de Limpeza - 44 horas Semanais</v>
          </cell>
          <cell r="E39" t="str">
            <v>Plantão - Sábado</v>
          </cell>
          <cell r="F39" t="str">
            <v>Mensal</v>
          </cell>
          <cell r="G39">
            <v>5</v>
          </cell>
          <cell r="H39">
            <v>40</v>
          </cell>
          <cell r="I39">
            <v>0</v>
          </cell>
          <cell r="J39">
            <v>0</v>
          </cell>
          <cell r="K39"/>
          <cell r="L39"/>
          <cell r="M39"/>
          <cell r="N39"/>
          <cell r="O39">
            <v>12.53</v>
          </cell>
          <cell r="P39">
            <v>501.2</v>
          </cell>
          <cell r="Q39">
            <v>379.20000000000005</v>
          </cell>
          <cell r="R39">
            <v>0</v>
          </cell>
          <cell r="S39">
            <v>0</v>
          </cell>
          <cell r="T39">
            <v>0</v>
          </cell>
          <cell r="U39">
            <v>0</v>
          </cell>
          <cell r="V39">
            <v>0</v>
          </cell>
          <cell r="W39">
            <v>0</v>
          </cell>
          <cell r="X39">
            <v>0</v>
          </cell>
          <cell r="Y39">
            <v>0</v>
          </cell>
          <cell r="Z39">
            <v>101.7</v>
          </cell>
          <cell r="AA39">
            <v>0</v>
          </cell>
          <cell r="AB39">
            <v>101.7</v>
          </cell>
        </row>
        <row r="40">
          <cell r="A40">
            <v>690066</v>
          </cell>
          <cell r="B40" t="str">
            <v>Serviço de limpeza - plantonista - domingos (8 horas)</v>
          </cell>
          <cell r="C40">
            <v>1</v>
          </cell>
          <cell r="D40" t="str">
            <v>Auxiliar de Limpeza - 44 horas Semanais</v>
          </cell>
          <cell r="E40" t="str">
            <v>Plantão - Dom/Fer</v>
          </cell>
          <cell r="F40" t="str">
            <v>Mensal</v>
          </cell>
          <cell r="G40">
            <v>5</v>
          </cell>
          <cell r="H40">
            <v>40</v>
          </cell>
          <cell r="I40">
            <v>0</v>
          </cell>
          <cell r="J40">
            <v>0</v>
          </cell>
          <cell r="K40"/>
          <cell r="L40"/>
          <cell r="M40"/>
          <cell r="N40"/>
          <cell r="O40">
            <v>16.7</v>
          </cell>
          <cell r="P40">
            <v>668</v>
          </cell>
          <cell r="Q40">
            <v>505.6</v>
          </cell>
          <cell r="R40">
            <v>0</v>
          </cell>
          <cell r="S40">
            <v>0</v>
          </cell>
          <cell r="T40">
            <v>0</v>
          </cell>
          <cell r="U40">
            <v>0</v>
          </cell>
          <cell r="V40">
            <v>0</v>
          </cell>
          <cell r="W40">
            <v>0</v>
          </cell>
          <cell r="X40">
            <v>0</v>
          </cell>
          <cell r="Y40">
            <v>0</v>
          </cell>
          <cell r="Z40">
            <v>101.7</v>
          </cell>
          <cell r="AA40">
            <v>0</v>
          </cell>
          <cell r="AB40">
            <v>101.7</v>
          </cell>
        </row>
        <row r="41">
          <cell r="A41"/>
          <cell r="C41"/>
          <cell r="K41"/>
          <cell r="L41"/>
          <cell r="M41"/>
          <cell r="N41"/>
          <cell r="O41"/>
          <cell r="R41"/>
          <cell r="AB41"/>
        </row>
        <row r="42">
          <cell r="A42"/>
          <cell r="C42"/>
          <cell r="K42"/>
          <cell r="L42"/>
          <cell r="M42"/>
          <cell r="N42"/>
          <cell r="O42"/>
          <cell r="Q42"/>
          <cell r="R42"/>
          <cell r="AB42"/>
        </row>
        <row r="43">
          <cell r="A43"/>
          <cell r="C43"/>
          <cell r="K43"/>
          <cell r="L43"/>
          <cell r="M43"/>
          <cell r="N43"/>
          <cell r="O43"/>
          <cell r="Q43"/>
          <cell r="R43"/>
          <cell r="AB43"/>
        </row>
        <row r="44">
          <cell r="A44"/>
          <cell r="C44"/>
          <cell r="K44"/>
          <cell r="L44"/>
          <cell r="M44"/>
          <cell r="N44"/>
          <cell r="O44"/>
          <cell r="R44"/>
          <cell r="AB44"/>
        </row>
        <row r="45">
          <cell r="A45"/>
          <cell r="C45"/>
          <cell r="K45"/>
          <cell r="L45"/>
          <cell r="M45"/>
          <cell r="N45"/>
          <cell r="O45"/>
          <cell r="Q45"/>
          <cell r="R45"/>
          <cell r="AB45"/>
        </row>
        <row r="46">
          <cell r="A46"/>
          <cell r="C46"/>
          <cell r="K46"/>
          <cell r="L46"/>
          <cell r="M46"/>
          <cell r="N46"/>
          <cell r="O46"/>
          <cell r="Q46"/>
          <cell r="R46"/>
          <cell r="AB46"/>
        </row>
        <row r="47">
          <cell r="A47"/>
          <cell r="C47"/>
          <cell r="K47"/>
          <cell r="L47"/>
          <cell r="M47"/>
          <cell r="N47"/>
          <cell r="O47"/>
          <cell r="R47"/>
          <cell r="AB47"/>
        </row>
        <row r="48">
          <cell r="A48"/>
          <cell r="C48"/>
          <cell r="K48"/>
          <cell r="L48"/>
          <cell r="M48"/>
          <cell r="N48"/>
          <cell r="O48"/>
          <cell r="R48"/>
          <cell r="AB48"/>
        </row>
        <row r="49">
          <cell r="A49"/>
          <cell r="C49"/>
          <cell r="K49"/>
          <cell r="L49"/>
          <cell r="M49"/>
          <cell r="N49"/>
          <cell r="O49"/>
          <cell r="R49"/>
          <cell r="AB49"/>
        </row>
        <row r="50">
          <cell r="A50"/>
          <cell r="C50"/>
          <cell r="K50"/>
          <cell r="L50"/>
          <cell r="M50"/>
          <cell r="N50"/>
          <cell r="O50"/>
          <cell r="R50"/>
          <cell r="AB50"/>
        </row>
        <row r="51">
          <cell r="A51"/>
          <cell r="C51"/>
          <cell r="K51"/>
          <cell r="L51"/>
          <cell r="M51"/>
          <cell r="N51"/>
          <cell r="O51"/>
          <cell r="R51"/>
          <cell r="AB51"/>
        </row>
        <row r="52">
          <cell r="A52"/>
          <cell r="C52"/>
          <cell r="K52"/>
          <cell r="L52"/>
          <cell r="M52"/>
          <cell r="N52"/>
          <cell r="O52"/>
          <cell r="R52"/>
          <cell r="AB52"/>
        </row>
        <row r="53">
          <cell r="A53"/>
          <cell r="C53"/>
          <cell r="K53"/>
          <cell r="L53"/>
          <cell r="M53"/>
          <cell r="N53"/>
          <cell r="O53"/>
          <cell r="R53"/>
          <cell r="AB53"/>
        </row>
        <row r="54">
          <cell r="A54"/>
          <cell r="C54"/>
          <cell r="K54"/>
          <cell r="L54"/>
          <cell r="M54"/>
          <cell r="N54"/>
          <cell r="O54"/>
          <cell r="R54"/>
          <cell r="AB54"/>
        </row>
        <row r="55">
          <cell r="A55"/>
          <cell r="C55"/>
          <cell r="K55"/>
          <cell r="L55"/>
          <cell r="M55"/>
          <cell r="N55"/>
          <cell r="O55"/>
          <cell r="R55"/>
          <cell r="AB55"/>
        </row>
        <row r="56">
          <cell r="A56"/>
          <cell r="C56"/>
          <cell r="K56"/>
          <cell r="L56"/>
          <cell r="M56"/>
          <cell r="N56"/>
          <cell r="O56"/>
          <cell r="R56"/>
          <cell r="AB56"/>
        </row>
        <row r="57">
          <cell r="A57"/>
          <cell r="C57"/>
          <cell r="K57"/>
          <cell r="L57"/>
          <cell r="M57"/>
          <cell r="N57"/>
          <cell r="O57"/>
          <cell r="R57"/>
          <cell r="AB57"/>
        </row>
        <row r="58">
          <cell r="A58"/>
          <cell r="C58"/>
          <cell r="K58"/>
          <cell r="L58"/>
          <cell r="M58"/>
          <cell r="N58"/>
          <cell r="O58"/>
          <cell r="R58"/>
          <cell r="AB58"/>
        </row>
        <row r="59">
          <cell r="A59"/>
          <cell r="C59"/>
          <cell r="K59"/>
          <cell r="L59"/>
          <cell r="M59"/>
          <cell r="N59"/>
          <cell r="O59"/>
          <cell r="R59"/>
          <cell r="AB59"/>
        </row>
        <row r="60">
          <cell r="A60"/>
          <cell r="C60"/>
          <cell r="K60"/>
          <cell r="L60"/>
          <cell r="M60"/>
          <cell r="N60"/>
          <cell r="O60"/>
          <cell r="R60"/>
          <cell r="AB60"/>
        </row>
        <row r="61">
          <cell r="A61"/>
          <cell r="C61"/>
          <cell r="K61"/>
          <cell r="L61"/>
          <cell r="M61"/>
          <cell r="N61"/>
          <cell r="O61"/>
          <cell r="R61"/>
          <cell r="AB61"/>
        </row>
        <row r="62">
          <cell r="A62"/>
          <cell r="C62"/>
          <cell r="K62"/>
          <cell r="L62"/>
          <cell r="M62"/>
          <cell r="N62"/>
          <cell r="O62"/>
          <cell r="R62"/>
          <cell r="AB62"/>
        </row>
        <row r="63">
          <cell r="A63"/>
          <cell r="C63"/>
          <cell r="K63"/>
          <cell r="L63"/>
          <cell r="M63"/>
          <cell r="N63"/>
          <cell r="O63"/>
          <cell r="R63"/>
          <cell r="AB63"/>
        </row>
        <row r="64">
          <cell r="A64"/>
          <cell r="C64"/>
          <cell r="K64"/>
          <cell r="L64"/>
          <cell r="M64"/>
          <cell r="N64"/>
          <cell r="O64"/>
          <cell r="R64"/>
          <cell r="AB64"/>
        </row>
        <row r="65">
          <cell r="A65"/>
          <cell r="C65"/>
          <cell r="K65"/>
          <cell r="L65"/>
          <cell r="M65"/>
          <cell r="N65"/>
          <cell r="O65"/>
          <cell r="R65"/>
          <cell r="AB65"/>
        </row>
        <row r="66">
          <cell r="A66"/>
          <cell r="C66"/>
          <cell r="K66"/>
          <cell r="L66"/>
          <cell r="M66"/>
          <cell r="N66"/>
          <cell r="O66"/>
          <cell r="R66"/>
          <cell r="AB66"/>
        </row>
        <row r="67">
          <cell r="A67"/>
          <cell r="C67"/>
          <cell r="K67"/>
          <cell r="L67"/>
          <cell r="M67"/>
          <cell r="N67"/>
          <cell r="O67"/>
          <cell r="R67"/>
          <cell r="AB67"/>
        </row>
        <row r="68">
          <cell r="A68"/>
          <cell r="C68"/>
          <cell r="K68"/>
          <cell r="L68"/>
          <cell r="M68"/>
          <cell r="N68"/>
          <cell r="O68"/>
          <cell r="R68"/>
          <cell r="AB68"/>
        </row>
        <row r="69">
          <cell r="A69"/>
          <cell r="C69"/>
          <cell r="K69"/>
          <cell r="L69"/>
          <cell r="M69"/>
          <cell r="N69"/>
          <cell r="O69"/>
          <cell r="R69"/>
          <cell r="AB69"/>
        </row>
        <row r="70">
          <cell r="A70"/>
          <cell r="C70"/>
          <cell r="K70"/>
          <cell r="L70"/>
          <cell r="M70"/>
          <cell r="N70"/>
          <cell r="O70"/>
          <cell r="R70"/>
          <cell r="AB70"/>
        </row>
        <row r="71">
          <cell r="A71"/>
          <cell r="C71"/>
          <cell r="K71"/>
          <cell r="L71"/>
          <cell r="M71"/>
          <cell r="N71"/>
          <cell r="O71"/>
          <cell r="R71"/>
          <cell r="AB71"/>
        </row>
        <row r="72">
          <cell r="A72"/>
          <cell r="C72"/>
          <cell r="K72"/>
          <cell r="L72"/>
          <cell r="M72"/>
          <cell r="N72"/>
          <cell r="O72"/>
          <cell r="R72"/>
          <cell r="AB72"/>
        </row>
        <row r="73">
          <cell r="A73"/>
          <cell r="C73"/>
          <cell r="K73"/>
          <cell r="L73"/>
          <cell r="M73"/>
          <cell r="N73"/>
          <cell r="O73"/>
          <cell r="R73"/>
          <cell r="AB73"/>
        </row>
        <row r="74">
          <cell r="A74"/>
          <cell r="C74"/>
          <cell r="K74"/>
          <cell r="L74"/>
          <cell r="M74"/>
          <cell r="N74"/>
          <cell r="O74"/>
          <cell r="R74"/>
          <cell r="AB74"/>
        </row>
        <row r="75">
          <cell r="A75"/>
          <cell r="C75"/>
          <cell r="K75"/>
          <cell r="L75"/>
          <cell r="M75"/>
          <cell r="N75"/>
          <cell r="O75"/>
          <cell r="R75"/>
          <cell r="AB75"/>
        </row>
        <row r="76">
          <cell r="A76"/>
          <cell r="C76"/>
          <cell r="K76"/>
          <cell r="L76"/>
          <cell r="M76"/>
          <cell r="N76"/>
          <cell r="O76"/>
          <cell r="R76"/>
          <cell r="AB76"/>
        </row>
        <row r="77">
          <cell r="A77"/>
          <cell r="C77"/>
          <cell r="K77"/>
          <cell r="L77"/>
          <cell r="M77"/>
          <cell r="N77"/>
          <cell r="O77"/>
          <cell r="R77"/>
          <cell r="AB77"/>
        </row>
        <row r="78">
          <cell r="A78"/>
          <cell r="C78"/>
          <cell r="K78"/>
          <cell r="L78"/>
          <cell r="M78"/>
          <cell r="N78"/>
          <cell r="O78"/>
          <cell r="R78"/>
          <cell r="AB78"/>
        </row>
        <row r="79">
          <cell r="A79"/>
          <cell r="C79"/>
          <cell r="K79"/>
          <cell r="L79"/>
          <cell r="M79"/>
          <cell r="N79"/>
          <cell r="O79"/>
          <cell r="R79"/>
          <cell r="AB79"/>
        </row>
        <row r="80">
          <cell r="A80"/>
          <cell r="C80"/>
          <cell r="K80"/>
          <cell r="L80"/>
          <cell r="M80"/>
          <cell r="N80"/>
          <cell r="O80"/>
          <cell r="R80"/>
          <cell r="AB80"/>
        </row>
        <row r="81">
          <cell r="A81"/>
          <cell r="C81"/>
          <cell r="K81"/>
          <cell r="L81"/>
          <cell r="M81"/>
          <cell r="N81"/>
          <cell r="O81"/>
          <cell r="R81"/>
          <cell r="AB81"/>
        </row>
        <row r="82">
          <cell r="A82"/>
          <cell r="C82"/>
          <cell r="K82"/>
          <cell r="L82"/>
          <cell r="M82"/>
          <cell r="N82"/>
          <cell r="O82"/>
          <cell r="R82"/>
          <cell r="AB82"/>
        </row>
        <row r="83">
          <cell r="A83"/>
          <cell r="C83"/>
          <cell r="K83"/>
          <cell r="L83"/>
          <cell r="M83"/>
          <cell r="N83"/>
          <cell r="O83"/>
          <cell r="R83"/>
          <cell r="AB83"/>
        </row>
        <row r="84">
          <cell r="A84"/>
          <cell r="C84"/>
          <cell r="K84"/>
          <cell r="L84"/>
          <cell r="M84"/>
          <cell r="N84"/>
          <cell r="O84"/>
          <cell r="R84"/>
          <cell r="AB84"/>
        </row>
        <row r="85">
          <cell r="A85"/>
          <cell r="C85"/>
          <cell r="K85"/>
          <cell r="L85"/>
          <cell r="M85"/>
          <cell r="N85"/>
          <cell r="O85"/>
          <cell r="R85"/>
          <cell r="AB85"/>
        </row>
        <row r="86">
          <cell r="A86"/>
          <cell r="C86"/>
          <cell r="K86"/>
          <cell r="L86"/>
          <cell r="M86"/>
          <cell r="N86"/>
          <cell r="O86"/>
          <cell r="R86"/>
          <cell r="AB86"/>
        </row>
        <row r="87">
          <cell r="A87"/>
          <cell r="C87"/>
          <cell r="K87"/>
          <cell r="L87"/>
          <cell r="M87"/>
          <cell r="N87"/>
          <cell r="O87"/>
          <cell r="R87"/>
          <cell r="AB87"/>
        </row>
        <row r="88">
          <cell r="A88"/>
          <cell r="C88"/>
          <cell r="K88"/>
          <cell r="L88"/>
          <cell r="M88"/>
          <cell r="N88"/>
          <cell r="O88"/>
          <cell r="R88"/>
          <cell r="AB88"/>
        </row>
        <row r="89">
          <cell r="A89"/>
          <cell r="C89"/>
          <cell r="K89"/>
          <cell r="L89"/>
          <cell r="M89"/>
          <cell r="N89"/>
          <cell r="O89"/>
          <cell r="R89"/>
          <cell r="AB89"/>
        </row>
        <row r="90">
          <cell r="A90"/>
          <cell r="C90"/>
          <cell r="K90"/>
          <cell r="L90"/>
          <cell r="M90"/>
          <cell r="N90"/>
          <cell r="O90"/>
          <cell r="R90"/>
          <cell r="AB90"/>
        </row>
        <row r="91">
          <cell r="A91"/>
          <cell r="C91"/>
          <cell r="K91"/>
          <cell r="L91"/>
          <cell r="M91"/>
          <cell r="N91"/>
          <cell r="O91"/>
          <cell r="R91"/>
          <cell r="AB91"/>
        </row>
        <row r="92">
          <cell r="A92"/>
          <cell r="C92"/>
          <cell r="K92"/>
          <cell r="L92"/>
          <cell r="M92"/>
          <cell r="N92"/>
          <cell r="O92"/>
          <cell r="R92"/>
          <cell r="AB92"/>
        </row>
        <row r="93">
          <cell r="A93"/>
          <cell r="C93"/>
          <cell r="K93"/>
          <cell r="L93"/>
          <cell r="M93"/>
          <cell r="N93"/>
          <cell r="O93"/>
          <cell r="R93"/>
          <cell r="AB93"/>
        </row>
        <row r="94">
          <cell r="A94"/>
          <cell r="C94"/>
          <cell r="K94"/>
          <cell r="L94"/>
          <cell r="M94"/>
          <cell r="N94"/>
          <cell r="O94"/>
          <cell r="R94"/>
          <cell r="AB94"/>
        </row>
        <row r="95">
          <cell r="A95"/>
          <cell r="C95"/>
          <cell r="K95"/>
          <cell r="L95"/>
          <cell r="M95"/>
          <cell r="N95"/>
          <cell r="O95"/>
          <cell r="R95"/>
          <cell r="AB95"/>
        </row>
        <row r="96">
          <cell r="A96"/>
          <cell r="C96"/>
          <cell r="K96"/>
          <cell r="L96"/>
          <cell r="M96"/>
          <cell r="N96"/>
          <cell r="O96"/>
          <cell r="R96"/>
          <cell r="AB96"/>
        </row>
        <row r="97">
          <cell r="A97"/>
          <cell r="C97"/>
          <cell r="K97"/>
          <cell r="L97"/>
          <cell r="M97"/>
          <cell r="N97"/>
          <cell r="O97"/>
          <cell r="R97"/>
          <cell r="AB97"/>
        </row>
        <row r="98">
          <cell r="A98"/>
          <cell r="C98"/>
          <cell r="K98"/>
          <cell r="L98"/>
          <cell r="M98"/>
          <cell r="N98"/>
          <cell r="O98"/>
          <cell r="R98"/>
          <cell r="AB98"/>
        </row>
        <row r="99">
          <cell r="A99"/>
          <cell r="C99"/>
          <cell r="K99"/>
          <cell r="L99"/>
          <cell r="M99"/>
          <cell r="N99"/>
          <cell r="O99"/>
          <cell r="R99"/>
          <cell r="AB99"/>
        </row>
        <row r="100">
          <cell r="A100"/>
          <cell r="C100"/>
          <cell r="K100"/>
          <cell r="L100"/>
          <cell r="M100"/>
          <cell r="N100"/>
          <cell r="O100"/>
          <cell r="R100"/>
          <cell r="AB100"/>
        </row>
        <row r="101">
          <cell r="A101"/>
          <cell r="C101"/>
          <cell r="K101"/>
          <cell r="L101"/>
          <cell r="M101"/>
          <cell r="N101"/>
          <cell r="O101"/>
          <cell r="R101"/>
          <cell r="AB101"/>
        </row>
        <row r="102">
          <cell r="A102"/>
          <cell r="C102"/>
          <cell r="K102"/>
          <cell r="L102"/>
          <cell r="M102"/>
          <cell r="N102"/>
          <cell r="O102"/>
          <cell r="R102"/>
          <cell r="AB102"/>
        </row>
        <row r="103">
          <cell r="A103"/>
          <cell r="C103"/>
          <cell r="K103"/>
          <cell r="L103"/>
          <cell r="M103"/>
          <cell r="N103"/>
          <cell r="O103"/>
          <cell r="R103"/>
          <cell r="AB103"/>
        </row>
        <row r="104">
          <cell r="A104"/>
          <cell r="C104"/>
          <cell r="K104"/>
          <cell r="L104"/>
          <cell r="M104"/>
          <cell r="N104"/>
          <cell r="O104"/>
          <cell r="R104"/>
          <cell r="AB104"/>
        </row>
        <row r="105">
          <cell r="A105"/>
          <cell r="C105"/>
          <cell r="K105"/>
          <cell r="L105"/>
          <cell r="M105"/>
          <cell r="N105"/>
          <cell r="O105"/>
          <cell r="R105"/>
          <cell r="AB105"/>
        </row>
        <row r="106">
          <cell r="A106"/>
          <cell r="C106"/>
          <cell r="K106"/>
          <cell r="L106"/>
          <cell r="M106"/>
          <cell r="N106"/>
          <cell r="O106"/>
          <cell r="R106"/>
          <cell r="AB106"/>
        </row>
        <row r="107">
          <cell r="A107"/>
          <cell r="C107"/>
          <cell r="K107"/>
          <cell r="L107"/>
          <cell r="M107"/>
          <cell r="N107"/>
          <cell r="O107"/>
          <cell r="R107"/>
          <cell r="AB107"/>
        </row>
        <row r="108">
          <cell r="A108"/>
          <cell r="C108"/>
          <cell r="K108"/>
          <cell r="L108"/>
          <cell r="M108"/>
          <cell r="N108"/>
          <cell r="O108"/>
          <cell r="R108"/>
          <cell r="AB108"/>
        </row>
        <row r="109">
          <cell r="A109"/>
          <cell r="C109"/>
          <cell r="K109"/>
          <cell r="L109"/>
          <cell r="M109"/>
          <cell r="N109"/>
          <cell r="O109"/>
          <cell r="R109"/>
          <cell r="AB109"/>
        </row>
        <row r="110">
          <cell r="A110"/>
          <cell r="C110"/>
          <cell r="K110"/>
          <cell r="L110"/>
          <cell r="M110"/>
          <cell r="N110"/>
          <cell r="O110"/>
          <cell r="R110"/>
          <cell r="AB110"/>
        </row>
        <row r="111">
          <cell r="A111"/>
          <cell r="C111"/>
          <cell r="K111"/>
          <cell r="L111"/>
          <cell r="M111"/>
          <cell r="N111"/>
          <cell r="O111"/>
          <cell r="R111"/>
          <cell r="AB111"/>
        </row>
        <row r="112">
          <cell r="A112"/>
          <cell r="C112"/>
          <cell r="K112"/>
          <cell r="L112"/>
          <cell r="M112"/>
          <cell r="N112"/>
          <cell r="O112"/>
          <cell r="R112"/>
          <cell r="AB112"/>
        </row>
        <row r="113">
          <cell r="A113"/>
          <cell r="C113"/>
          <cell r="K113"/>
          <cell r="L113"/>
          <cell r="M113"/>
          <cell r="N113"/>
          <cell r="O113"/>
          <cell r="R113"/>
          <cell r="AB113"/>
        </row>
        <row r="114">
          <cell r="A114"/>
          <cell r="C114"/>
          <cell r="K114"/>
          <cell r="L114"/>
          <cell r="M114"/>
          <cell r="N114"/>
          <cell r="O114"/>
          <cell r="R114"/>
          <cell r="AB114"/>
        </row>
        <row r="115">
          <cell r="A115"/>
          <cell r="C115"/>
          <cell r="K115"/>
          <cell r="L115"/>
          <cell r="M115"/>
          <cell r="N115"/>
          <cell r="O115"/>
          <cell r="R115"/>
          <cell r="AB115"/>
        </row>
        <row r="116">
          <cell r="A116"/>
          <cell r="C116"/>
          <cell r="K116"/>
          <cell r="L116"/>
          <cell r="M116"/>
          <cell r="N116"/>
          <cell r="O116"/>
          <cell r="R116"/>
          <cell r="AB116"/>
        </row>
        <row r="117">
          <cell r="A117"/>
          <cell r="C117"/>
          <cell r="K117"/>
          <cell r="L117"/>
          <cell r="M117"/>
          <cell r="N117"/>
          <cell r="O117"/>
          <cell r="R117"/>
          <cell r="AB117"/>
        </row>
        <row r="118">
          <cell r="A118"/>
          <cell r="C118"/>
          <cell r="K118"/>
          <cell r="L118"/>
          <cell r="M118"/>
          <cell r="N118"/>
          <cell r="O118"/>
          <cell r="R118"/>
          <cell r="AB118"/>
        </row>
        <row r="119">
          <cell r="A119"/>
          <cell r="C119"/>
          <cell r="K119"/>
          <cell r="L119"/>
          <cell r="M119"/>
          <cell r="N119"/>
          <cell r="O119"/>
          <cell r="R119"/>
          <cell r="AB119"/>
        </row>
        <row r="120">
          <cell r="A120"/>
          <cell r="C120"/>
          <cell r="K120"/>
          <cell r="L120"/>
          <cell r="M120"/>
          <cell r="N120"/>
          <cell r="O120"/>
          <cell r="R120"/>
          <cell r="AB120"/>
        </row>
        <row r="121">
          <cell r="A121"/>
          <cell r="C121"/>
          <cell r="K121"/>
          <cell r="L121"/>
          <cell r="M121"/>
          <cell r="N121"/>
          <cell r="O121"/>
          <cell r="R121"/>
          <cell r="AB121"/>
        </row>
        <row r="122">
          <cell r="A122"/>
          <cell r="C122"/>
          <cell r="K122"/>
          <cell r="L122"/>
          <cell r="M122"/>
          <cell r="N122"/>
          <cell r="O122"/>
          <cell r="R122"/>
          <cell r="AB122"/>
        </row>
        <row r="123">
          <cell r="A123"/>
          <cell r="C123"/>
          <cell r="K123"/>
          <cell r="L123"/>
          <cell r="M123"/>
          <cell r="N123"/>
          <cell r="O123"/>
          <cell r="R123"/>
          <cell r="AB123"/>
        </row>
        <row r="124">
          <cell r="A124"/>
          <cell r="C124"/>
          <cell r="K124"/>
          <cell r="L124"/>
          <cell r="M124"/>
          <cell r="N124"/>
          <cell r="O124"/>
          <cell r="R124"/>
          <cell r="AB124"/>
        </row>
        <row r="125">
          <cell r="A125"/>
          <cell r="C125"/>
          <cell r="K125"/>
          <cell r="L125"/>
          <cell r="M125"/>
          <cell r="N125"/>
          <cell r="O125"/>
          <cell r="R125"/>
          <cell r="AB125"/>
        </row>
        <row r="126">
          <cell r="A126"/>
          <cell r="C126"/>
          <cell r="K126"/>
          <cell r="L126"/>
          <cell r="M126"/>
          <cell r="N126"/>
          <cell r="O126"/>
          <cell r="R126"/>
          <cell r="AB126"/>
        </row>
        <row r="127">
          <cell r="A127"/>
          <cell r="C127"/>
          <cell r="K127"/>
          <cell r="L127"/>
          <cell r="M127"/>
          <cell r="N127"/>
          <cell r="O127"/>
          <cell r="R127"/>
          <cell r="AB127"/>
        </row>
        <row r="128">
          <cell r="A128"/>
          <cell r="C128"/>
          <cell r="K128"/>
          <cell r="L128"/>
          <cell r="M128"/>
          <cell r="N128"/>
          <cell r="O128"/>
          <cell r="R128"/>
          <cell r="AB128"/>
        </row>
        <row r="129">
          <cell r="A129"/>
          <cell r="C129"/>
          <cell r="K129"/>
          <cell r="L129"/>
          <cell r="M129"/>
          <cell r="N129"/>
          <cell r="O129"/>
          <cell r="R129"/>
          <cell r="AB129"/>
        </row>
        <row r="130">
          <cell r="A130"/>
          <cell r="C130"/>
          <cell r="K130"/>
          <cell r="L130"/>
          <cell r="M130"/>
          <cell r="N130"/>
          <cell r="O130"/>
          <cell r="R130"/>
          <cell r="AB130"/>
        </row>
        <row r="131">
          <cell r="A131"/>
          <cell r="C131"/>
          <cell r="K131"/>
          <cell r="L131"/>
          <cell r="M131"/>
          <cell r="N131"/>
          <cell r="O131"/>
          <cell r="R131"/>
          <cell r="AB131"/>
        </row>
        <row r="132">
          <cell r="A132"/>
          <cell r="C132"/>
          <cell r="K132"/>
          <cell r="L132"/>
          <cell r="M132"/>
          <cell r="N132"/>
          <cell r="O132"/>
          <cell r="R132"/>
          <cell r="AB132"/>
        </row>
        <row r="133">
          <cell r="A133"/>
          <cell r="C133"/>
          <cell r="K133"/>
          <cell r="L133"/>
          <cell r="M133"/>
          <cell r="N133"/>
          <cell r="O133"/>
          <cell r="R133"/>
          <cell r="AB133"/>
        </row>
        <row r="134">
          <cell r="A134"/>
          <cell r="C134"/>
          <cell r="K134"/>
          <cell r="L134"/>
          <cell r="M134"/>
          <cell r="N134"/>
          <cell r="O134"/>
          <cell r="R134"/>
          <cell r="AB134"/>
        </row>
        <row r="135">
          <cell r="A135"/>
          <cell r="C135"/>
          <cell r="K135"/>
          <cell r="L135"/>
          <cell r="M135"/>
          <cell r="N135"/>
          <cell r="O135"/>
          <cell r="R135"/>
          <cell r="AB135"/>
        </row>
        <row r="136">
          <cell r="A136"/>
          <cell r="C136"/>
          <cell r="K136"/>
          <cell r="L136"/>
          <cell r="M136"/>
          <cell r="N136"/>
          <cell r="O136"/>
          <cell r="R136"/>
          <cell r="AB136"/>
        </row>
        <row r="137">
          <cell r="A137"/>
          <cell r="C137"/>
          <cell r="K137"/>
          <cell r="L137"/>
          <cell r="M137"/>
          <cell r="N137"/>
          <cell r="O137"/>
          <cell r="R137"/>
          <cell r="AB137"/>
        </row>
        <row r="138">
          <cell r="A138"/>
          <cell r="C138"/>
          <cell r="K138"/>
          <cell r="L138"/>
          <cell r="M138"/>
          <cell r="N138"/>
          <cell r="O138"/>
          <cell r="R138"/>
          <cell r="AB138"/>
        </row>
        <row r="139">
          <cell r="A139"/>
          <cell r="C139"/>
          <cell r="K139"/>
          <cell r="L139"/>
          <cell r="M139"/>
          <cell r="N139"/>
          <cell r="O139"/>
          <cell r="R139"/>
          <cell r="AB139"/>
        </row>
        <row r="140">
          <cell r="A140"/>
          <cell r="C140"/>
          <cell r="K140"/>
          <cell r="L140"/>
          <cell r="M140"/>
          <cell r="N140"/>
          <cell r="O140"/>
          <cell r="R140"/>
          <cell r="AB140"/>
        </row>
        <row r="141">
          <cell r="A141"/>
          <cell r="C141"/>
          <cell r="K141"/>
          <cell r="L141"/>
          <cell r="M141"/>
          <cell r="N141"/>
          <cell r="O141"/>
          <cell r="R141"/>
          <cell r="AB141"/>
        </row>
        <row r="142">
          <cell r="A142"/>
          <cell r="C142"/>
          <cell r="K142"/>
          <cell r="L142"/>
          <cell r="M142"/>
          <cell r="N142"/>
          <cell r="O142"/>
          <cell r="R142"/>
          <cell r="AB142"/>
        </row>
        <row r="143">
          <cell r="A143"/>
          <cell r="C143"/>
          <cell r="K143"/>
          <cell r="L143"/>
          <cell r="M143"/>
          <cell r="N143"/>
          <cell r="O143"/>
          <cell r="R143"/>
          <cell r="AB143"/>
        </row>
        <row r="144">
          <cell r="A144"/>
          <cell r="C144"/>
          <cell r="K144"/>
          <cell r="L144"/>
          <cell r="M144"/>
          <cell r="N144"/>
          <cell r="O144"/>
          <cell r="R144"/>
          <cell r="AB144"/>
        </row>
        <row r="145">
          <cell r="A145"/>
          <cell r="C145"/>
          <cell r="K145"/>
          <cell r="L145"/>
          <cell r="M145"/>
          <cell r="N145"/>
          <cell r="O145"/>
          <cell r="R145"/>
          <cell r="AB145"/>
        </row>
        <row r="146">
          <cell r="A146"/>
          <cell r="C146"/>
          <cell r="K146"/>
          <cell r="L146"/>
          <cell r="M146"/>
          <cell r="N146"/>
          <cell r="O146"/>
          <cell r="R146"/>
          <cell r="AB146"/>
        </row>
        <row r="147">
          <cell r="A147"/>
          <cell r="C147"/>
          <cell r="K147"/>
          <cell r="L147"/>
          <cell r="M147"/>
          <cell r="N147"/>
          <cell r="O147"/>
          <cell r="R147"/>
          <cell r="AB147"/>
        </row>
        <row r="148">
          <cell r="A148"/>
          <cell r="C148"/>
          <cell r="K148"/>
          <cell r="L148"/>
          <cell r="M148"/>
          <cell r="N148"/>
          <cell r="O148"/>
          <cell r="R148"/>
          <cell r="AB148"/>
        </row>
        <row r="149">
          <cell r="A149"/>
          <cell r="C149"/>
          <cell r="K149"/>
          <cell r="L149"/>
          <cell r="M149"/>
          <cell r="N149"/>
          <cell r="O149"/>
          <cell r="R149"/>
          <cell r="AB149"/>
        </row>
        <row r="150">
          <cell r="A150"/>
          <cell r="C150"/>
          <cell r="K150"/>
          <cell r="L150"/>
          <cell r="M150"/>
          <cell r="N150"/>
          <cell r="O150"/>
          <cell r="R150"/>
          <cell r="AB150"/>
        </row>
        <row r="151">
          <cell r="A151"/>
          <cell r="C151"/>
          <cell r="K151"/>
          <cell r="L151"/>
          <cell r="M151"/>
          <cell r="N151"/>
          <cell r="O151"/>
          <cell r="R151"/>
          <cell r="AB151"/>
        </row>
        <row r="152">
          <cell r="A152"/>
          <cell r="C152"/>
          <cell r="K152"/>
          <cell r="L152"/>
          <cell r="M152"/>
          <cell r="N152"/>
          <cell r="O152"/>
          <cell r="R152"/>
          <cell r="AB152"/>
        </row>
        <row r="153">
          <cell r="A153"/>
          <cell r="C153"/>
          <cell r="K153"/>
          <cell r="L153"/>
          <cell r="M153"/>
          <cell r="N153"/>
          <cell r="O153"/>
          <cell r="R153"/>
          <cell r="AB153"/>
        </row>
        <row r="154">
          <cell r="A154"/>
          <cell r="C154"/>
          <cell r="K154"/>
          <cell r="L154"/>
          <cell r="M154"/>
          <cell r="N154"/>
          <cell r="O154"/>
          <cell r="R154"/>
          <cell r="AB154"/>
        </row>
        <row r="155">
          <cell r="A155"/>
          <cell r="C155"/>
          <cell r="K155"/>
          <cell r="L155"/>
          <cell r="M155"/>
          <cell r="N155"/>
          <cell r="O155"/>
          <cell r="R155"/>
          <cell r="AB155"/>
        </row>
        <row r="156">
          <cell r="A156"/>
          <cell r="C156"/>
          <cell r="K156"/>
          <cell r="L156"/>
          <cell r="M156"/>
          <cell r="N156"/>
          <cell r="O156"/>
          <cell r="R156"/>
          <cell r="AB156"/>
        </row>
        <row r="157">
          <cell r="A157"/>
          <cell r="C157"/>
          <cell r="K157"/>
          <cell r="L157"/>
          <cell r="M157"/>
          <cell r="N157"/>
          <cell r="O157"/>
          <cell r="R157"/>
          <cell r="AB157"/>
        </row>
        <row r="158">
          <cell r="A158"/>
          <cell r="C158"/>
          <cell r="K158"/>
          <cell r="L158"/>
          <cell r="M158"/>
          <cell r="N158"/>
          <cell r="O158"/>
          <cell r="R158"/>
          <cell r="AB158"/>
        </row>
        <row r="159">
          <cell r="A159"/>
          <cell r="C159"/>
          <cell r="K159"/>
          <cell r="L159"/>
          <cell r="M159"/>
          <cell r="N159"/>
          <cell r="O159"/>
          <cell r="R159"/>
          <cell r="AB159"/>
        </row>
        <row r="160">
          <cell r="A160"/>
          <cell r="C160"/>
          <cell r="K160"/>
          <cell r="L160"/>
          <cell r="M160"/>
          <cell r="N160"/>
          <cell r="O160"/>
          <cell r="R160"/>
          <cell r="AB160"/>
        </row>
        <row r="161">
          <cell r="A161"/>
          <cell r="C161"/>
          <cell r="K161"/>
          <cell r="L161"/>
          <cell r="M161"/>
          <cell r="N161"/>
          <cell r="O161"/>
          <cell r="R161"/>
          <cell r="AB161"/>
        </row>
        <row r="162">
          <cell r="A162"/>
          <cell r="C162"/>
          <cell r="K162"/>
          <cell r="L162"/>
          <cell r="M162"/>
          <cell r="N162"/>
          <cell r="O162"/>
          <cell r="R162"/>
          <cell r="AB162"/>
        </row>
        <row r="163">
          <cell r="A163"/>
          <cell r="C163"/>
          <cell r="K163"/>
          <cell r="L163"/>
          <cell r="M163"/>
          <cell r="N163"/>
          <cell r="O163"/>
          <cell r="R163"/>
          <cell r="AB163"/>
        </row>
        <row r="164">
          <cell r="A164"/>
          <cell r="C164"/>
          <cell r="K164"/>
          <cell r="L164"/>
          <cell r="M164"/>
          <cell r="N164"/>
          <cell r="O164"/>
          <cell r="R164"/>
          <cell r="AB164"/>
        </row>
        <row r="165">
          <cell r="A165"/>
          <cell r="C165"/>
          <cell r="K165"/>
          <cell r="L165"/>
          <cell r="M165"/>
          <cell r="N165"/>
          <cell r="O165"/>
          <cell r="R165"/>
          <cell r="AB165"/>
        </row>
        <row r="166">
          <cell r="A166"/>
          <cell r="C166"/>
          <cell r="K166"/>
          <cell r="L166"/>
          <cell r="M166"/>
          <cell r="N166"/>
          <cell r="O166"/>
          <cell r="R166"/>
          <cell r="AB166"/>
        </row>
        <row r="167">
          <cell r="A167"/>
          <cell r="C167"/>
          <cell r="K167"/>
          <cell r="L167"/>
          <cell r="M167"/>
          <cell r="N167"/>
          <cell r="O167"/>
          <cell r="R167"/>
          <cell r="AB167"/>
        </row>
        <row r="168">
          <cell r="A168"/>
          <cell r="C168"/>
          <cell r="K168"/>
          <cell r="L168"/>
          <cell r="M168"/>
          <cell r="N168"/>
          <cell r="O168"/>
          <cell r="R168"/>
          <cell r="AB168"/>
        </row>
        <row r="169">
          <cell r="A169"/>
          <cell r="C169"/>
          <cell r="K169"/>
          <cell r="L169"/>
          <cell r="M169"/>
          <cell r="N169"/>
          <cell r="O169"/>
          <cell r="R169"/>
          <cell r="AB169"/>
        </row>
        <row r="170">
          <cell r="A170"/>
          <cell r="C170"/>
          <cell r="K170"/>
          <cell r="L170"/>
          <cell r="M170"/>
          <cell r="N170"/>
          <cell r="O170"/>
          <cell r="R170"/>
          <cell r="AB170"/>
        </row>
        <row r="171">
          <cell r="A171"/>
          <cell r="C171"/>
          <cell r="K171"/>
          <cell r="L171"/>
          <cell r="M171"/>
          <cell r="N171"/>
          <cell r="O171"/>
          <cell r="R171"/>
          <cell r="AB171"/>
        </row>
        <row r="172">
          <cell r="A172"/>
          <cell r="C172"/>
          <cell r="K172"/>
          <cell r="L172"/>
          <cell r="M172"/>
          <cell r="N172"/>
          <cell r="O172"/>
          <cell r="R172"/>
          <cell r="AB172"/>
        </row>
        <row r="173">
          <cell r="A173"/>
          <cell r="C173"/>
          <cell r="K173"/>
          <cell r="L173"/>
          <cell r="M173"/>
          <cell r="N173"/>
          <cell r="O173"/>
          <cell r="R173"/>
          <cell r="AB173"/>
        </row>
        <row r="174">
          <cell r="A174"/>
          <cell r="C174"/>
          <cell r="K174"/>
          <cell r="L174"/>
          <cell r="M174"/>
          <cell r="N174"/>
          <cell r="O174"/>
          <cell r="R174"/>
          <cell r="AB174"/>
        </row>
        <row r="175">
          <cell r="A175"/>
          <cell r="C175"/>
          <cell r="K175"/>
          <cell r="L175"/>
          <cell r="M175"/>
          <cell r="N175"/>
          <cell r="O175"/>
          <cell r="R175"/>
          <cell r="AB175"/>
        </row>
        <row r="176">
          <cell r="A176"/>
          <cell r="C176"/>
          <cell r="K176"/>
          <cell r="L176"/>
          <cell r="M176"/>
          <cell r="N176"/>
          <cell r="O176"/>
          <cell r="R176"/>
          <cell r="AB176"/>
        </row>
        <row r="177">
          <cell r="A177"/>
          <cell r="C177"/>
          <cell r="K177"/>
          <cell r="L177"/>
          <cell r="M177"/>
          <cell r="N177"/>
          <cell r="O177"/>
          <cell r="R177"/>
          <cell r="AB177"/>
        </row>
        <row r="178">
          <cell r="A178"/>
          <cell r="C178"/>
          <cell r="K178"/>
          <cell r="L178"/>
          <cell r="M178"/>
          <cell r="N178"/>
          <cell r="O178"/>
          <cell r="R178"/>
          <cell r="AB178"/>
        </row>
        <row r="179">
          <cell r="A179"/>
          <cell r="C179"/>
          <cell r="K179"/>
          <cell r="L179"/>
          <cell r="M179"/>
          <cell r="N179"/>
          <cell r="O179"/>
          <cell r="R179"/>
          <cell r="AB179"/>
        </row>
        <row r="180">
          <cell r="A180"/>
          <cell r="C180"/>
          <cell r="K180"/>
          <cell r="L180"/>
          <cell r="M180"/>
          <cell r="N180"/>
          <cell r="O180"/>
          <cell r="R180"/>
          <cell r="AB180"/>
        </row>
        <row r="181">
          <cell r="A181"/>
          <cell r="C181"/>
          <cell r="K181"/>
          <cell r="L181"/>
          <cell r="M181"/>
          <cell r="N181"/>
          <cell r="O181"/>
          <cell r="R181"/>
          <cell r="AB181"/>
        </row>
        <row r="182">
          <cell r="A182"/>
          <cell r="C182"/>
          <cell r="K182"/>
          <cell r="L182"/>
          <cell r="M182"/>
          <cell r="N182"/>
          <cell r="O182"/>
          <cell r="R182"/>
          <cell r="AB182"/>
        </row>
        <row r="183">
          <cell r="A183"/>
          <cell r="C183"/>
          <cell r="K183"/>
          <cell r="L183"/>
          <cell r="M183"/>
          <cell r="N183"/>
          <cell r="O183"/>
          <cell r="R183"/>
          <cell r="AB183"/>
        </row>
        <row r="184">
          <cell r="A184"/>
          <cell r="C184"/>
          <cell r="K184"/>
          <cell r="L184"/>
          <cell r="M184"/>
          <cell r="N184"/>
          <cell r="O184"/>
          <cell r="R184"/>
          <cell r="AB184"/>
        </row>
        <row r="185">
          <cell r="A185"/>
          <cell r="C185"/>
          <cell r="K185"/>
          <cell r="L185"/>
          <cell r="M185"/>
          <cell r="N185"/>
          <cell r="O185"/>
          <cell r="R185"/>
          <cell r="AB185"/>
        </row>
        <row r="186">
          <cell r="A186"/>
          <cell r="C186"/>
          <cell r="K186"/>
          <cell r="L186"/>
          <cell r="M186"/>
          <cell r="N186"/>
          <cell r="O186"/>
          <cell r="R186"/>
          <cell r="AB186"/>
        </row>
        <row r="187">
          <cell r="A187"/>
          <cell r="C187"/>
          <cell r="K187"/>
          <cell r="L187"/>
          <cell r="M187"/>
          <cell r="N187"/>
          <cell r="O187"/>
          <cell r="R187"/>
          <cell r="AB187"/>
        </row>
        <row r="188">
          <cell r="A188"/>
          <cell r="C188"/>
          <cell r="K188"/>
          <cell r="L188"/>
          <cell r="M188"/>
          <cell r="N188"/>
          <cell r="O188"/>
          <cell r="R188"/>
          <cell r="AB188"/>
        </row>
        <row r="189">
          <cell r="A189"/>
          <cell r="C189"/>
          <cell r="K189"/>
          <cell r="L189"/>
          <cell r="M189"/>
          <cell r="N189"/>
          <cell r="O189"/>
          <cell r="R189"/>
          <cell r="AB189"/>
        </row>
        <row r="190">
          <cell r="A190"/>
          <cell r="C190"/>
          <cell r="K190"/>
          <cell r="L190"/>
          <cell r="M190"/>
          <cell r="N190"/>
          <cell r="O190"/>
          <cell r="R190"/>
          <cell r="AB190"/>
        </row>
        <row r="191">
          <cell r="A191"/>
          <cell r="C191"/>
          <cell r="K191"/>
          <cell r="L191"/>
          <cell r="M191"/>
          <cell r="N191"/>
          <cell r="O191"/>
          <cell r="R191"/>
          <cell r="AB191"/>
        </row>
        <row r="192">
          <cell r="A192"/>
          <cell r="C192"/>
          <cell r="K192"/>
          <cell r="L192"/>
          <cell r="M192"/>
          <cell r="N192"/>
          <cell r="O192"/>
          <cell r="R192"/>
          <cell r="AB192"/>
        </row>
        <row r="193">
          <cell r="A193"/>
          <cell r="C193"/>
          <cell r="K193"/>
          <cell r="L193"/>
          <cell r="M193"/>
          <cell r="N193"/>
          <cell r="O193"/>
          <cell r="R193"/>
          <cell r="AB193"/>
        </row>
        <row r="194">
          <cell r="A194"/>
          <cell r="C194"/>
          <cell r="K194"/>
          <cell r="L194"/>
          <cell r="M194"/>
          <cell r="N194"/>
          <cell r="O194"/>
          <cell r="R194"/>
          <cell r="AB194"/>
        </row>
        <row r="195">
          <cell r="A195"/>
          <cell r="C195"/>
          <cell r="K195"/>
          <cell r="L195"/>
          <cell r="M195"/>
          <cell r="N195"/>
          <cell r="O195"/>
          <cell r="R195"/>
          <cell r="AB195"/>
        </row>
        <row r="196">
          <cell r="A196"/>
          <cell r="C196"/>
          <cell r="K196"/>
          <cell r="L196"/>
          <cell r="M196"/>
          <cell r="N196"/>
          <cell r="O196"/>
          <cell r="R196"/>
          <cell r="AB196"/>
        </row>
        <row r="197">
          <cell r="A197"/>
          <cell r="C197"/>
          <cell r="K197"/>
          <cell r="L197"/>
          <cell r="M197"/>
          <cell r="N197"/>
          <cell r="O197"/>
          <cell r="R197"/>
          <cell r="AB197"/>
        </row>
        <row r="198">
          <cell r="A198"/>
          <cell r="C198"/>
          <cell r="K198"/>
          <cell r="L198"/>
          <cell r="M198"/>
          <cell r="N198"/>
          <cell r="O198"/>
          <cell r="R198"/>
          <cell r="AB198"/>
        </row>
        <row r="199">
          <cell r="A199"/>
          <cell r="C199"/>
          <cell r="K199"/>
          <cell r="L199"/>
          <cell r="M199"/>
          <cell r="N199"/>
          <cell r="O199"/>
          <cell r="R199"/>
          <cell r="AB199"/>
        </row>
        <row r="200">
          <cell r="A200"/>
          <cell r="C200"/>
          <cell r="K200"/>
          <cell r="L200"/>
          <cell r="M200"/>
          <cell r="N200"/>
          <cell r="O200"/>
          <cell r="R200"/>
          <cell r="AB200"/>
        </row>
        <row r="201">
          <cell r="A201"/>
          <cell r="C201"/>
          <cell r="K201"/>
          <cell r="L201"/>
          <cell r="M201"/>
          <cell r="N201"/>
          <cell r="O201"/>
          <cell r="R201"/>
          <cell r="AB201"/>
        </row>
        <row r="202">
          <cell r="A202"/>
          <cell r="C202"/>
          <cell r="K202"/>
          <cell r="L202"/>
          <cell r="M202"/>
          <cell r="N202"/>
          <cell r="O202"/>
          <cell r="R202"/>
          <cell r="AB202"/>
        </row>
        <row r="203">
          <cell r="A203"/>
          <cell r="C203"/>
          <cell r="K203"/>
          <cell r="L203"/>
          <cell r="M203"/>
          <cell r="N203"/>
          <cell r="O203"/>
          <cell r="R203"/>
          <cell r="AB203"/>
        </row>
        <row r="204">
          <cell r="A204"/>
          <cell r="C204"/>
          <cell r="K204"/>
          <cell r="L204"/>
          <cell r="M204"/>
          <cell r="N204"/>
          <cell r="O204"/>
          <cell r="R204"/>
          <cell r="AB204"/>
        </row>
        <row r="205">
          <cell r="A205"/>
          <cell r="C205"/>
          <cell r="K205"/>
          <cell r="L205"/>
          <cell r="M205"/>
          <cell r="N205"/>
          <cell r="O205"/>
          <cell r="R205"/>
          <cell r="AB205"/>
        </row>
        <row r="206">
          <cell r="A206"/>
          <cell r="C206"/>
          <cell r="K206"/>
          <cell r="L206"/>
          <cell r="M206"/>
          <cell r="N206"/>
          <cell r="O206"/>
          <cell r="R206"/>
          <cell r="AB206"/>
        </row>
        <row r="207">
          <cell r="A207"/>
          <cell r="C207"/>
          <cell r="K207"/>
          <cell r="L207"/>
          <cell r="M207"/>
          <cell r="N207"/>
          <cell r="O207"/>
          <cell r="R207"/>
          <cell r="AB207"/>
        </row>
        <row r="208">
          <cell r="A208"/>
          <cell r="C208"/>
          <cell r="K208"/>
          <cell r="L208"/>
          <cell r="M208"/>
          <cell r="N208"/>
          <cell r="O208"/>
          <cell r="R208"/>
          <cell r="AB208"/>
        </row>
        <row r="209">
          <cell r="A209"/>
          <cell r="C209"/>
          <cell r="K209"/>
          <cell r="L209"/>
          <cell r="M209"/>
          <cell r="N209"/>
          <cell r="O209"/>
          <cell r="R209"/>
          <cell r="AB209"/>
        </row>
        <row r="210">
          <cell r="A210"/>
          <cell r="C210"/>
          <cell r="K210"/>
          <cell r="L210"/>
          <cell r="M210"/>
          <cell r="N210"/>
          <cell r="O210"/>
          <cell r="R210"/>
          <cell r="AB210"/>
        </row>
        <row r="211">
          <cell r="A211"/>
          <cell r="C211"/>
          <cell r="K211"/>
          <cell r="L211"/>
          <cell r="M211"/>
          <cell r="N211"/>
          <cell r="O211"/>
          <cell r="R211"/>
          <cell r="AB211"/>
        </row>
        <row r="212">
          <cell r="A212"/>
          <cell r="C212"/>
          <cell r="K212"/>
          <cell r="L212"/>
          <cell r="M212"/>
          <cell r="N212"/>
          <cell r="O212"/>
          <cell r="R212"/>
          <cell r="AB212"/>
        </row>
        <row r="213">
          <cell r="A213"/>
          <cell r="C213"/>
          <cell r="K213"/>
          <cell r="L213"/>
          <cell r="M213"/>
          <cell r="N213"/>
          <cell r="O213"/>
          <cell r="R213"/>
          <cell r="AB213"/>
        </row>
        <row r="214">
          <cell r="A214"/>
          <cell r="C214"/>
          <cell r="K214"/>
          <cell r="L214"/>
          <cell r="M214"/>
          <cell r="N214"/>
          <cell r="O214"/>
          <cell r="R214"/>
          <cell r="AB214"/>
        </row>
        <row r="215">
          <cell r="A215"/>
          <cell r="C215"/>
          <cell r="K215"/>
          <cell r="L215"/>
          <cell r="M215"/>
          <cell r="N215"/>
          <cell r="O215"/>
          <cell r="R215"/>
          <cell r="AB215"/>
        </row>
        <row r="216">
          <cell r="A216"/>
          <cell r="C216"/>
          <cell r="K216"/>
          <cell r="L216"/>
          <cell r="M216"/>
          <cell r="N216"/>
          <cell r="O216"/>
          <cell r="R216"/>
          <cell r="AB216"/>
        </row>
        <row r="217">
          <cell r="A217"/>
          <cell r="C217"/>
          <cell r="K217"/>
          <cell r="L217"/>
          <cell r="M217"/>
          <cell r="N217"/>
          <cell r="O217"/>
          <cell r="R217"/>
          <cell r="AB217"/>
        </row>
        <row r="218">
          <cell r="A218"/>
          <cell r="C218"/>
          <cell r="K218"/>
          <cell r="L218"/>
          <cell r="M218"/>
          <cell r="N218"/>
          <cell r="O218"/>
          <cell r="R218"/>
          <cell r="AB218"/>
        </row>
        <row r="219">
          <cell r="A219"/>
          <cell r="C219"/>
          <cell r="K219"/>
          <cell r="L219"/>
          <cell r="M219"/>
          <cell r="N219"/>
          <cell r="O219"/>
          <cell r="R219"/>
          <cell r="AB219"/>
        </row>
        <row r="220">
          <cell r="A220"/>
          <cell r="C220"/>
          <cell r="K220"/>
          <cell r="L220"/>
          <cell r="M220"/>
          <cell r="N220"/>
          <cell r="O220"/>
          <cell r="R220"/>
          <cell r="AB220"/>
        </row>
        <row r="221">
          <cell r="A221"/>
          <cell r="C221"/>
          <cell r="K221"/>
          <cell r="L221"/>
          <cell r="M221"/>
          <cell r="N221"/>
          <cell r="O221"/>
          <cell r="R221"/>
          <cell r="AB221"/>
        </row>
        <row r="222">
          <cell r="A222"/>
          <cell r="C222"/>
          <cell r="K222"/>
          <cell r="L222"/>
          <cell r="M222"/>
          <cell r="N222"/>
          <cell r="O222"/>
          <cell r="R222"/>
          <cell r="AB222"/>
        </row>
        <row r="223">
          <cell r="A223"/>
          <cell r="C223"/>
          <cell r="K223"/>
          <cell r="L223"/>
          <cell r="M223"/>
          <cell r="N223"/>
          <cell r="O223"/>
          <cell r="R223"/>
          <cell r="AB223"/>
        </row>
        <row r="224">
          <cell r="A224"/>
          <cell r="C224"/>
          <cell r="K224"/>
          <cell r="L224"/>
          <cell r="M224"/>
          <cell r="N224"/>
          <cell r="O224"/>
          <cell r="R224"/>
          <cell r="AB224"/>
        </row>
        <row r="225">
          <cell r="A225"/>
          <cell r="C225"/>
          <cell r="K225"/>
          <cell r="L225"/>
          <cell r="M225"/>
          <cell r="N225"/>
          <cell r="O225"/>
          <cell r="R225"/>
          <cell r="AB225"/>
        </row>
        <row r="226">
          <cell r="A226"/>
          <cell r="C226"/>
          <cell r="K226"/>
          <cell r="L226"/>
          <cell r="M226"/>
          <cell r="N226"/>
          <cell r="O226"/>
          <cell r="R226"/>
          <cell r="AB226"/>
        </row>
        <row r="227">
          <cell r="A227"/>
          <cell r="C227"/>
          <cell r="K227"/>
          <cell r="L227"/>
          <cell r="M227"/>
          <cell r="N227"/>
          <cell r="O227"/>
          <cell r="R227"/>
          <cell r="AB227"/>
        </row>
        <row r="228">
          <cell r="A228"/>
          <cell r="C228"/>
          <cell r="K228"/>
          <cell r="L228"/>
          <cell r="M228"/>
          <cell r="N228"/>
          <cell r="O228"/>
          <cell r="R228"/>
          <cell r="AB228"/>
        </row>
        <row r="229">
          <cell r="A229"/>
          <cell r="C229"/>
          <cell r="K229"/>
          <cell r="L229"/>
          <cell r="M229"/>
          <cell r="N229"/>
          <cell r="O229"/>
          <cell r="R229"/>
          <cell r="AB229"/>
        </row>
        <row r="230">
          <cell r="A230"/>
          <cell r="C230"/>
          <cell r="K230"/>
          <cell r="L230"/>
          <cell r="M230"/>
          <cell r="N230"/>
          <cell r="O230"/>
          <cell r="R230"/>
          <cell r="AB230"/>
        </row>
        <row r="231">
          <cell r="A231"/>
          <cell r="C231"/>
          <cell r="K231"/>
          <cell r="L231"/>
          <cell r="M231"/>
          <cell r="N231"/>
          <cell r="O231"/>
          <cell r="R231"/>
          <cell r="AB231"/>
        </row>
        <row r="232">
          <cell r="A232"/>
          <cell r="C232"/>
          <cell r="K232"/>
          <cell r="L232"/>
          <cell r="M232"/>
          <cell r="N232"/>
          <cell r="O232"/>
          <cell r="R232"/>
          <cell r="AB232"/>
        </row>
        <row r="233">
          <cell r="A233"/>
          <cell r="C233"/>
          <cell r="K233"/>
          <cell r="L233"/>
          <cell r="M233"/>
          <cell r="N233"/>
          <cell r="O233"/>
          <cell r="R233"/>
          <cell r="AB233"/>
        </row>
        <row r="234">
          <cell r="A234"/>
          <cell r="C234"/>
          <cell r="K234"/>
          <cell r="L234"/>
          <cell r="M234"/>
          <cell r="N234"/>
          <cell r="O234"/>
          <cell r="R234"/>
          <cell r="AB234"/>
        </row>
        <row r="235">
          <cell r="A235"/>
          <cell r="C235"/>
          <cell r="K235"/>
          <cell r="L235"/>
          <cell r="M235"/>
          <cell r="N235"/>
          <cell r="O235"/>
          <cell r="R235"/>
          <cell r="AB235"/>
        </row>
        <row r="236">
          <cell r="A236"/>
          <cell r="C236"/>
          <cell r="K236"/>
          <cell r="L236"/>
          <cell r="M236"/>
          <cell r="N236"/>
          <cell r="O236"/>
          <cell r="R236"/>
          <cell r="AB236"/>
        </row>
        <row r="237">
          <cell r="A237"/>
          <cell r="C237"/>
          <cell r="K237"/>
          <cell r="L237"/>
          <cell r="M237"/>
          <cell r="N237"/>
          <cell r="O237"/>
          <cell r="R237"/>
          <cell r="AB237"/>
        </row>
        <row r="238">
          <cell r="A238"/>
          <cell r="C238"/>
          <cell r="K238"/>
          <cell r="L238"/>
          <cell r="M238"/>
          <cell r="N238"/>
          <cell r="O238"/>
          <cell r="R238"/>
          <cell r="AB238"/>
        </row>
        <row r="239">
          <cell r="A239"/>
          <cell r="C239"/>
          <cell r="K239"/>
          <cell r="L239"/>
          <cell r="M239"/>
          <cell r="N239"/>
          <cell r="O239"/>
          <cell r="R239"/>
          <cell r="AB239"/>
        </row>
        <row r="240">
          <cell r="A240"/>
          <cell r="C240"/>
          <cell r="K240"/>
          <cell r="L240"/>
          <cell r="M240"/>
          <cell r="N240"/>
          <cell r="O240"/>
          <cell r="R240"/>
          <cell r="AB240"/>
        </row>
        <row r="241">
          <cell r="A241"/>
          <cell r="C241"/>
          <cell r="K241"/>
          <cell r="L241"/>
          <cell r="M241"/>
          <cell r="N241"/>
          <cell r="O241"/>
          <cell r="R241"/>
          <cell r="AB241"/>
        </row>
        <row r="242">
          <cell r="A242"/>
          <cell r="C242"/>
          <cell r="K242"/>
          <cell r="L242"/>
          <cell r="M242"/>
          <cell r="N242"/>
          <cell r="O242"/>
          <cell r="R242"/>
          <cell r="AB242"/>
        </row>
        <row r="243">
          <cell r="A243"/>
          <cell r="C243"/>
          <cell r="K243"/>
          <cell r="L243"/>
          <cell r="M243"/>
          <cell r="N243"/>
          <cell r="O243"/>
          <cell r="R243"/>
          <cell r="AB243"/>
        </row>
        <row r="244">
          <cell r="A244"/>
          <cell r="C244"/>
          <cell r="K244"/>
          <cell r="L244"/>
          <cell r="M244"/>
          <cell r="N244"/>
          <cell r="O244"/>
          <cell r="R244"/>
          <cell r="AB244"/>
        </row>
        <row r="245">
          <cell r="A245"/>
          <cell r="C245"/>
          <cell r="K245"/>
          <cell r="L245"/>
          <cell r="M245"/>
          <cell r="N245"/>
          <cell r="O245"/>
          <cell r="R245"/>
          <cell r="AB245"/>
        </row>
        <row r="246">
          <cell r="A246"/>
          <cell r="C246"/>
          <cell r="K246"/>
          <cell r="L246"/>
          <cell r="M246"/>
          <cell r="N246"/>
          <cell r="O246"/>
          <cell r="R246"/>
          <cell r="AB246"/>
        </row>
        <row r="247">
          <cell r="A247"/>
          <cell r="C247"/>
          <cell r="K247"/>
          <cell r="L247"/>
          <cell r="M247"/>
          <cell r="N247"/>
          <cell r="O247"/>
          <cell r="R247"/>
          <cell r="AB247"/>
        </row>
        <row r="248">
          <cell r="A248"/>
          <cell r="C248"/>
          <cell r="K248"/>
          <cell r="L248"/>
          <cell r="M248"/>
          <cell r="N248"/>
          <cell r="O248"/>
          <cell r="R248"/>
          <cell r="AB248"/>
        </row>
        <row r="249">
          <cell r="A249"/>
          <cell r="C249"/>
          <cell r="K249"/>
          <cell r="L249"/>
          <cell r="M249"/>
          <cell r="N249"/>
          <cell r="O249"/>
          <cell r="R249"/>
          <cell r="AB249"/>
        </row>
        <row r="250">
          <cell r="A250"/>
          <cell r="C250"/>
          <cell r="K250"/>
          <cell r="L250"/>
          <cell r="M250"/>
          <cell r="N250"/>
          <cell r="O250"/>
          <cell r="R250"/>
          <cell r="AB250"/>
        </row>
        <row r="251">
          <cell r="A251"/>
          <cell r="C251"/>
          <cell r="K251"/>
          <cell r="L251"/>
          <cell r="M251"/>
          <cell r="N251"/>
          <cell r="O251"/>
          <cell r="R251"/>
          <cell r="AB251"/>
        </row>
        <row r="252">
          <cell r="A252"/>
          <cell r="C252"/>
          <cell r="K252"/>
          <cell r="L252"/>
          <cell r="M252"/>
          <cell r="N252"/>
          <cell r="O252"/>
          <cell r="R252"/>
          <cell r="AB252"/>
        </row>
        <row r="253">
          <cell r="A253"/>
          <cell r="C253"/>
          <cell r="K253"/>
          <cell r="L253"/>
          <cell r="M253"/>
          <cell r="N253"/>
          <cell r="O253"/>
          <cell r="R253"/>
          <cell r="AB253"/>
        </row>
        <row r="254">
          <cell r="A254"/>
          <cell r="C254"/>
          <cell r="K254"/>
          <cell r="L254"/>
          <cell r="M254"/>
          <cell r="N254"/>
          <cell r="O254"/>
          <cell r="R254"/>
          <cell r="AB254"/>
        </row>
        <row r="255">
          <cell r="A255"/>
          <cell r="C255"/>
          <cell r="K255"/>
          <cell r="L255"/>
          <cell r="M255"/>
          <cell r="N255"/>
          <cell r="O255"/>
          <cell r="R255"/>
          <cell r="AB255"/>
        </row>
        <row r="256">
          <cell r="A256"/>
          <cell r="C256"/>
          <cell r="K256"/>
          <cell r="L256"/>
          <cell r="M256"/>
          <cell r="N256"/>
          <cell r="O256"/>
          <cell r="R256"/>
          <cell r="AB256"/>
        </row>
        <row r="257">
          <cell r="A257"/>
          <cell r="C257"/>
          <cell r="K257"/>
          <cell r="L257"/>
          <cell r="M257"/>
          <cell r="N257"/>
          <cell r="O257"/>
          <cell r="R257"/>
          <cell r="AB257"/>
        </row>
        <row r="258">
          <cell r="A258"/>
          <cell r="C258"/>
          <cell r="K258"/>
          <cell r="L258"/>
          <cell r="M258"/>
          <cell r="N258"/>
          <cell r="O258"/>
          <cell r="R258"/>
          <cell r="AB258"/>
        </row>
        <row r="259">
          <cell r="A259"/>
          <cell r="C259"/>
          <cell r="K259"/>
          <cell r="L259"/>
          <cell r="M259"/>
          <cell r="N259"/>
          <cell r="O259"/>
          <cell r="R259"/>
          <cell r="AB259"/>
        </row>
        <row r="260">
          <cell r="A260"/>
          <cell r="C260"/>
          <cell r="K260"/>
          <cell r="L260"/>
          <cell r="M260"/>
          <cell r="N260"/>
          <cell r="O260"/>
          <cell r="R260"/>
          <cell r="AB260"/>
        </row>
        <row r="261">
          <cell r="A261"/>
          <cell r="C261"/>
          <cell r="K261"/>
          <cell r="L261"/>
          <cell r="M261"/>
          <cell r="N261"/>
          <cell r="O261"/>
          <cell r="R261"/>
          <cell r="AB261"/>
        </row>
        <row r="262">
          <cell r="A262"/>
          <cell r="C262"/>
          <cell r="K262"/>
          <cell r="L262"/>
          <cell r="M262"/>
          <cell r="N262"/>
          <cell r="O262"/>
          <cell r="R262"/>
          <cell r="AB262"/>
        </row>
        <row r="263">
          <cell r="A263"/>
          <cell r="C263"/>
          <cell r="K263"/>
          <cell r="L263"/>
          <cell r="M263"/>
          <cell r="N263"/>
          <cell r="O263"/>
          <cell r="R263"/>
          <cell r="AB263"/>
        </row>
        <row r="264">
          <cell r="A264"/>
          <cell r="C264"/>
          <cell r="K264"/>
          <cell r="L264"/>
          <cell r="M264"/>
          <cell r="N264"/>
          <cell r="O264"/>
          <cell r="R264"/>
          <cell r="AB264"/>
        </row>
        <row r="265">
          <cell r="A265"/>
          <cell r="C265"/>
          <cell r="K265"/>
          <cell r="L265"/>
          <cell r="M265"/>
          <cell r="N265"/>
          <cell r="O265"/>
          <cell r="R265"/>
          <cell r="AB265"/>
        </row>
        <row r="266">
          <cell r="A266"/>
          <cell r="C266"/>
          <cell r="K266"/>
          <cell r="L266"/>
          <cell r="M266"/>
          <cell r="N266"/>
          <cell r="O266"/>
          <cell r="R266"/>
          <cell r="AB266"/>
        </row>
        <row r="267">
          <cell r="A267"/>
          <cell r="C267"/>
          <cell r="K267"/>
          <cell r="L267"/>
          <cell r="M267"/>
          <cell r="N267"/>
          <cell r="O267"/>
          <cell r="R267"/>
          <cell r="AB267"/>
        </row>
        <row r="268">
          <cell r="A268"/>
          <cell r="C268"/>
          <cell r="K268"/>
          <cell r="L268"/>
          <cell r="M268"/>
          <cell r="N268"/>
          <cell r="O268"/>
          <cell r="R268"/>
          <cell r="AB268"/>
        </row>
        <row r="269">
          <cell r="A269"/>
          <cell r="C269"/>
          <cell r="K269"/>
          <cell r="L269"/>
          <cell r="M269"/>
          <cell r="N269"/>
          <cell r="O269"/>
          <cell r="R269"/>
          <cell r="AB269"/>
        </row>
        <row r="270">
          <cell r="A270"/>
          <cell r="C270"/>
          <cell r="K270"/>
          <cell r="L270"/>
          <cell r="M270"/>
          <cell r="N270"/>
          <cell r="O270"/>
          <cell r="R270"/>
          <cell r="AB270"/>
        </row>
        <row r="271">
          <cell r="A271"/>
          <cell r="C271"/>
          <cell r="K271"/>
          <cell r="L271"/>
          <cell r="M271"/>
          <cell r="N271"/>
          <cell r="O271"/>
          <cell r="R271"/>
          <cell r="AB271"/>
        </row>
        <row r="272">
          <cell r="A272"/>
          <cell r="C272"/>
          <cell r="K272"/>
          <cell r="L272"/>
          <cell r="M272"/>
          <cell r="N272"/>
          <cell r="O272"/>
          <cell r="R272"/>
          <cell r="AB272"/>
        </row>
        <row r="273">
          <cell r="A273"/>
          <cell r="C273"/>
          <cell r="K273"/>
          <cell r="L273"/>
          <cell r="M273"/>
          <cell r="N273"/>
          <cell r="O273"/>
          <cell r="R273"/>
          <cell r="AB273"/>
        </row>
        <row r="274">
          <cell r="A274"/>
          <cell r="C274"/>
          <cell r="K274"/>
          <cell r="L274"/>
          <cell r="M274"/>
          <cell r="N274"/>
          <cell r="O274"/>
          <cell r="R274"/>
          <cell r="AB274"/>
        </row>
        <row r="275">
          <cell r="A275"/>
          <cell r="C275"/>
          <cell r="K275"/>
          <cell r="L275"/>
          <cell r="M275"/>
          <cell r="N275"/>
          <cell r="O275"/>
          <cell r="R275"/>
          <cell r="AB275"/>
        </row>
        <row r="276">
          <cell r="A276"/>
          <cell r="C276"/>
          <cell r="K276"/>
          <cell r="L276"/>
          <cell r="M276"/>
          <cell r="N276"/>
          <cell r="O276"/>
          <cell r="R276"/>
          <cell r="AB276"/>
        </row>
        <row r="277">
          <cell r="A277"/>
          <cell r="C277"/>
          <cell r="K277"/>
          <cell r="L277"/>
          <cell r="M277"/>
          <cell r="N277"/>
          <cell r="O277"/>
          <cell r="R277"/>
          <cell r="AB277"/>
        </row>
        <row r="278">
          <cell r="A278"/>
          <cell r="C278"/>
          <cell r="K278"/>
          <cell r="L278"/>
          <cell r="M278"/>
          <cell r="N278"/>
          <cell r="O278"/>
          <cell r="R278"/>
          <cell r="AB278"/>
        </row>
        <row r="279">
          <cell r="A279"/>
          <cell r="C279"/>
          <cell r="K279"/>
          <cell r="L279"/>
          <cell r="M279"/>
          <cell r="N279"/>
          <cell r="O279"/>
          <cell r="R279"/>
          <cell r="AB279"/>
        </row>
        <row r="280">
          <cell r="A280"/>
          <cell r="C280"/>
          <cell r="K280"/>
          <cell r="L280"/>
          <cell r="M280"/>
          <cell r="N280"/>
          <cell r="O280"/>
          <cell r="R280"/>
          <cell r="AB280"/>
        </row>
        <row r="281">
          <cell r="A281"/>
          <cell r="C281"/>
          <cell r="K281"/>
          <cell r="L281"/>
          <cell r="M281"/>
          <cell r="N281"/>
          <cell r="O281"/>
          <cell r="R281"/>
          <cell r="AB281"/>
        </row>
        <row r="282">
          <cell r="A282"/>
          <cell r="C282"/>
          <cell r="K282"/>
          <cell r="L282"/>
          <cell r="M282"/>
          <cell r="N282"/>
          <cell r="O282"/>
          <cell r="R282"/>
          <cell r="AB282"/>
        </row>
        <row r="283">
          <cell r="A283"/>
          <cell r="C283"/>
          <cell r="K283"/>
          <cell r="L283"/>
          <cell r="M283"/>
          <cell r="N283"/>
          <cell r="O283"/>
          <cell r="R283"/>
          <cell r="AB283"/>
        </row>
        <row r="284">
          <cell r="A284"/>
          <cell r="C284"/>
          <cell r="K284"/>
          <cell r="L284"/>
          <cell r="M284"/>
          <cell r="N284"/>
          <cell r="O284"/>
          <cell r="R284"/>
          <cell r="AB284"/>
        </row>
        <row r="285">
          <cell r="A285"/>
          <cell r="C285"/>
          <cell r="K285"/>
          <cell r="L285"/>
          <cell r="M285"/>
          <cell r="N285"/>
          <cell r="O285"/>
          <cell r="R285"/>
          <cell r="AB285"/>
        </row>
        <row r="286">
          <cell r="A286"/>
          <cell r="C286"/>
          <cell r="K286"/>
          <cell r="L286"/>
          <cell r="M286"/>
          <cell r="N286"/>
          <cell r="O286"/>
          <cell r="R286"/>
          <cell r="AB286"/>
        </row>
        <row r="287">
          <cell r="A287"/>
          <cell r="C287"/>
          <cell r="K287"/>
          <cell r="L287"/>
          <cell r="M287"/>
          <cell r="N287"/>
          <cell r="O287"/>
          <cell r="R287"/>
          <cell r="AB287"/>
        </row>
        <row r="288">
          <cell r="A288"/>
          <cell r="C288"/>
          <cell r="K288"/>
          <cell r="L288"/>
          <cell r="M288"/>
          <cell r="N288"/>
          <cell r="O288"/>
          <cell r="R288"/>
          <cell r="AB288"/>
        </row>
        <row r="289">
          <cell r="A289"/>
          <cell r="C289"/>
          <cell r="K289"/>
          <cell r="L289"/>
          <cell r="M289"/>
          <cell r="N289"/>
          <cell r="O289"/>
          <cell r="R289"/>
          <cell r="AB289"/>
        </row>
        <row r="290">
          <cell r="A290"/>
          <cell r="C290"/>
          <cell r="K290"/>
          <cell r="L290"/>
          <cell r="M290"/>
          <cell r="N290"/>
          <cell r="O290"/>
          <cell r="R290"/>
          <cell r="AB290"/>
        </row>
        <row r="291">
          <cell r="A291"/>
          <cell r="C291"/>
          <cell r="K291"/>
          <cell r="L291"/>
          <cell r="M291"/>
          <cell r="N291"/>
          <cell r="O291"/>
          <cell r="R291"/>
          <cell r="AB291"/>
        </row>
        <row r="292">
          <cell r="A292"/>
          <cell r="C292"/>
          <cell r="K292"/>
          <cell r="L292"/>
          <cell r="M292"/>
          <cell r="N292"/>
          <cell r="O292"/>
          <cell r="R292"/>
          <cell r="AB292"/>
        </row>
        <row r="293">
          <cell r="A293"/>
          <cell r="C293"/>
          <cell r="K293"/>
          <cell r="L293"/>
          <cell r="M293"/>
          <cell r="N293"/>
          <cell r="O293"/>
          <cell r="R293"/>
          <cell r="AB293"/>
        </row>
        <row r="294">
          <cell r="A294"/>
          <cell r="C294"/>
          <cell r="K294"/>
          <cell r="L294"/>
          <cell r="M294"/>
          <cell r="N294"/>
          <cell r="O294"/>
          <cell r="R294"/>
          <cell r="AB294"/>
        </row>
        <row r="295">
          <cell r="A295"/>
          <cell r="C295"/>
          <cell r="K295"/>
          <cell r="L295"/>
          <cell r="M295"/>
          <cell r="N295"/>
          <cell r="O295"/>
          <cell r="R295"/>
          <cell r="AB295"/>
        </row>
        <row r="296">
          <cell r="A296"/>
          <cell r="C296"/>
          <cell r="K296"/>
          <cell r="L296"/>
          <cell r="M296"/>
          <cell r="N296"/>
          <cell r="O296"/>
          <cell r="R296"/>
          <cell r="AB296"/>
        </row>
        <row r="297">
          <cell r="A297"/>
          <cell r="C297"/>
          <cell r="K297"/>
          <cell r="L297"/>
          <cell r="M297"/>
          <cell r="N297"/>
          <cell r="O297"/>
          <cell r="R297"/>
          <cell r="AB297"/>
        </row>
        <row r="298">
          <cell r="A298"/>
          <cell r="C298"/>
          <cell r="K298"/>
          <cell r="L298"/>
          <cell r="M298"/>
          <cell r="N298"/>
          <cell r="O298"/>
          <cell r="R298"/>
          <cell r="AB298"/>
        </row>
        <row r="299">
          <cell r="A299"/>
          <cell r="C299"/>
          <cell r="K299"/>
          <cell r="L299"/>
          <cell r="M299"/>
          <cell r="N299"/>
          <cell r="O299"/>
          <cell r="R299"/>
          <cell r="AB299"/>
        </row>
        <row r="300">
          <cell r="A300"/>
          <cell r="C300"/>
          <cell r="K300"/>
          <cell r="L300"/>
          <cell r="M300"/>
          <cell r="N300"/>
          <cell r="O300"/>
          <cell r="R300"/>
          <cell r="AB300"/>
        </row>
        <row r="301">
          <cell r="A301"/>
          <cell r="C301"/>
          <cell r="K301"/>
          <cell r="L301"/>
          <cell r="M301"/>
          <cell r="N301"/>
          <cell r="O301"/>
          <cell r="R301"/>
          <cell r="AB301"/>
        </row>
        <row r="302">
          <cell r="A302"/>
          <cell r="C302"/>
          <cell r="K302"/>
          <cell r="L302"/>
          <cell r="M302"/>
          <cell r="N302"/>
          <cell r="O302"/>
          <cell r="R302"/>
          <cell r="AB302"/>
        </row>
        <row r="303">
          <cell r="A303"/>
          <cell r="C303"/>
          <cell r="K303"/>
          <cell r="L303"/>
          <cell r="M303"/>
          <cell r="N303"/>
          <cell r="O303"/>
          <cell r="R303"/>
          <cell r="AB303"/>
        </row>
        <row r="304">
          <cell r="A304"/>
          <cell r="C304"/>
          <cell r="K304"/>
          <cell r="L304"/>
          <cell r="M304"/>
          <cell r="N304"/>
          <cell r="O304"/>
          <cell r="R304"/>
          <cell r="AB304"/>
        </row>
        <row r="305">
          <cell r="A305"/>
          <cell r="C305"/>
          <cell r="K305"/>
          <cell r="L305"/>
          <cell r="M305"/>
          <cell r="N305"/>
          <cell r="O305"/>
          <cell r="R305"/>
          <cell r="AB305"/>
        </row>
        <row r="306">
          <cell r="A306"/>
          <cell r="C306"/>
          <cell r="K306"/>
          <cell r="L306"/>
          <cell r="M306"/>
          <cell r="N306"/>
          <cell r="O306"/>
          <cell r="R306"/>
          <cell r="AB306"/>
        </row>
        <row r="307">
          <cell r="A307"/>
          <cell r="C307"/>
          <cell r="K307"/>
          <cell r="L307"/>
          <cell r="M307"/>
          <cell r="N307"/>
          <cell r="O307"/>
          <cell r="R307"/>
          <cell r="AB307"/>
        </row>
        <row r="308">
          <cell r="A308"/>
          <cell r="C308"/>
          <cell r="K308"/>
          <cell r="L308"/>
          <cell r="M308"/>
          <cell r="N308"/>
          <cell r="O308"/>
          <cell r="R308"/>
          <cell r="AB308"/>
        </row>
        <row r="309">
          <cell r="A309"/>
          <cell r="C309"/>
          <cell r="K309"/>
          <cell r="L309"/>
          <cell r="M309"/>
          <cell r="N309"/>
          <cell r="O309"/>
          <cell r="R309"/>
          <cell r="AB309"/>
        </row>
        <row r="310">
          <cell r="A310"/>
          <cell r="C310"/>
          <cell r="K310"/>
          <cell r="L310"/>
          <cell r="M310"/>
          <cell r="N310"/>
          <cell r="O310"/>
          <cell r="R310"/>
          <cell r="AB310"/>
        </row>
        <row r="311">
          <cell r="A311"/>
          <cell r="C311"/>
          <cell r="K311"/>
          <cell r="L311"/>
          <cell r="M311"/>
          <cell r="N311"/>
          <cell r="O311"/>
          <cell r="R311"/>
          <cell r="AB311"/>
        </row>
        <row r="312">
          <cell r="A312"/>
          <cell r="C312"/>
          <cell r="K312"/>
          <cell r="L312"/>
          <cell r="M312"/>
          <cell r="N312"/>
          <cell r="O312"/>
          <cell r="R312"/>
          <cell r="AB312"/>
        </row>
        <row r="313">
          <cell r="A313"/>
          <cell r="C313"/>
          <cell r="K313"/>
          <cell r="L313"/>
          <cell r="M313"/>
          <cell r="N313"/>
          <cell r="O313"/>
          <cell r="R313"/>
          <cell r="AB313"/>
        </row>
        <row r="314">
          <cell r="A314"/>
          <cell r="C314"/>
          <cell r="K314"/>
          <cell r="L314"/>
          <cell r="M314"/>
          <cell r="N314"/>
          <cell r="O314"/>
          <cell r="R314"/>
          <cell r="AB314"/>
        </row>
        <row r="315">
          <cell r="A315"/>
          <cell r="C315"/>
          <cell r="K315"/>
          <cell r="L315"/>
          <cell r="M315"/>
          <cell r="N315"/>
          <cell r="O315"/>
          <cell r="R315"/>
          <cell r="AB315"/>
        </row>
        <row r="316">
          <cell r="A316"/>
          <cell r="C316"/>
          <cell r="K316"/>
          <cell r="L316"/>
          <cell r="M316"/>
          <cell r="N316"/>
          <cell r="O316"/>
          <cell r="R316"/>
          <cell r="AB316"/>
        </row>
        <row r="317">
          <cell r="A317"/>
          <cell r="C317"/>
          <cell r="K317"/>
          <cell r="L317"/>
          <cell r="M317"/>
          <cell r="N317"/>
          <cell r="O317"/>
          <cell r="R317"/>
          <cell r="AB317"/>
        </row>
        <row r="318">
          <cell r="A318"/>
          <cell r="C318"/>
          <cell r="K318"/>
          <cell r="L318"/>
          <cell r="M318"/>
          <cell r="N318"/>
          <cell r="O318"/>
          <cell r="R318"/>
          <cell r="AB318"/>
        </row>
        <row r="319">
          <cell r="A319"/>
          <cell r="C319"/>
          <cell r="K319"/>
          <cell r="L319"/>
          <cell r="M319"/>
          <cell r="N319"/>
          <cell r="O319"/>
          <cell r="R319"/>
          <cell r="AB319"/>
        </row>
        <row r="320">
          <cell r="A320"/>
          <cell r="C320"/>
          <cell r="K320"/>
          <cell r="L320"/>
          <cell r="M320"/>
          <cell r="N320"/>
          <cell r="O320"/>
          <cell r="R320"/>
          <cell r="AB320"/>
        </row>
        <row r="321">
          <cell r="A321"/>
          <cell r="C321"/>
          <cell r="K321"/>
          <cell r="L321"/>
          <cell r="M321"/>
          <cell r="N321"/>
          <cell r="O321"/>
          <cell r="R321"/>
          <cell r="AB321"/>
        </row>
        <row r="322">
          <cell r="A322"/>
          <cell r="C322"/>
          <cell r="K322"/>
          <cell r="L322"/>
          <cell r="M322"/>
          <cell r="N322"/>
          <cell r="O322"/>
          <cell r="R322"/>
          <cell r="AB322"/>
        </row>
        <row r="323">
          <cell r="A323"/>
          <cell r="C323"/>
          <cell r="K323"/>
          <cell r="L323"/>
          <cell r="M323"/>
          <cell r="N323"/>
          <cell r="O323"/>
          <cell r="R323"/>
          <cell r="AB323"/>
        </row>
        <row r="324">
          <cell r="A324"/>
          <cell r="C324"/>
          <cell r="K324"/>
          <cell r="L324"/>
          <cell r="M324"/>
          <cell r="N324"/>
          <cell r="O324"/>
          <cell r="R324"/>
          <cell r="AB324"/>
        </row>
        <row r="325">
          <cell r="A325"/>
          <cell r="C325"/>
          <cell r="K325"/>
          <cell r="L325"/>
          <cell r="M325"/>
          <cell r="N325"/>
          <cell r="O325"/>
          <cell r="R325"/>
          <cell r="AB325"/>
        </row>
        <row r="326">
          <cell r="A326"/>
          <cell r="C326"/>
          <cell r="K326"/>
          <cell r="L326"/>
          <cell r="M326"/>
          <cell r="N326"/>
          <cell r="O326"/>
          <cell r="R326"/>
          <cell r="AB326"/>
        </row>
        <row r="327">
          <cell r="A327"/>
          <cell r="C327"/>
          <cell r="K327"/>
          <cell r="L327"/>
          <cell r="M327"/>
          <cell r="N327"/>
          <cell r="O327"/>
          <cell r="R327"/>
          <cell r="AB327"/>
        </row>
        <row r="328">
          <cell r="A328"/>
          <cell r="C328"/>
          <cell r="K328"/>
          <cell r="L328"/>
          <cell r="M328"/>
          <cell r="N328"/>
          <cell r="O328"/>
          <cell r="R328"/>
          <cell r="AB328"/>
        </row>
        <row r="329">
          <cell r="A329"/>
          <cell r="C329"/>
          <cell r="K329"/>
          <cell r="L329"/>
          <cell r="M329"/>
          <cell r="N329"/>
          <cell r="O329"/>
          <cell r="R329"/>
          <cell r="AB329"/>
        </row>
        <row r="330">
          <cell r="A330"/>
          <cell r="C330"/>
          <cell r="K330"/>
          <cell r="L330"/>
          <cell r="M330"/>
          <cell r="N330"/>
          <cell r="O330"/>
          <cell r="R330"/>
          <cell r="AB330"/>
        </row>
        <row r="331">
          <cell r="A331"/>
          <cell r="C331"/>
          <cell r="K331"/>
          <cell r="L331"/>
          <cell r="M331"/>
          <cell r="N331"/>
          <cell r="O331"/>
          <cell r="R331"/>
          <cell r="AB331"/>
        </row>
        <row r="332">
          <cell r="A332"/>
          <cell r="C332"/>
          <cell r="K332"/>
          <cell r="L332"/>
          <cell r="M332"/>
          <cell r="N332"/>
          <cell r="O332"/>
          <cell r="R332"/>
          <cell r="AB332"/>
        </row>
        <row r="333">
          <cell r="A333"/>
          <cell r="C333"/>
          <cell r="K333"/>
          <cell r="L333"/>
          <cell r="M333"/>
          <cell r="N333"/>
          <cell r="O333"/>
          <cell r="R333"/>
          <cell r="AB333"/>
        </row>
        <row r="334">
          <cell r="A334"/>
          <cell r="C334"/>
          <cell r="K334"/>
          <cell r="L334"/>
          <cell r="M334"/>
          <cell r="N334"/>
          <cell r="O334"/>
          <cell r="R334"/>
          <cell r="AB334"/>
        </row>
        <row r="335">
          <cell r="A335"/>
          <cell r="C335"/>
          <cell r="K335"/>
          <cell r="L335"/>
          <cell r="M335"/>
          <cell r="N335"/>
          <cell r="O335"/>
          <cell r="R335"/>
          <cell r="AB335"/>
        </row>
        <row r="336">
          <cell r="A336"/>
          <cell r="C336"/>
          <cell r="K336"/>
          <cell r="L336"/>
          <cell r="M336"/>
          <cell r="N336"/>
          <cell r="O336"/>
          <cell r="R336"/>
          <cell r="AB336"/>
        </row>
        <row r="337">
          <cell r="A337"/>
          <cell r="C337"/>
          <cell r="K337"/>
          <cell r="L337"/>
          <cell r="M337"/>
          <cell r="N337"/>
          <cell r="O337"/>
          <cell r="R337"/>
          <cell r="AB337"/>
        </row>
        <row r="338">
          <cell r="A338"/>
          <cell r="C338"/>
          <cell r="K338"/>
          <cell r="L338"/>
          <cell r="M338"/>
          <cell r="N338"/>
          <cell r="O338"/>
          <cell r="R338"/>
          <cell r="AB338"/>
        </row>
        <row r="339">
          <cell r="A339"/>
          <cell r="C339"/>
          <cell r="K339"/>
          <cell r="L339"/>
          <cell r="M339"/>
          <cell r="N339"/>
          <cell r="O339"/>
          <cell r="R339"/>
          <cell r="AB339"/>
        </row>
        <row r="340">
          <cell r="A340"/>
          <cell r="C340"/>
          <cell r="K340"/>
          <cell r="L340"/>
          <cell r="M340"/>
          <cell r="N340"/>
          <cell r="O340"/>
          <cell r="R340"/>
          <cell r="AB340"/>
        </row>
        <row r="341">
          <cell r="A341"/>
          <cell r="C341"/>
          <cell r="K341"/>
          <cell r="L341"/>
          <cell r="M341"/>
          <cell r="N341"/>
          <cell r="O341"/>
          <cell r="R341"/>
          <cell r="AB341"/>
        </row>
        <row r="342">
          <cell r="A342"/>
          <cell r="C342"/>
          <cell r="K342"/>
          <cell r="L342"/>
          <cell r="M342"/>
          <cell r="N342"/>
          <cell r="O342"/>
          <cell r="R342"/>
          <cell r="AB342"/>
        </row>
        <row r="343">
          <cell r="A343"/>
          <cell r="C343"/>
          <cell r="K343"/>
          <cell r="L343"/>
          <cell r="M343"/>
          <cell r="N343"/>
          <cell r="O343"/>
          <cell r="R343"/>
          <cell r="AB343"/>
        </row>
        <row r="344">
          <cell r="A344"/>
          <cell r="C344"/>
          <cell r="K344"/>
          <cell r="L344"/>
          <cell r="M344"/>
          <cell r="N344"/>
          <cell r="O344"/>
          <cell r="R344"/>
          <cell r="AB344"/>
        </row>
        <row r="345">
          <cell r="A345"/>
          <cell r="C345"/>
          <cell r="K345"/>
          <cell r="L345"/>
          <cell r="M345"/>
          <cell r="N345"/>
          <cell r="O345"/>
          <cell r="R345"/>
          <cell r="AB345"/>
        </row>
        <row r="346">
          <cell r="A346"/>
          <cell r="C346"/>
          <cell r="K346"/>
          <cell r="L346"/>
          <cell r="M346"/>
          <cell r="N346"/>
          <cell r="O346"/>
          <cell r="R346"/>
          <cell r="AB346"/>
        </row>
        <row r="347">
          <cell r="A347"/>
          <cell r="C347"/>
          <cell r="K347"/>
          <cell r="L347"/>
          <cell r="M347"/>
          <cell r="N347"/>
          <cell r="O347"/>
          <cell r="R347"/>
          <cell r="AB347"/>
        </row>
        <row r="348">
          <cell r="A348"/>
          <cell r="C348"/>
          <cell r="K348"/>
          <cell r="L348"/>
          <cell r="M348"/>
          <cell r="N348"/>
          <cell r="O348"/>
          <cell r="R348"/>
          <cell r="AB348"/>
        </row>
        <row r="349">
          <cell r="A349"/>
          <cell r="C349"/>
          <cell r="K349"/>
          <cell r="L349"/>
          <cell r="M349"/>
          <cell r="N349"/>
          <cell r="O349"/>
          <cell r="R349"/>
          <cell r="AB349"/>
        </row>
        <row r="350">
          <cell r="A350"/>
          <cell r="C350"/>
          <cell r="K350"/>
          <cell r="L350"/>
          <cell r="M350"/>
          <cell r="N350"/>
          <cell r="O350"/>
          <cell r="R350"/>
          <cell r="AB350"/>
        </row>
        <row r="351">
          <cell r="A351"/>
          <cell r="C351"/>
          <cell r="K351"/>
          <cell r="L351"/>
          <cell r="M351"/>
          <cell r="N351"/>
          <cell r="O351"/>
          <cell r="R351"/>
          <cell r="AB351"/>
        </row>
        <row r="352">
          <cell r="A352"/>
          <cell r="C352"/>
          <cell r="K352"/>
          <cell r="L352"/>
          <cell r="M352"/>
          <cell r="N352"/>
          <cell r="O352"/>
          <cell r="R352"/>
          <cell r="AB352"/>
        </row>
        <row r="353">
          <cell r="A353"/>
          <cell r="C353"/>
          <cell r="K353"/>
          <cell r="L353"/>
          <cell r="M353"/>
          <cell r="N353"/>
          <cell r="O353"/>
          <cell r="R353"/>
          <cell r="AB353"/>
        </row>
        <row r="354">
          <cell r="A354"/>
          <cell r="C354"/>
          <cell r="K354"/>
          <cell r="L354"/>
          <cell r="M354"/>
          <cell r="N354"/>
          <cell r="O354"/>
          <cell r="R354"/>
          <cell r="AB354"/>
        </row>
        <row r="355">
          <cell r="A355"/>
          <cell r="C355"/>
          <cell r="K355"/>
          <cell r="L355"/>
          <cell r="M355"/>
          <cell r="N355"/>
          <cell r="O355"/>
          <cell r="R355"/>
          <cell r="AB355"/>
        </row>
        <row r="356">
          <cell r="A356"/>
          <cell r="C356"/>
          <cell r="K356"/>
          <cell r="L356"/>
          <cell r="M356"/>
          <cell r="N356"/>
          <cell r="O356"/>
          <cell r="R356"/>
          <cell r="AB356"/>
        </row>
        <row r="357">
          <cell r="A357"/>
          <cell r="C357"/>
          <cell r="K357"/>
          <cell r="L357"/>
          <cell r="M357"/>
          <cell r="N357"/>
          <cell r="O357"/>
          <cell r="R357"/>
          <cell r="AB357"/>
        </row>
        <row r="358">
          <cell r="A358"/>
          <cell r="C358"/>
          <cell r="K358"/>
          <cell r="L358"/>
          <cell r="M358"/>
          <cell r="N358"/>
          <cell r="O358"/>
          <cell r="R358"/>
          <cell r="AB358"/>
        </row>
        <row r="359">
          <cell r="A359"/>
          <cell r="C359"/>
          <cell r="K359"/>
          <cell r="L359"/>
          <cell r="M359"/>
          <cell r="N359"/>
          <cell r="O359"/>
          <cell r="R359"/>
          <cell r="AB359"/>
        </row>
        <row r="360">
          <cell r="A360"/>
          <cell r="C360"/>
          <cell r="K360"/>
          <cell r="L360"/>
          <cell r="M360"/>
          <cell r="N360"/>
          <cell r="O360"/>
          <cell r="R360"/>
          <cell r="AB360"/>
        </row>
        <row r="361">
          <cell r="A361"/>
          <cell r="C361"/>
          <cell r="K361"/>
          <cell r="L361"/>
          <cell r="M361"/>
          <cell r="N361"/>
          <cell r="O361"/>
          <cell r="R361"/>
          <cell r="AB361"/>
        </row>
        <row r="362">
          <cell r="A362"/>
          <cell r="C362"/>
          <cell r="K362"/>
          <cell r="L362"/>
          <cell r="M362"/>
          <cell r="N362"/>
          <cell r="O362"/>
          <cell r="R362"/>
          <cell r="AB362"/>
        </row>
        <row r="363">
          <cell r="A363"/>
          <cell r="C363"/>
          <cell r="K363"/>
          <cell r="L363"/>
          <cell r="M363"/>
          <cell r="N363"/>
          <cell r="O363"/>
          <cell r="R363"/>
          <cell r="AB363"/>
        </row>
        <row r="364">
          <cell r="A364"/>
          <cell r="C364"/>
          <cell r="K364"/>
          <cell r="L364"/>
          <cell r="M364"/>
          <cell r="N364"/>
          <cell r="O364"/>
          <cell r="R364"/>
          <cell r="AB364"/>
        </row>
        <row r="365">
          <cell r="A365"/>
          <cell r="C365"/>
          <cell r="K365"/>
          <cell r="L365"/>
          <cell r="M365"/>
          <cell r="N365"/>
          <cell r="O365"/>
          <cell r="R365"/>
          <cell r="AB365"/>
        </row>
        <row r="366">
          <cell r="A366"/>
          <cell r="C366"/>
          <cell r="K366"/>
          <cell r="L366"/>
          <cell r="M366"/>
          <cell r="N366"/>
          <cell r="O366"/>
          <cell r="R366"/>
          <cell r="AB366"/>
        </row>
        <row r="367">
          <cell r="A367"/>
          <cell r="C367"/>
          <cell r="K367"/>
          <cell r="L367"/>
          <cell r="M367"/>
          <cell r="N367"/>
          <cell r="O367"/>
          <cell r="R367"/>
          <cell r="AB367"/>
        </row>
        <row r="368">
          <cell r="A368"/>
          <cell r="C368"/>
          <cell r="K368"/>
          <cell r="L368"/>
          <cell r="M368"/>
          <cell r="N368"/>
          <cell r="O368"/>
          <cell r="R368"/>
          <cell r="AB368"/>
        </row>
        <row r="369">
          <cell r="A369"/>
          <cell r="C369"/>
          <cell r="K369"/>
          <cell r="L369"/>
          <cell r="M369"/>
          <cell r="N369"/>
          <cell r="O369"/>
          <cell r="R369"/>
          <cell r="AB369"/>
        </row>
        <row r="370">
          <cell r="A370"/>
          <cell r="C370"/>
          <cell r="K370"/>
          <cell r="L370"/>
          <cell r="M370"/>
          <cell r="N370"/>
          <cell r="O370"/>
          <cell r="R370"/>
          <cell r="AB370"/>
        </row>
        <row r="371">
          <cell r="A371"/>
          <cell r="C371"/>
          <cell r="K371"/>
          <cell r="L371"/>
          <cell r="M371"/>
          <cell r="N371"/>
          <cell r="O371"/>
          <cell r="R371"/>
          <cell r="AB371"/>
        </row>
        <row r="372">
          <cell r="A372"/>
          <cell r="C372"/>
          <cell r="K372"/>
          <cell r="L372"/>
          <cell r="M372"/>
          <cell r="N372"/>
          <cell r="O372"/>
          <cell r="R372"/>
          <cell r="AB372"/>
        </row>
        <row r="373">
          <cell r="A373"/>
          <cell r="C373"/>
          <cell r="K373"/>
          <cell r="L373"/>
          <cell r="M373"/>
          <cell r="N373"/>
          <cell r="O373"/>
          <cell r="R373"/>
          <cell r="AB373"/>
        </row>
        <row r="374">
          <cell r="A374"/>
          <cell r="C374"/>
          <cell r="K374"/>
          <cell r="L374"/>
          <cell r="M374"/>
          <cell r="N374"/>
          <cell r="O374"/>
          <cell r="R374"/>
          <cell r="AB374"/>
        </row>
        <row r="375">
          <cell r="A375"/>
          <cell r="C375"/>
          <cell r="K375"/>
          <cell r="L375"/>
          <cell r="M375"/>
          <cell r="N375"/>
          <cell r="O375"/>
          <cell r="R375"/>
          <cell r="AB375"/>
        </row>
        <row r="376">
          <cell r="A376"/>
          <cell r="C376"/>
          <cell r="K376"/>
          <cell r="L376"/>
          <cell r="M376"/>
          <cell r="N376"/>
          <cell r="O376"/>
          <cell r="R376"/>
          <cell r="AB376"/>
        </row>
        <row r="377">
          <cell r="A377"/>
          <cell r="C377"/>
          <cell r="K377"/>
          <cell r="L377"/>
          <cell r="M377"/>
          <cell r="N377"/>
          <cell r="O377"/>
          <cell r="R377"/>
          <cell r="AB377"/>
        </row>
        <row r="378">
          <cell r="A378"/>
          <cell r="C378"/>
          <cell r="K378"/>
          <cell r="L378"/>
          <cell r="M378"/>
          <cell r="N378"/>
          <cell r="O378"/>
          <cell r="R378"/>
          <cell r="AB378"/>
        </row>
        <row r="379">
          <cell r="A379"/>
          <cell r="C379"/>
          <cell r="K379"/>
          <cell r="L379"/>
          <cell r="M379"/>
          <cell r="N379"/>
          <cell r="O379"/>
          <cell r="R379"/>
          <cell r="AB379"/>
        </row>
        <row r="380">
          <cell r="A380"/>
          <cell r="C380"/>
          <cell r="K380"/>
          <cell r="L380"/>
          <cell r="M380"/>
          <cell r="N380"/>
          <cell r="O380"/>
          <cell r="R380"/>
          <cell r="AB380"/>
        </row>
        <row r="381">
          <cell r="A381"/>
          <cell r="C381"/>
          <cell r="K381"/>
          <cell r="L381"/>
          <cell r="M381"/>
          <cell r="N381"/>
          <cell r="O381"/>
          <cell r="R381"/>
          <cell r="AB381"/>
        </row>
        <row r="382">
          <cell r="A382"/>
          <cell r="C382"/>
          <cell r="K382"/>
          <cell r="L382"/>
          <cell r="M382"/>
          <cell r="N382"/>
          <cell r="O382"/>
          <cell r="R382"/>
          <cell r="AB382"/>
        </row>
        <row r="383">
          <cell r="A383"/>
          <cell r="C383"/>
          <cell r="K383"/>
          <cell r="L383"/>
          <cell r="M383"/>
          <cell r="N383"/>
          <cell r="O383"/>
          <cell r="R383"/>
          <cell r="AB383"/>
        </row>
        <row r="384">
          <cell r="A384"/>
          <cell r="C384"/>
          <cell r="K384"/>
          <cell r="L384"/>
          <cell r="M384"/>
          <cell r="N384"/>
          <cell r="O384"/>
          <cell r="R384"/>
          <cell r="AB384"/>
        </row>
        <row r="385">
          <cell r="A385"/>
          <cell r="C385"/>
          <cell r="K385"/>
          <cell r="L385"/>
          <cell r="M385"/>
          <cell r="N385"/>
          <cell r="O385"/>
          <cell r="R385"/>
          <cell r="AB385"/>
        </row>
        <row r="386">
          <cell r="A386"/>
          <cell r="C386"/>
          <cell r="K386"/>
          <cell r="L386"/>
          <cell r="M386"/>
          <cell r="N386"/>
          <cell r="O386"/>
          <cell r="R386"/>
          <cell r="AB386"/>
        </row>
        <row r="387">
          <cell r="A387"/>
          <cell r="C387"/>
          <cell r="K387"/>
          <cell r="L387"/>
          <cell r="M387"/>
          <cell r="N387"/>
          <cell r="O387"/>
          <cell r="R387"/>
          <cell r="AB387"/>
        </row>
        <row r="388">
          <cell r="A388"/>
          <cell r="C388"/>
          <cell r="K388"/>
          <cell r="L388"/>
          <cell r="M388"/>
          <cell r="N388"/>
          <cell r="O388"/>
          <cell r="R388"/>
          <cell r="AB388"/>
        </row>
        <row r="389">
          <cell r="A389"/>
          <cell r="C389"/>
          <cell r="K389"/>
          <cell r="L389"/>
          <cell r="M389"/>
          <cell r="N389"/>
          <cell r="O389"/>
          <cell r="R389"/>
          <cell r="AB389"/>
        </row>
        <row r="390">
          <cell r="A390"/>
          <cell r="C390"/>
          <cell r="K390"/>
          <cell r="L390"/>
          <cell r="M390"/>
          <cell r="N390"/>
          <cell r="O390"/>
          <cell r="R390"/>
          <cell r="AB390"/>
        </row>
        <row r="391">
          <cell r="A391"/>
          <cell r="C391"/>
          <cell r="K391"/>
          <cell r="L391"/>
          <cell r="M391"/>
          <cell r="N391"/>
          <cell r="O391"/>
          <cell r="R391"/>
          <cell r="AB391"/>
        </row>
        <row r="392">
          <cell r="A392"/>
          <cell r="C392"/>
          <cell r="K392"/>
          <cell r="L392"/>
          <cell r="M392"/>
          <cell r="N392"/>
          <cell r="O392"/>
          <cell r="R392"/>
          <cell r="AB392"/>
        </row>
        <row r="393">
          <cell r="A393"/>
          <cell r="C393"/>
          <cell r="K393"/>
          <cell r="L393"/>
          <cell r="M393"/>
          <cell r="N393"/>
          <cell r="O393"/>
          <cell r="R393"/>
          <cell r="AB393"/>
        </row>
        <row r="394">
          <cell r="A394"/>
          <cell r="C394"/>
          <cell r="K394"/>
          <cell r="L394"/>
          <cell r="M394"/>
          <cell r="N394"/>
          <cell r="O394"/>
          <cell r="R394"/>
          <cell r="AB394"/>
        </row>
        <row r="395">
          <cell r="A395"/>
          <cell r="C395"/>
          <cell r="K395"/>
          <cell r="L395"/>
          <cell r="M395"/>
          <cell r="N395"/>
          <cell r="O395"/>
          <cell r="R395"/>
          <cell r="AB395"/>
        </row>
        <row r="396">
          <cell r="A396"/>
          <cell r="C396"/>
          <cell r="K396"/>
          <cell r="L396"/>
          <cell r="M396"/>
          <cell r="N396"/>
          <cell r="O396"/>
          <cell r="R396"/>
          <cell r="AB396"/>
        </row>
        <row r="397">
          <cell r="A397"/>
          <cell r="C397"/>
          <cell r="K397"/>
          <cell r="L397"/>
          <cell r="M397"/>
          <cell r="N397"/>
          <cell r="O397"/>
          <cell r="R397"/>
          <cell r="AB397"/>
        </row>
        <row r="398">
          <cell r="A398"/>
          <cell r="C398"/>
          <cell r="K398"/>
          <cell r="L398"/>
          <cell r="M398"/>
          <cell r="N398"/>
          <cell r="O398"/>
          <cell r="R398"/>
          <cell r="AB398"/>
        </row>
        <row r="399">
          <cell r="A399"/>
          <cell r="C399"/>
          <cell r="K399"/>
          <cell r="L399"/>
          <cell r="M399"/>
          <cell r="N399"/>
          <cell r="O399"/>
          <cell r="R399"/>
          <cell r="AB399"/>
        </row>
        <row r="400">
          <cell r="A400"/>
          <cell r="C400"/>
          <cell r="K400"/>
          <cell r="L400"/>
          <cell r="M400"/>
          <cell r="N400"/>
          <cell r="O400"/>
          <cell r="R400"/>
          <cell r="AB400"/>
        </row>
        <row r="401">
          <cell r="A401"/>
          <cell r="C401"/>
          <cell r="K401"/>
          <cell r="L401"/>
          <cell r="M401"/>
          <cell r="N401"/>
          <cell r="O401"/>
          <cell r="R401"/>
          <cell r="AB401"/>
        </row>
        <row r="402">
          <cell r="A402"/>
          <cell r="C402"/>
          <cell r="K402"/>
          <cell r="L402"/>
          <cell r="M402"/>
          <cell r="N402"/>
          <cell r="O402"/>
          <cell r="R402"/>
          <cell r="AB402"/>
        </row>
        <row r="403">
          <cell r="A403"/>
          <cell r="C403"/>
          <cell r="K403"/>
          <cell r="L403"/>
          <cell r="M403"/>
          <cell r="N403"/>
          <cell r="O403"/>
          <cell r="R403"/>
          <cell r="AB403"/>
        </row>
        <row r="404">
          <cell r="A404"/>
          <cell r="C404"/>
          <cell r="K404"/>
          <cell r="L404"/>
          <cell r="M404"/>
          <cell r="N404"/>
          <cell r="O404"/>
          <cell r="R404"/>
          <cell r="AB404"/>
        </row>
        <row r="405">
          <cell r="A405"/>
          <cell r="C405"/>
          <cell r="K405"/>
          <cell r="L405"/>
          <cell r="M405"/>
          <cell r="N405"/>
          <cell r="O405"/>
          <cell r="R405"/>
          <cell r="AB405"/>
        </row>
        <row r="406">
          <cell r="A406"/>
          <cell r="C406"/>
          <cell r="K406"/>
          <cell r="L406"/>
          <cell r="M406"/>
          <cell r="N406"/>
          <cell r="O406"/>
          <cell r="R406"/>
          <cell r="AB406"/>
        </row>
        <row r="407">
          <cell r="A407"/>
          <cell r="C407"/>
          <cell r="K407"/>
          <cell r="L407"/>
          <cell r="M407"/>
          <cell r="N407"/>
          <cell r="O407"/>
          <cell r="R407"/>
          <cell r="AB407"/>
        </row>
        <row r="408">
          <cell r="A408"/>
          <cell r="C408"/>
          <cell r="K408"/>
          <cell r="L408"/>
          <cell r="M408"/>
          <cell r="N408"/>
          <cell r="O408"/>
          <cell r="R408"/>
          <cell r="AB408"/>
        </row>
        <row r="409">
          <cell r="A409"/>
          <cell r="C409"/>
          <cell r="K409"/>
          <cell r="L409"/>
          <cell r="M409"/>
          <cell r="N409"/>
          <cell r="O409"/>
          <cell r="R409"/>
          <cell r="AB409"/>
        </row>
        <row r="410">
          <cell r="A410"/>
          <cell r="C410"/>
          <cell r="K410"/>
          <cell r="L410"/>
          <cell r="M410"/>
          <cell r="N410"/>
          <cell r="O410"/>
          <cell r="R410"/>
          <cell r="AB410"/>
        </row>
        <row r="411">
          <cell r="A411"/>
          <cell r="C411"/>
          <cell r="K411"/>
          <cell r="L411"/>
          <cell r="M411"/>
          <cell r="N411"/>
          <cell r="O411"/>
          <cell r="R411"/>
          <cell r="AB411"/>
        </row>
        <row r="412">
          <cell r="A412"/>
          <cell r="C412"/>
          <cell r="K412"/>
          <cell r="L412"/>
          <cell r="M412"/>
          <cell r="N412"/>
          <cell r="O412"/>
          <cell r="R412"/>
          <cell r="AB412"/>
        </row>
        <row r="413">
          <cell r="A413"/>
          <cell r="C413"/>
          <cell r="K413"/>
          <cell r="L413"/>
          <cell r="M413"/>
          <cell r="N413"/>
          <cell r="O413"/>
          <cell r="R413"/>
          <cell r="AB413"/>
        </row>
        <row r="414">
          <cell r="A414"/>
          <cell r="C414"/>
          <cell r="K414"/>
          <cell r="L414"/>
          <cell r="M414"/>
          <cell r="N414"/>
          <cell r="O414"/>
          <cell r="R414"/>
          <cell r="AB414"/>
        </row>
        <row r="415">
          <cell r="A415"/>
          <cell r="C415"/>
          <cell r="K415"/>
          <cell r="L415"/>
          <cell r="M415"/>
          <cell r="N415"/>
          <cell r="O415"/>
          <cell r="R415"/>
          <cell r="AB415"/>
        </row>
        <row r="416">
          <cell r="A416"/>
          <cell r="C416"/>
          <cell r="K416"/>
          <cell r="L416"/>
          <cell r="M416"/>
          <cell r="N416"/>
          <cell r="O416"/>
          <cell r="R416"/>
          <cell r="AB416"/>
        </row>
        <row r="417">
          <cell r="A417"/>
          <cell r="C417"/>
          <cell r="K417"/>
          <cell r="L417"/>
          <cell r="M417"/>
          <cell r="N417"/>
          <cell r="O417"/>
          <cell r="R417"/>
          <cell r="AB417"/>
        </row>
        <row r="418">
          <cell r="A418"/>
          <cell r="C418"/>
          <cell r="K418"/>
          <cell r="L418"/>
          <cell r="M418"/>
          <cell r="N418"/>
          <cell r="O418"/>
          <cell r="R418"/>
          <cell r="AB418"/>
        </row>
        <row r="419">
          <cell r="A419"/>
          <cell r="C419"/>
          <cell r="K419"/>
          <cell r="L419"/>
          <cell r="M419"/>
          <cell r="N419"/>
          <cell r="O419"/>
          <cell r="R419"/>
          <cell r="AB419"/>
        </row>
        <row r="420">
          <cell r="A420"/>
          <cell r="C420"/>
          <cell r="K420"/>
          <cell r="L420"/>
          <cell r="M420"/>
          <cell r="N420"/>
          <cell r="O420"/>
          <cell r="R420"/>
          <cell r="AB420"/>
        </row>
        <row r="421">
          <cell r="A421"/>
          <cell r="C421"/>
          <cell r="K421"/>
          <cell r="L421"/>
          <cell r="M421"/>
          <cell r="N421"/>
          <cell r="O421"/>
          <cell r="R421"/>
          <cell r="AB421"/>
        </row>
        <row r="422">
          <cell r="A422"/>
          <cell r="C422"/>
          <cell r="K422"/>
          <cell r="L422"/>
          <cell r="M422"/>
          <cell r="N422"/>
          <cell r="O422"/>
          <cell r="R422"/>
          <cell r="AB422"/>
        </row>
        <row r="423">
          <cell r="A423"/>
          <cell r="C423"/>
          <cell r="K423"/>
          <cell r="L423"/>
          <cell r="M423"/>
          <cell r="N423"/>
          <cell r="O423"/>
          <cell r="R423"/>
          <cell r="AB423"/>
        </row>
        <row r="424">
          <cell r="A424"/>
          <cell r="C424"/>
          <cell r="K424"/>
          <cell r="L424"/>
          <cell r="M424"/>
          <cell r="N424"/>
          <cell r="O424"/>
          <cell r="R424"/>
          <cell r="AB424"/>
        </row>
        <row r="425">
          <cell r="A425"/>
          <cell r="C425"/>
          <cell r="K425"/>
          <cell r="L425"/>
          <cell r="M425"/>
          <cell r="N425"/>
          <cell r="O425"/>
          <cell r="R425"/>
          <cell r="AB425"/>
        </row>
        <row r="426">
          <cell r="A426"/>
          <cell r="C426"/>
          <cell r="K426"/>
          <cell r="L426"/>
          <cell r="M426"/>
          <cell r="N426"/>
          <cell r="O426"/>
          <cell r="R426"/>
          <cell r="AB426"/>
        </row>
        <row r="427">
          <cell r="A427"/>
          <cell r="C427"/>
          <cell r="K427"/>
          <cell r="L427"/>
          <cell r="M427"/>
          <cell r="N427"/>
          <cell r="O427"/>
          <cell r="R427"/>
          <cell r="AB427"/>
        </row>
        <row r="428">
          <cell r="A428"/>
          <cell r="C428"/>
          <cell r="K428"/>
          <cell r="L428"/>
          <cell r="M428"/>
          <cell r="N428"/>
          <cell r="O428"/>
          <cell r="R428"/>
          <cell r="AB428"/>
        </row>
        <row r="429">
          <cell r="A429"/>
          <cell r="C429"/>
          <cell r="K429"/>
          <cell r="L429"/>
          <cell r="M429"/>
          <cell r="N429"/>
          <cell r="O429"/>
          <cell r="R429"/>
          <cell r="AB429"/>
        </row>
        <row r="430">
          <cell r="A430"/>
          <cell r="C430"/>
          <cell r="K430"/>
          <cell r="L430"/>
          <cell r="M430"/>
          <cell r="N430"/>
          <cell r="O430"/>
          <cell r="R430"/>
          <cell r="AB430"/>
        </row>
        <row r="431">
          <cell r="A431"/>
          <cell r="C431"/>
          <cell r="K431"/>
          <cell r="L431"/>
          <cell r="M431"/>
          <cell r="N431"/>
          <cell r="O431"/>
          <cell r="R431"/>
          <cell r="AB431"/>
        </row>
        <row r="432">
          <cell r="A432"/>
          <cell r="C432"/>
          <cell r="K432"/>
          <cell r="L432"/>
          <cell r="M432"/>
          <cell r="N432"/>
          <cell r="O432"/>
          <cell r="R432"/>
          <cell r="AB432"/>
        </row>
        <row r="433">
          <cell r="A433"/>
          <cell r="C433"/>
          <cell r="K433"/>
          <cell r="L433"/>
          <cell r="M433"/>
          <cell r="N433"/>
          <cell r="O433"/>
          <cell r="R433"/>
          <cell r="AB433"/>
        </row>
        <row r="434">
          <cell r="A434"/>
          <cell r="C434"/>
          <cell r="K434"/>
          <cell r="L434"/>
          <cell r="M434"/>
          <cell r="N434"/>
          <cell r="O434"/>
          <cell r="R434"/>
          <cell r="AB434"/>
        </row>
        <row r="435">
          <cell r="A435"/>
          <cell r="C435"/>
          <cell r="K435"/>
          <cell r="L435"/>
          <cell r="M435"/>
          <cell r="N435"/>
          <cell r="O435"/>
          <cell r="R435"/>
          <cell r="AB435"/>
        </row>
        <row r="436">
          <cell r="A436"/>
          <cell r="C436"/>
          <cell r="K436"/>
          <cell r="L436"/>
          <cell r="M436"/>
          <cell r="N436"/>
          <cell r="O436"/>
          <cell r="R436"/>
          <cell r="AB436"/>
        </row>
        <row r="437">
          <cell r="A437"/>
          <cell r="C437"/>
          <cell r="K437"/>
          <cell r="L437"/>
          <cell r="M437"/>
          <cell r="N437"/>
          <cell r="O437"/>
          <cell r="R437"/>
          <cell r="AB437"/>
        </row>
        <row r="438">
          <cell r="A438"/>
          <cell r="C438"/>
          <cell r="K438"/>
          <cell r="L438"/>
          <cell r="M438"/>
          <cell r="N438"/>
          <cell r="O438"/>
          <cell r="R438"/>
          <cell r="AB438"/>
        </row>
        <row r="439">
          <cell r="A439"/>
          <cell r="C439"/>
          <cell r="K439"/>
          <cell r="L439"/>
          <cell r="M439"/>
          <cell r="N439"/>
          <cell r="O439"/>
          <cell r="R439"/>
          <cell r="AB439"/>
        </row>
        <row r="440">
          <cell r="A440"/>
          <cell r="C440"/>
          <cell r="K440"/>
          <cell r="L440"/>
          <cell r="M440"/>
          <cell r="N440"/>
          <cell r="O440"/>
          <cell r="R440"/>
          <cell r="AB440"/>
        </row>
        <row r="441">
          <cell r="A441"/>
          <cell r="C441"/>
          <cell r="K441"/>
          <cell r="L441"/>
          <cell r="M441"/>
          <cell r="N441"/>
          <cell r="O441"/>
          <cell r="R441"/>
          <cell r="AB441"/>
        </row>
        <row r="442">
          <cell r="A442"/>
          <cell r="C442"/>
          <cell r="K442"/>
          <cell r="L442"/>
          <cell r="M442"/>
          <cell r="N442"/>
          <cell r="O442"/>
          <cell r="R442"/>
          <cell r="AB442"/>
        </row>
        <row r="443">
          <cell r="A443"/>
          <cell r="C443"/>
          <cell r="K443"/>
          <cell r="L443"/>
          <cell r="M443"/>
          <cell r="N443"/>
          <cell r="O443"/>
          <cell r="R443"/>
          <cell r="AB443"/>
        </row>
        <row r="444">
          <cell r="A444"/>
          <cell r="C444"/>
          <cell r="K444"/>
          <cell r="L444"/>
          <cell r="M444"/>
          <cell r="N444"/>
          <cell r="O444"/>
          <cell r="R444"/>
          <cell r="AB444"/>
        </row>
        <row r="445">
          <cell r="A445"/>
          <cell r="C445"/>
          <cell r="K445"/>
          <cell r="L445"/>
          <cell r="M445"/>
          <cell r="N445"/>
          <cell r="O445"/>
          <cell r="R445"/>
          <cell r="AB445"/>
        </row>
        <row r="446">
          <cell r="A446"/>
          <cell r="C446"/>
          <cell r="K446"/>
          <cell r="L446"/>
          <cell r="M446"/>
          <cell r="N446"/>
          <cell r="O446"/>
          <cell r="R446"/>
          <cell r="AB446"/>
        </row>
        <row r="447">
          <cell r="A447"/>
          <cell r="C447"/>
          <cell r="K447"/>
          <cell r="L447"/>
          <cell r="M447"/>
          <cell r="N447"/>
          <cell r="O447"/>
          <cell r="R447"/>
          <cell r="AB447"/>
        </row>
        <row r="448">
          <cell r="A448"/>
          <cell r="C448"/>
          <cell r="K448"/>
          <cell r="L448"/>
          <cell r="M448"/>
          <cell r="N448"/>
          <cell r="O448"/>
          <cell r="R448"/>
          <cell r="AB448"/>
        </row>
        <row r="449">
          <cell r="A449"/>
          <cell r="C449"/>
          <cell r="K449"/>
          <cell r="L449"/>
          <cell r="M449"/>
          <cell r="N449"/>
          <cell r="O449"/>
          <cell r="R449"/>
          <cell r="AB449"/>
        </row>
        <row r="450">
          <cell r="A450"/>
          <cell r="C450"/>
          <cell r="K450"/>
          <cell r="L450"/>
          <cell r="M450"/>
          <cell r="N450"/>
          <cell r="O450"/>
          <cell r="R450"/>
          <cell r="AB450"/>
        </row>
        <row r="451">
          <cell r="A451"/>
          <cell r="C451"/>
          <cell r="K451"/>
          <cell r="L451"/>
          <cell r="M451"/>
          <cell r="N451"/>
          <cell r="O451"/>
          <cell r="R451"/>
          <cell r="AB451"/>
        </row>
        <row r="452">
          <cell r="A452"/>
          <cell r="C452"/>
          <cell r="K452"/>
          <cell r="L452"/>
          <cell r="M452"/>
          <cell r="N452"/>
          <cell r="O452"/>
          <cell r="R452"/>
          <cell r="AB452"/>
        </row>
        <row r="453">
          <cell r="A453"/>
          <cell r="C453"/>
          <cell r="K453"/>
          <cell r="L453"/>
          <cell r="M453"/>
          <cell r="N453"/>
          <cell r="O453"/>
          <cell r="R453"/>
          <cell r="AB453"/>
        </row>
        <row r="454">
          <cell r="A454"/>
          <cell r="C454"/>
          <cell r="K454"/>
          <cell r="L454"/>
          <cell r="M454"/>
          <cell r="N454"/>
          <cell r="O454"/>
          <cell r="R454"/>
          <cell r="AB454"/>
        </row>
        <row r="455">
          <cell r="A455"/>
          <cell r="C455"/>
          <cell r="K455"/>
          <cell r="L455"/>
          <cell r="M455"/>
          <cell r="N455"/>
          <cell r="O455"/>
          <cell r="R455"/>
          <cell r="AB455"/>
        </row>
        <row r="456">
          <cell r="A456"/>
          <cell r="C456"/>
          <cell r="K456"/>
          <cell r="L456"/>
          <cell r="M456"/>
          <cell r="N456"/>
          <cell r="O456"/>
          <cell r="R456"/>
          <cell r="AB456"/>
        </row>
        <row r="457">
          <cell r="A457"/>
          <cell r="C457"/>
          <cell r="K457"/>
          <cell r="L457"/>
          <cell r="M457"/>
          <cell r="N457"/>
          <cell r="O457"/>
          <cell r="R457"/>
          <cell r="AB457"/>
        </row>
        <row r="458">
          <cell r="A458"/>
          <cell r="C458"/>
          <cell r="K458"/>
          <cell r="L458"/>
          <cell r="M458"/>
          <cell r="N458"/>
          <cell r="O458"/>
          <cell r="R458"/>
          <cell r="AB458"/>
        </row>
        <row r="459">
          <cell r="A459"/>
          <cell r="C459"/>
          <cell r="K459"/>
          <cell r="L459"/>
          <cell r="M459"/>
          <cell r="N459"/>
          <cell r="O459"/>
          <cell r="R459"/>
          <cell r="AB459"/>
        </row>
        <row r="460">
          <cell r="A460"/>
          <cell r="C460"/>
          <cell r="K460"/>
          <cell r="L460"/>
          <cell r="M460"/>
          <cell r="N460"/>
          <cell r="O460"/>
          <cell r="R460"/>
          <cell r="AB460"/>
        </row>
        <row r="461">
          <cell r="A461"/>
          <cell r="C461"/>
          <cell r="K461"/>
          <cell r="L461"/>
          <cell r="M461"/>
          <cell r="N461"/>
          <cell r="O461"/>
          <cell r="R461"/>
          <cell r="AB461"/>
        </row>
        <row r="462">
          <cell r="A462"/>
          <cell r="C462"/>
          <cell r="K462"/>
          <cell r="L462"/>
          <cell r="M462"/>
          <cell r="N462"/>
          <cell r="O462"/>
          <cell r="R462"/>
          <cell r="AB462"/>
        </row>
        <row r="463">
          <cell r="A463"/>
          <cell r="C463"/>
          <cell r="K463"/>
          <cell r="L463"/>
          <cell r="M463"/>
          <cell r="N463"/>
          <cell r="O463"/>
          <cell r="R463"/>
          <cell r="AB463"/>
        </row>
        <row r="464">
          <cell r="A464"/>
          <cell r="C464"/>
          <cell r="K464"/>
          <cell r="L464"/>
          <cell r="M464"/>
          <cell r="N464"/>
          <cell r="O464"/>
          <cell r="R464"/>
          <cell r="AB464"/>
        </row>
        <row r="465">
          <cell r="A465"/>
          <cell r="C465"/>
          <cell r="K465"/>
          <cell r="L465"/>
          <cell r="M465"/>
          <cell r="N465"/>
          <cell r="O465"/>
          <cell r="R465"/>
          <cell r="AB465"/>
        </row>
        <row r="466">
          <cell r="A466"/>
          <cell r="C466"/>
          <cell r="K466"/>
          <cell r="L466"/>
          <cell r="M466"/>
          <cell r="N466"/>
          <cell r="O466"/>
          <cell r="R466"/>
          <cell r="AB466"/>
        </row>
        <row r="467">
          <cell r="A467"/>
          <cell r="C467"/>
          <cell r="K467"/>
          <cell r="L467"/>
          <cell r="M467"/>
          <cell r="N467"/>
          <cell r="O467"/>
          <cell r="R467"/>
          <cell r="AB467"/>
        </row>
        <row r="468">
          <cell r="A468"/>
          <cell r="C468"/>
          <cell r="K468"/>
          <cell r="L468"/>
          <cell r="M468"/>
          <cell r="N468"/>
          <cell r="O468"/>
          <cell r="R468"/>
          <cell r="AB468"/>
        </row>
        <row r="469">
          <cell r="A469"/>
          <cell r="C469"/>
          <cell r="K469"/>
          <cell r="L469"/>
          <cell r="M469"/>
          <cell r="N469"/>
          <cell r="O469"/>
          <cell r="R469"/>
          <cell r="AB469"/>
        </row>
        <row r="470">
          <cell r="A470"/>
          <cell r="C470"/>
          <cell r="K470"/>
          <cell r="L470"/>
          <cell r="M470"/>
          <cell r="N470"/>
          <cell r="O470"/>
          <cell r="R470"/>
          <cell r="AB470"/>
        </row>
        <row r="471">
          <cell r="A471"/>
          <cell r="C471"/>
          <cell r="K471"/>
          <cell r="L471"/>
          <cell r="M471"/>
          <cell r="N471"/>
          <cell r="O471"/>
          <cell r="R471"/>
          <cell r="AB471"/>
        </row>
        <row r="472">
          <cell r="A472"/>
          <cell r="C472"/>
          <cell r="K472"/>
          <cell r="L472"/>
          <cell r="M472"/>
          <cell r="N472"/>
          <cell r="O472"/>
          <cell r="R472"/>
          <cell r="AB472"/>
        </row>
        <row r="473">
          <cell r="A473"/>
          <cell r="C473"/>
          <cell r="K473"/>
          <cell r="L473"/>
          <cell r="M473"/>
          <cell r="N473"/>
          <cell r="O473"/>
          <cell r="R473"/>
          <cell r="AB473"/>
        </row>
        <row r="474">
          <cell r="A474"/>
          <cell r="C474"/>
          <cell r="K474"/>
          <cell r="L474"/>
          <cell r="M474"/>
          <cell r="N474"/>
          <cell r="O474"/>
          <cell r="R474"/>
          <cell r="AB474"/>
        </row>
        <row r="475">
          <cell r="A475"/>
          <cell r="C475"/>
          <cell r="K475"/>
          <cell r="L475"/>
          <cell r="M475"/>
          <cell r="N475"/>
          <cell r="O475"/>
          <cell r="R475"/>
          <cell r="AB475"/>
        </row>
        <row r="476">
          <cell r="A476"/>
          <cell r="C476"/>
          <cell r="K476"/>
          <cell r="L476"/>
          <cell r="M476"/>
          <cell r="N476"/>
          <cell r="O476"/>
          <cell r="R476"/>
          <cell r="AB476"/>
        </row>
        <row r="477">
          <cell r="A477"/>
          <cell r="C477"/>
          <cell r="K477"/>
          <cell r="L477"/>
          <cell r="M477"/>
          <cell r="N477"/>
          <cell r="O477"/>
          <cell r="R477"/>
          <cell r="AB477"/>
        </row>
        <row r="478">
          <cell r="A478"/>
          <cell r="C478"/>
          <cell r="K478"/>
          <cell r="L478"/>
          <cell r="M478"/>
          <cell r="N478"/>
          <cell r="O478"/>
          <cell r="R478"/>
          <cell r="AB478"/>
        </row>
        <row r="479">
          <cell r="A479"/>
          <cell r="C479"/>
          <cell r="K479"/>
          <cell r="L479"/>
          <cell r="M479"/>
          <cell r="N479"/>
          <cell r="O479"/>
          <cell r="R479"/>
          <cell r="AB479"/>
        </row>
        <row r="480">
          <cell r="A480"/>
          <cell r="C480"/>
          <cell r="K480"/>
          <cell r="L480"/>
          <cell r="M480"/>
          <cell r="N480"/>
          <cell r="O480"/>
          <cell r="R480"/>
          <cell r="AB480"/>
        </row>
        <row r="481">
          <cell r="A481"/>
          <cell r="C481"/>
          <cell r="K481"/>
          <cell r="L481"/>
          <cell r="M481"/>
          <cell r="N481"/>
          <cell r="O481"/>
          <cell r="R481"/>
          <cell r="AB481"/>
        </row>
        <row r="482">
          <cell r="A482"/>
          <cell r="C482"/>
          <cell r="K482"/>
          <cell r="L482"/>
          <cell r="M482"/>
          <cell r="N482"/>
          <cell r="O482"/>
          <cell r="R482"/>
          <cell r="AB482"/>
        </row>
        <row r="483">
          <cell r="A483"/>
          <cell r="C483"/>
          <cell r="K483"/>
          <cell r="L483"/>
          <cell r="M483"/>
          <cell r="N483"/>
          <cell r="O483"/>
          <cell r="R483"/>
          <cell r="AB483"/>
        </row>
        <row r="484">
          <cell r="A484"/>
          <cell r="C484"/>
          <cell r="K484"/>
          <cell r="L484"/>
          <cell r="M484"/>
          <cell r="N484"/>
          <cell r="O484"/>
          <cell r="R484"/>
          <cell r="AB484"/>
        </row>
        <row r="485">
          <cell r="A485"/>
          <cell r="C485"/>
          <cell r="K485"/>
          <cell r="L485"/>
          <cell r="M485"/>
          <cell r="N485"/>
          <cell r="O485"/>
          <cell r="R485"/>
          <cell r="AB485"/>
        </row>
        <row r="486">
          <cell r="A486"/>
          <cell r="C486"/>
          <cell r="K486"/>
          <cell r="L486"/>
          <cell r="M486"/>
          <cell r="N486"/>
          <cell r="O486"/>
          <cell r="R486"/>
          <cell r="AB486"/>
        </row>
        <row r="487">
          <cell r="A487"/>
          <cell r="C487"/>
          <cell r="K487"/>
          <cell r="L487"/>
          <cell r="M487"/>
          <cell r="N487"/>
          <cell r="O487"/>
          <cell r="R487"/>
          <cell r="AB487"/>
        </row>
        <row r="488">
          <cell r="A488"/>
          <cell r="C488"/>
          <cell r="K488"/>
          <cell r="L488"/>
          <cell r="M488"/>
          <cell r="N488"/>
          <cell r="O488"/>
          <cell r="R488"/>
          <cell r="AB488"/>
        </row>
        <row r="489">
          <cell r="A489"/>
          <cell r="C489"/>
          <cell r="K489"/>
          <cell r="L489"/>
          <cell r="M489"/>
          <cell r="N489"/>
          <cell r="O489"/>
          <cell r="R489"/>
          <cell r="AB489"/>
        </row>
        <row r="490">
          <cell r="A490"/>
          <cell r="C490"/>
          <cell r="K490"/>
          <cell r="L490"/>
          <cell r="M490"/>
          <cell r="N490"/>
          <cell r="O490"/>
          <cell r="R490"/>
          <cell r="AB490"/>
        </row>
        <row r="491">
          <cell r="A491"/>
          <cell r="C491"/>
          <cell r="K491"/>
          <cell r="L491"/>
          <cell r="M491"/>
          <cell r="N491"/>
          <cell r="O491"/>
          <cell r="R491"/>
          <cell r="AB491"/>
        </row>
        <row r="492">
          <cell r="A492"/>
          <cell r="C492"/>
          <cell r="K492"/>
          <cell r="L492"/>
          <cell r="M492"/>
          <cell r="N492"/>
          <cell r="O492"/>
          <cell r="R492"/>
          <cell r="AB492"/>
        </row>
        <row r="493">
          <cell r="A493"/>
          <cell r="C493"/>
          <cell r="K493"/>
          <cell r="L493"/>
          <cell r="M493"/>
          <cell r="N493"/>
          <cell r="O493"/>
          <cell r="R493"/>
          <cell r="AB493"/>
        </row>
        <row r="494">
          <cell r="A494"/>
          <cell r="C494"/>
          <cell r="K494"/>
          <cell r="L494"/>
          <cell r="M494"/>
          <cell r="N494"/>
          <cell r="O494"/>
          <cell r="R494"/>
          <cell r="AB494"/>
        </row>
        <row r="495">
          <cell r="A495"/>
          <cell r="C495"/>
          <cell r="K495"/>
          <cell r="L495"/>
          <cell r="M495"/>
          <cell r="N495"/>
          <cell r="O495"/>
          <cell r="R495"/>
          <cell r="AB495"/>
        </row>
        <row r="496">
          <cell r="A496"/>
          <cell r="C496"/>
          <cell r="K496"/>
          <cell r="L496"/>
          <cell r="M496"/>
          <cell r="N496"/>
          <cell r="O496"/>
          <cell r="R496"/>
          <cell r="AB496"/>
        </row>
        <row r="497">
          <cell r="A497"/>
          <cell r="C497"/>
          <cell r="K497"/>
          <cell r="L497"/>
          <cell r="M497"/>
          <cell r="N497"/>
          <cell r="O497"/>
          <cell r="R497"/>
          <cell r="AB497"/>
        </row>
        <row r="498">
          <cell r="A498"/>
          <cell r="C498"/>
          <cell r="K498"/>
          <cell r="L498"/>
          <cell r="M498"/>
          <cell r="N498"/>
          <cell r="O498"/>
          <cell r="R498"/>
          <cell r="AB498"/>
        </row>
        <row r="499">
          <cell r="A499"/>
          <cell r="C499"/>
          <cell r="K499"/>
          <cell r="L499"/>
          <cell r="M499"/>
          <cell r="N499"/>
          <cell r="O499"/>
          <cell r="R499"/>
          <cell r="AB499"/>
        </row>
        <row r="500">
          <cell r="A500"/>
          <cell r="C500"/>
          <cell r="K500"/>
          <cell r="L500"/>
          <cell r="M500"/>
          <cell r="N500"/>
          <cell r="O500"/>
          <cell r="R500"/>
          <cell r="AB500"/>
        </row>
        <row r="501">
          <cell r="A501"/>
          <cell r="C501"/>
          <cell r="K501"/>
          <cell r="L501"/>
          <cell r="M501"/>
          <cell r="N501"/>
          <cell r="O501"/>
          <cell r="R501"/>
          <cell r="AB501"/>
        </row>
        <row r="502">
          <cell r="A502"/>
          <cell r="C502"/>
          <cell r="K502"/>
          <cell r="L502"/>
          <cell r="M502"/>
          <cell r="N502"/>
          <cell r="O502"/>
          <cell r="R502"/>
          <cell r="AB502"/>
        </row>
        <row r="503">
          <cell r="A503"/>
          <cell r="C503"/>
          <cell r="K503"/>
          <cell r="L503"/>
          <cell r="M503"/>
          <cell r="N503"/>
          <cell r="O503"/>
          <cell r="R503"/>
          <cell r="AB503"/>
        </row>
        <row r="504">
          <cell r="A504"/>
          <cell r="C504"/>
          <cell r="K504"/>
          <cell r="L504"/>
          <cell r="M504"/>
          <cell r="N504"/>
          <cell r="O504"/>
          <cell r="R504"/>
          <cell r="AB504"/>
        </row>
        <row r="505">
          <cell r="A505"/>
          <cell r="C505"/>
          <cell r="K505"/>
          <cell r="L505"/>
          <cell r="M505"/>
          <cell r="N505"/>
          <cell r="O505"/>
          <cell r="R505"/>
          <cell r="AB505"/>
        </row>
        <row r="506">
          <cell r="A506"/>
          <cell r="C506"/>
          <cell r="K506"/>
          <cell r="L506"/>
          <cell r="M506"/>
          <cell r="N506"/>
          <cell r="O506"/>
          <cell r="R506"/>
          <cell r="AB506"/>
        </row>
        <row r="507">
          <cell r="A507"/>
          <cell r="C507"/>
          <cell r="K507"/>
          <cell r="L507"/>
          <cell r="M507"/>
          <cell r="N507"/>
          <cell r="O507"/>
          <cell r="R507"/>
          <cell r="AB507"/>
        </row>
        <row r="508">
          <cell r="A508"/>
          <cell r="C508"/>
          <cell r="K508"/>
          <cell r="L508"/>
          <cell r="M508"/>
          <cell r="N508"/>
          <cell r="O508"/>
          <cell r="R508"/>
          <cell r="AB508"/>
        </row>
        <row r="509">
          <cell r="A509"/>
          <cell r="C509"/>
          <cell r="K509"/>
          <cell r="L509"/>
          <cell r="M509"/>
          <cell r="N509"/>
          <cell r="O509"/>
          <cell r="R509"/>
          <cell r="AB509"/>
        </row>
        <row r="510">
          <cell r="A510"/>
          <cell r="C510"/>
          <cell r="K510"/>
          <cell r="L510"/>
          <cell r="M510"/>
          <cell r="N510"/>
          <cell r="O510"/>
          <cell r="R510"/>
          <cell r="AB510"/>
        </row>
        <row r="511">
          <cell r="A511"/>
          <cell r="C511"/>
          <cell r="K511"/>
          <cell r="L511"/>
          <cell r="M511"/>
          <cell r="N511"/>
          <cell r="O511"/>
          <cell r="R511"/>
          <cell r="AB511"/>
        </row>
        <row r="512">
          <cell r="A512"/>
          <cell r="C512"/>
          <cell r="K512"/>
          <cell r="L512"/>
          <cell r="M512"/>
          <cell r="N512"/>
          <cell r="O512"/>
          <cell r="R512"/>
          <cell r="AB512"/>
        </row>
        <row r="513">
          <cell r="A513"/>
          <cell r="C513"/>
          <cell r="K513"/>
          <cell r="L513"/>
          <cell r="M513"/>
          <cell r="N513"/>
          <cell r="O513"/>
          <cell r="R513"/>
          <cell r="AB513"/>
        </row>
        <row r="514">
          <cell r="A514"/>
          <cell r="C514"/>
          <cell r="K514"/>
          <cell r="L514"/>
          <cell r="M514"/>
          <cell r="N514"/>
          <cell r="O514"/>
          <cell r="R514"/>
          <cell r="AB514"/>
        </row>
        <row r="515">
          <cell r="A515"/>
          <cell r="C515"/>
          <cell r="K515"/>
          <cell r="L515"/>
          <cell r="M515"/>
          <cell r="N515"/>
          <cell r="O515"/>
          <cell r="R515"/>
          <cell r="AB515"/>
        </row>
        <row r="516">
          <cell r="A516"/>
          <cell r="C516"/>
          <cell r="K516"/>
          <cell r="L516"/>
          <cell r="M516"/>
          <cell r="N516"/>
          <cell r="O516"/>
          <cell r="R516"/>
          <cell r="AB516"/>
        </row>
        <row r="517">
          <cell r="A517"/>
          <cell r="C517"/>
          <cell r="K517"/>
          <cell r="L517"/>
          <cell r="M517"/>
          <cell r="N517"/>
          <cell r="O517"/>
          <cell r="R517"/>
          <cell r="AB517"/>
        </row>
        <row r="518">
          <cell r="A518"/>
          <cell r="C518"/>
          <cell r="K518"/>
          <cell r="L518"/>
          <cell r="M518"/>
          <cell r="N518"/>
          <cell r="O518"/>
          <cell r="R518"/>
          <cell r="AB518"/>
        </row>
        <row r="519">
          <cell r="A519"/>
          <cell r="C519"/>
          <cell r="K519"/>
          <cell r="L519"/>
          <cell r="M519"/>
          <cell r="N519"/>
          <cell r="O519"/>
          <cell r="R519"/>
          <cell r="AB519"/>
        </row>
        <row r="520">
          <cell r="A520"/>
          <cell r="C520"/>
          <cell r="K520"/>
          <cell r="L520"/>
          <cell r="M520"/>
          <cell r="N520"/>
          <cell r="O520"/>
          <cell r="R520"/>
          <cell r="AB520"/>
        </row>
        <row r="521">
          <cell r="A521"/>
          <cell r="C521"/>
          <cell r="K521"/>
          <cell r="L521"/>
          <cell r="M521"/>
          <cell r="N521"/>
          <cell r="O521"/>
          <cell r="R521"/>
          <cell r="AB521"/>
        </row>
        <row r="522">
          <cell r="A522"/>
          <cell r="C522"/>
          <cell r="K522"/>
          <cell r="L522"/>
          <cell r="M522"/>
          <cell r="N522"/>
          <cell r="O522"/>
          <cell r="R522"/>
          <cell r="AB522"/>
        </row>
        <row r="523">
          <cell r="A523"/>
          <cell r="C523"/>
          <cell r="K523"/>
          <cell r="L523"/>
          <cell r="M523"/>
          <cell r="N523"/>
          <cell r="O523"/>
          <cell r="R523"/>
          <cell r="AB523"/>
        </row>
        <row r="524">
          <cell r="A524"/>
          <cell r="C524"/>
          <cell r="K524"/>
          <cell r="L524"/>
          <cell r="M524"/>
          <cell r="N524"/>
          <cell r="O524"/>
          <cell r="R524"/>
          <cell r="AB524"/>
        </row>
        <row r="525">
          <cell r="A525"/>
          <cell r="C525"/>
          <cell r="K525"/>
          <cell r="L525"/>
          <cell r="M525"/>
          <cell r="N525"/>
          <cell r="O525"/>
          <cell r="R525"/>
          <cell r="AB525"/>
        </row>
        <row r="526">
          <cell r="A526"/>
          <cell r="C526"/>
          <cell r="K526"/>
          <cell r="L526"/>
          <cell r="M526"/>
          <cell r="N526"/>
          <cell r="O526"/>
          <cell r="R526"/>
          <cell r="AB526"/>
        </row>
        <row r="527">
          <cell r="A527"/>
          <cell r="C527"/>
          <cell r="K527"/>
          <cell r="L527"/>
          <cell r="M527"/>
          <cell r="N527"/>
          <cell r="O527"/>
          <cell r="R527"/>
          <cell r="AB527"/>
        </row>
        <row r="528">
          <cell r="A528"/>
          <cell r="C528"/>
          <cell r="K528"/>
          <cell r="L528"/>
          <cell r="M528"/>
          <cell r="N528"/>
          <cell r="O528"/>
          <cell r="R528"/>
          <cell r="AB528"/>
        </row>
        <row r="529">
          <cell r="A529"/>
          <cell r="C529"/>
          <cell r="K529"/>
          <cell r="L529"/>
          <cell r="M529"/>
          <cell r="N529"/>
          <cell r="O529"/>
          <cell r="R529"/>
          <cell r="AB529"/>
        </row>
        <row r="530">
          <cell r="A530"/>
          <cell r="C530"/>
          <cell r="K530"/>
          <cell r="L530"/>
          <cell r="M530"/>
          <cell r="N530"/>
          <cell r="O530"/>
          <cell r="R530"/>
          <cell r="AB530"/>
        </row>
        <row r="531">
          <cell r="A531"/>
          <cell r="C531"/>
          <cell r="K531"/>
          <cell r="L531"/>
          <cell r="M531"/>
          <cell r="N531"/>
          <cell r="O531"/>
          <cell r="R531"/>
          <cell r="AB531"/>
        </row>
        <row r="532">
          <cell r="A532"/>
          <cell r="C532"/>
          <cell r="K532"/>
          <cell r="L532"/>
          <cell r="M532"/>
          <cell r="N532"/>
          <cell r="O532"/>
          <cell r="R532"/>
          <cell r="AB532"/>
        </row>
        <row r="533">
          <cell r="A533"/>
          <cell r="C533"/>
          <cell r="K533"/>
          <cell r="L533"/>
          <cell r="M533"/>
          <cell r="N533"/>
          <cell r="O533"/>
          <cell r="R533"/>
          <cell r="AB533"/>
        </row>
        <row r="534">
          <cell r="A534"/>
          <cell r="C534"/>
          <cell r="K534"/>
          <cell r="L534"/>
          <cell r="M534"/>
          <cell r="N534"/>
          <cell r="O534"/>
          <cell r="R534"/>
          <cell r="AB534"/>
        </row>
        <row r="535">
          <cell r="A535"/>
          <cell r="C535"/>
          <cell r="K535"/>
          <cell r="L535"/>
          <cell r="M535"/>
          <cell r="N535"/>
          <cell r="O535"/>
          <cell r="R535"/>
          <cell r="AB535"/>
        </row>
        <row r="536">
          <cell r="A536"/>
          <cell r="C536"/>
          <cell r="K536"/>
          <cell r="L536"/>
          <cell r="M536"/>
          <cell r="N536"/>
          <cell r="O536"/>
          <cell r="R536"/>
          <cell r="AB536"/>
        </row>
        <row r="537">
          <cell r="A537"/>
          <cell r="C537"/>
          <cell r="K537"/>
          <cell r="L537"/>
          <cell r="M537"/>
          <cell r="N537"/>
          <cell r="O537"/>
          <cell r="R537"/>
          <cell r="AB537"/>
        </row>
        <row r="538">
          <cell r="A538"/>
          <cell r="C538"/>
          <cell r="K538"/>
          <cell r="L538"/>
          <cell r="M538"/>
          <cell r="N538"/>
          <cell r="O538"/>
          <cell r="R538"/>
          <cell r="AB538"/>
        </row>
        <row r="539">
          <cell r="A539"/>
          <cell r="C539"/>
          <cell r="K539"/>
          <cell r="L539"/>
          <cell r="M539"/>
          <cell r="N539"/>
          <cell r="O539"/>
          <cell r="R539"/>
          <cell r="AB539"/>
        </row>
        <row r="540">
          <cell r="A540"/>
          <cell r="C540"/>
          <cell r="K540"/>
          <cell r="L540"/>
          <cell r="M540"/>
          <cell r="N540"/>
          <cell r="O540"/>
          <cell r="R540"/>
          <cell r="AB540"/>
        </row>
        <row r="541">
          <cell r="A541"/>
          <cell r="C541"/>
          <cell r="K541"/>
          <cell r="L541"/>
          <cell r="M541"/>
          <cell r="N541"/>
          <cell r="O541"/>
          <cell r="R541"/>
          <cell r="AB541"/>
        </row>
        <row r="542">
          <cell r="A542"/>
          <cell r="C542"/>
          <cell r="K542"/>
          <cell r="L542"/>
          <cell r="M542"/>
          <cell r="N542"/>
          <cell r="O542"/>
          <cell r="R542"/>
          <cell r="AB542"/>
        </row>
        <row r="543">
          <cell r="A543"/>
          <cell r="C543"/>
          <cell r="K543"/>
          <cell r="L543"/>
          <cell r="M543"/>
          <cell r="N543"/>
          <cell r="O543"/>
          <cell r="R543"/>
          <cell r="AB543"/>
        </row>
        <row r="544">
          <cell r="A544"/>
          <cell r="C544"/>
          <cell r="K544"/>
          <cell r="L544"/>
          <cell r="M544"/>
          <cell r="N544"/>
          <cell r="O544"/>
          <cell r="R544"/>
          <cell r="AB544"/>
        </row>
        <row r="545">
          <cell r="A545"/>
          <cell r="C545"/>
          <cell r="K545"/>
          <cell r="L545"/>
          <cell r="M545"/>
          <cell r="N545"/>
          <cell r="O545"/>
          <cell r="R545"/>
          <cell r="AB545"/>
        </row>
        <row r="546">
          <cell r="A546"/>
          <cell r="C546"/>
          <cell r="K546"/>
          <cell r="L546"/>
          <cell r="M546"/>
          <cell r="N546"/>
          <cell r="O546"/>
          <cell r="R546"/>
          <cell r="AB546"/>
        </row>
        <row r="547">
          <cell r="A547"/>
          <cell r="C547"/>
          <cell r="K547"/>
          <cell r="L547"/>
          <cell r="M547"/>
          <cell r="N547"/>
          <cell r="O547"/>
          <cell r="R547"/>
          <cell r="AB547"/>
        </row>
        <row r="548">
          <cell r="A548"/>
          <cell r="C548"/>
          <cell r="K548"/>
          <cell r="L548"/>
          <cell r="M548"/>
          <cell r="N548"/>
          <cell r="O548"/>
          <cell r="R548"/>
          <cell r="AB548"/>
        </row>
        <row r="549">
          <cell r="A549"/>
          <cell r="C549"/>
          <cell r="K549"/>
          <cell r="L549"/>
          <cell r="M549"/>
          <cell r="N549"/>
          <cell r="O549"/>
          <cell r="R549"/>
          <cell r="AB549"/>
        </row>
        <row r="550">
          <cell r="A550"/>
          <cell r="C550"/>
          <cell r="K550"/>
          <cell r="L550"/>
          <cell r="M550"/>
          <cell r="N550"/>
          <cell r="O550"/>
          <cell r="R550"/>
          <cell r="AB550"/>
        </row>
        <row r="551">
          <cell r="A551"/>
          <cell r="C551"/>
          <cell r="K551"/>
          <cell r="L551"/>
          <cell r="M551"/>
          <cell r="N551"/>
          <cell r="O551"/>
          <cell r="R551"/>
          <cell r="AB551"/>
        </row>
        <row r="552">
          <cell r="A552"/>
          <cell r="C552"/>
          <cell r="K552"/>
          <cell r="L552"/>
          <cell r="M552"/>
          <cell r="N552"/>
          <cell r="O552"/>
          <cell r="R552"/>
          <cell r="AB552"/>
        </row>
        <row r="553">
          <cell r="A553"/>
          <cell r="C553"/>
          <cell r="K553"/>
          <cell r="L553"/>
          <cell r="M553"/>
          <cell r="N553"/>
          <cell r="O553"/>
          <cell r="R553"/>
          <cell r="AB553"/>
        </row>
        <row r="554">
          <cell r="A554"/>
          <cell r="C554"/>
          <cell r="K554"/>
          <cell r="L554"/>
          <cell r="M554"/>
          <cell r="N554"/>
          <cell r="O554"/>
          <cell r="R554"/>
          <cell r="AB554"/>
        </row>
        <row r="555">
          <cell r="A555"/>
          <cell r="C555"/>
          <cell r="K555"/>
          <cell r="L555"/>
          <cell r="M555"/>
          <cell r="N555"/>
          <cell r="O555"/>
          <cell r="R555"/>
          <cell r="AB555"/>
        </row>
        <row r="556">
          <cell r="A556"/>
          <cell r="C556"/>
          <cell r="K556"/>
          <cell r="L556"/>
          <cell r="M556"/>
          <cell r="N556"/>
          <cell r="O556"/>
          <cell r="R556"/>
          <cell r="AB556"/>
        </row>
        <row r="557">
          <cell r="A557"/>
          <cell r="C557"/>
          <cell r="K557"/>
          <cell r="L557"/>
          <cell r="M557"/>
          <cell r="N557"/>
          <cell r="O557"/>
          <cell r="R557"/>
          <cell r="AB557"/>
        </row>
        <row r="558">
          <cell r="A558"/>
          <cell r="C558"/>
          <cell r="K558"/>
          <cell r="L558"/>
          <cell r="M558"/>
          <cell r="N558"/>
          <cell r="O558"/>
          <cell r="R558"/>
          <cell r="AB558"/>
        </row>
        <row r="559">
          <cell r="A559"/>
          <cell r="C559"/>
          <cell r="K559"/>
          <cell r="L559"/>
          <cell r="M559"/>
          <cell r="N559"/>
          <cell r="O559"/>
          <cell r="R559"/>
          <cell r="AB559"/>
        </row>
        <row r="560">
          <cell r="A560"/>
          <cell r="C560"/>
          <cell r="K560"/>
          <cell r="L560"/>
          <cell r="M560"/>
          <cell r="N560"/>
          <cell r="O560"/>
          <cell r="R560"/>
          <cell r="AB560"/>
        </row>
        <row r="561">
          <cell r="A561"/>
          <cell r="C561"/>
          <cell r="K561"/>
          <cell r="L561"/>
          <cell r="M561"/>
          <cell r="N561"/>
          <cell r="O561"/>
          <cell r="R561"/>
          <cell r="AB561"/>
        </row>
        <row r="562">
          <cell r="A562"/>
          <cell r="C562"/>
          <cell r="K562"/>
          <cell r="L562"/>
          <cell r="M562"/>
          <cell r="N562"/>
          <cell r="O562"/>
          <cell r="R562"/>
          <cell r="AB562"/>
        </row>
        <row r="563">
          <cell r="A563"/>
          <cell r="C563"/>
          <cell r="K563"/>
          <cell r="L563"/>
          <cell r="M563"/>
          <cell r="N563"/>
          <cell r="O563"/>
          <cell r="R563"/>
          <cell r="AB563"/>
        </row>
        <row r="564">
          <cell r="A564"/>
          <cell r="C564"/>
          <cell r="K564"/>
          <cell r="L564"/>
          <cell r="M564"/>
          <cell r="N564"/>
          <cell r="O564"/>
          <cell r="R564"/>
          <cell r="AB564"/>
        </row>
        <row r="565">
          <cell r="A565"/>
          <cell r="C565"/>
          <cell r="K565"/>
          <cell r="L565"/>
          <cell r="M565"/>
          <cell r="N565"/>
          <cell r="O565"/>
          <cell r="R565"/>
          <cell r="AB565"/>
        </row>
        <row r="566">
          <cell r="A566"/>
          <cell r="C566"/>
          <cell r="K566"/>
          <cell r="L566"/>
          <cell r="M566"/>
          <cell r="N566"/>
          <cell r="O566"/>
          <cell r="R566"/>
          <cell r="AB566"/>
        </row>
        <row r="567">
          <cell r="A567"/>
          <cell r="C567"/>
          <cell r="K567"/>
          <cell r="L567"/>
          <cell r="M567"/>
          <cell r="N567"/>
          <cell r="O567"/>
          <cell r="R567"/>
          <cell r="AB567"/>
        </row>
        <row r="568">
          <cell r="A568"/>
          <cell r="C568"/>
          <cell r="K568"/>
          <cell r="L568"/>
          <cell r="M568"/>
          <cell r="N568"/>
          <cell r="O568"/>
          <cell r="R568"/>
          <cell r="AB568"/>
        </row>
        <row r="569">
          <cell r="A569"/>
          <cell r="C569"/>
          <cell r="K569"/>
          <cell r="L569"/>
          <cell r="M569"/>
          <cell r="N569"/>
          <cell r="O569"/>
          <cell r="R569"/>
          <cell r="AB569"/>
        </row>
        <row r="570">
          <cell r="A570"/>
          <cell r="C570"/>
          <cell r="K570"/>
          <cell r="L570"/>
          <cell r="M570"/>
          <cell r="N570"/>
          <cell r="O570"/>
          <cell r="R570"/>
          <cell r="AB570"/>
        </row>
        <row r="571">
          <cell r="A571"/>
          <cell r="C571"/>
          <cell r="K571"/>
          <cell r="L571"/>
          <cell r="M571"/>
          <cell r="N571"/>
          <cell r="O571"/>
          <cell r="R571"/>
          <cell r="AB571"/>
        </row>
        <row r="572">
          <cell r="A572"/>
          <cell r="C572"/>
          <cell r="K572"/>
          <cell r="L572"/>
          <cell r="M572"/>
          <cell r="N572"/>
          <cell r="O572"/>
          <cell r="R572"/>
          <cell r="AB572"/>
        </row>
        <row r="573">
          <cell r="A573"/>
          <cell r="C573"/>
          <cell r="K573"/>
          <cell r="L573"/>
          <cell r="M573"/>
          <cell r="N573"/>
          <cell r="O573"/>
          <cell r="R573"/>
          <cell r="AB573"/>
        </row>
        <row r="574">
          <cell r="A574"/>
          <cell r="C574"/>
          <cell r="K574"/>
          <cell r="L574"/>
          <cell r="M574"/>
          <cell r="N574"/>
          <cell r="O574"/>
          <cell r="R574"/>
          <cell r="AB574"/>
        </row>
        <row r="575">
          <cell r="A575"/>
          <cell r="C575"/>
          <cell r="K575"/>
          <cell r="L575"/>
          <cell r="M575"/>
          <cell r="N575"/>
          <cell r="O575"/>
          <cell r="R575"/>
          <cell r="AB575"/>
        </row>
        <row r="576">
          <cell r="A576"/>
          <cell r="C576"/>
          <cell r="K576"/>
          <cell r="L576"/>
          <cell r="M576"/>
          <cell r="N576"/>
          <cell r="O576"/>
          <cell r="R576"/>
          <cell r="AB576"/>
        </row>
        <row r="577">
          <cell r="A577"/>
          <cell r="C577"/>
          <cell r="K577"/>
          <cell r="L577"/>
          <cell r="M577"/>
          <cell r="N577"/>
          <cell r="O577"/>
          <cell r="R577"/>
          <cell r="AB577"/>
        </row>
        <row r="578">
          <cell r="A578"/>
          <cell r="C578"/>
          <cell r="K578"/>
          <cell r="L578"/>
          <cell r="M578"/>
          <cell r="N578"/>
          <cell r="O578"/>
          <cell r="R578"/>
          <cell r="AB578"/>
        </row>
        <row r="579">
          <cell r="A579"/>
          <cell r="C579"/>
          <cell r="K579"/>
          <cell r="L579"/>
          <cell r="M579"/>
          <cell r="N579"/>
          <cell r="O579"/>
          <cell r="R579"/>
          <cell r="AB579"/>
        </row>
        <row r="580">
          <cell r="A580"/>
          <cell r="C580"/>
          <cell r="K580"/>
          <cell r="L580"/>
          <cell r="M580"/>
          <cell r="N580"/>
          <cell r="O580"/>
          <cell r="R580"/>
          <cell r="AB580"/>
        </row>
        <row r="581">
          <cell r="A581"/>
          <cell r="C581"/>
          <cell r="K581"/>
          <cell r="L581"/>
          <cell r="M581"/>
          <cell r="N581"/>
          <cell r="O581"/>
          <cell r="R581"/>
          <cell r="AB581"/>
        </row>
        <row r="582">
          <cell r="A582"/>
          <cell r="C582"/>
          <cell r="K582"/>
          <cell r="L582"/>
          <cell r="M582"/>
          <cell r="N582"/>
          <cell r="O582"/>
          <cell r="R582"/>
          <cell r="AB582"/>
        </row>
        <row r="583">
          <cell r="A583"/>
          <cell r="C583"/>
          <cell r="K583"/>
          <cell r="L583"/>
          <cell r="M583"/>
          <cell r="N583"/>
          <cell r="O583"/>
          <cell r="R583"/>
          <cell r="AB583"/>
        </row>
        <row r="584">
          <cell r="A584"/>
          <cell r="C584"/>
          <cell r="K584"/>
          <cell r="L584"/>
          <cell r="M584"/>
          <cell r="N584"/>
          <cell r="O584"/>
          <cell r="R584"/>
          <cell r="AB584"/>
        </row>
        <row r="585">
          <cell r="A585"/>
          <cell r="C585"/>
          <cell r="K585"/>
          <cell r="L585"/>
          <cell r="M585"/>
          <cell r="N585"/>
          <cell r="O585"/>
          <cell r="R585"/>
          <cell r="AB585"/>
        </row>
        <row r="586">
          <cell r="A586"/>
          <cell r="C586"/>
          <cell r="K586"/>
          <cell r="L586"/>
          <cell r="M586"/>
          <cell r="N586"/>
          <cell r="O586"/>
          <cell r="R586"/>
          <cell r="AB586"/>
        </row>
        <row r="587">
          <cell r="A587"/>
          <cell r="C587"/>
          <cell r="K587"/>
          <cell r="L587"/>
          <cell r="M587"/>
          <cell r="N587"/>
          <cell r="O587"/>
          <cell r="R587"/>
          <cell r="AB587"/>
        </row>
        <row r="588">
          <cell r="A588"/>
          <cell r="C588"/>
          <cell r="K588"/>
          <cell r="L588"/>
          <cell r="M588"/>
          <cell r="N588"/>
          <cell r="O588"/>
          <cell r="R588"/>
          <cell r="AB588"/>
        </row>
        <row r="589">
          <cell r="A589"/>
          <cell r="C589"/>
          <cell r="K589"/>
          <cell r="L589"/>
          <cell r="M589"/>
          <cell r="N589"/>
          <cell r="O589"/>
          <cell r="R589"/>
          <cell r="AB589"/>
        </row>
        <row r="590">
          <cell r="A590"/>
          <cell r="C590"/>
          <cell r="K590"/>
          <cell r="L590"/>
          <cell r="M590"/>
          <cell r="N590"/>
          <cell r="O590"/>
          <cell r="R590"/>
          <cell r="AB590"/>
        </row>
        <row r="591">
          <cell r="A591"/>
          <cell r="C591"/>
          <cell r="K591"/>
          <cell r="L591"/>
          <cell r="M591"/>
          <cell r="N591"/>
          <cell r="O591"/>
          <cell r="R591"/>
          <cell r="AB591"/>
        </row>
        <row r="592">
          <cell r="A592"/>
          <cell r="C592"/>
          <cell r="K592"/>
          <cell r="L592"/>
          <cell r="M592"/>
          <cell r="N592"/>
          <cell r="O592"/>
          <cell r="R592"/>
          <cell r="AB592"/>
        </row>
        <row r="593">
          <cell r="A593"/>
          <cell r="C593"/>
          <cell r="K593"/>
          <cell r="L593"/>
          <cell r="M593"/>
          <cell r="N593"/>
          <cell r="O593"/>
          <cell r="R593"/>
          <cell r="AB593"/>
        </row>
        <row r="594">
          <cell r="A594"/>
          <cell r="C594"/>
          <cell r="K594"/>
          <cell r="L594"/>
          <cell r="M594"/>
          <cell r="N594"/>
          <cell r="O594"/>
          <cell r="R594"/>
          <cell r="AB594"/>
        </row>
        <row r="595">
          <cell r="A595"/>
          <cell r="C595"/>
          <cell r="K595"/>
          <cell r="L595"/>
          <cell r="M595"/>
          <cell r="N595"/>
          <cell r="O595"/>
          <cell r="R595"/>
          <cell r="AB595"/>
        </row>
        <row r="596">
          <cell r="A596"/>
          <cell r="C596"/>
          <cell r="K596"/>
          <cell r="L596"/>
          <cell r="M596"/>
          <cell r="N596"/>
          <cell r="O596"/>
          <cell r="R596"/>
          <cell r="AB596"/>
        </row>
        <row r="597">
          <cell r="A597"/>
          <cell r="C597"/>
          <cell r="K597"/>
          <cell r="L597"/>
          <cell r="M597"/>
          <cell r="N597"/>
          <cell r="O597"/>
          <cell r="R597"/>
          <cell r="AB597"/>
        </row>
        <row r="598">
          <cell r="A598"/>
          <cell r="C598"/>
          <cell r="K598"/>
          <cell r="L598"/>
          <cell r="M598"/>
          <cell r="N598"/>
          <cell r="O598"/>
          <cell r="R598"/>
          <cell r="AB598"/>
        </row>
        <row r="599">
          <cell r="A599"/>
          <cell r="C599"/>
          <cell r="K599"/>
          <cell r="L599"/>
          <cell r="M599"/>
          <cell r="N599"/>
          <cell r="O599"/>
          <cell r="R599"/>
          <cell r="AB599"/>
        </row>
        <row r="600">
          <cell r="A600"/>
          <cell r="C600"/>
          <cell r="K600"/>
          <cell r="L600"/>
          <cell r="M600"/>
          <cell r="N600"/>
          <cell r="O600"/>
          <cell r="R600"/>
          <cell r="AB600"/>
        </row>
        <row r="601">
          <cell r="A601"/>
          <cell r="C601"/>
          <cell r="K601"/>
          <cell r="L601"/>
          <cell r="M601"/>
          <cell r="N601"/>
          <cell r="O601"/>
          <cell r="R601"/>
          <cell r="AB601"/>
        </row>
        <row r="602">
          <cell r="A602"/>
          <cell r="C602"/>
          <cell r="K602"/>
          <cell r="L602"/>
          <cell r="M602"/>
          <cell r="N602"/>
          <cell r="O602"/>
          <cell r="R602"/>
          <cell r="AB602"/>
        </row>
        <row r="603">
          <cell r="A603"/>
          <cell r="C603"/>
          <cell r="K603"/>
          <cell r="L603"/>
          <cell r="M603"/>
          <cell r="N603"/>
          <cell r="O603"/>
          <cell r="R603"/>
          <cell r="AB603"/>
        </row>
        <row r="604">
          <cell r="A604"/>
          <cell r="C604"/>
          <cell r="K604"/>
          <cell r="L604"/>
          <cell r="M604"/>
          <cell r="N604"/>
          <cell r="O604"/>
          <cell r="R604"/>
          <cell r="AB604"/>
        </row>
        <row r="605">
          <cell r="A605"/>
          <cell r="C605"/>
          <cell r="K605"/>
          <cell r="L605"/>
          <cell r="M605"/>
          <cell r="N605"/>
          <cell r="O605"/>
          <cell r="R605"/>
          <cell r="AB605"/>
        </row>
        <row r="606">
          <cell r="A606"/>
          <cell r="C606"/>
          <cell r="K606"/>
          <cell r="L606"/>
          <cell r="M606"/>
          <cell r="N606"/>
          <cell r="O606"/>
          <cell r="R606"/>
          <cell r="AB606"/>
        </row>
        <row r="607">
          <cell r="A607"/>
          <cell r="C607"/>
          <cell r="K607"/>
          <cell r="L607"/>
          <cell r="M607"/>
          <cell r="N607"/>
          <cell r="O607"/>
          <cell r="R607"/>
          <cell r="AB607"/>
        </row>
        <row r="608">
          <cell r="A608"/>
          <cell r="C608"/>
          <cell r="K608"/>
          <cell r="L608"/>
          <cell r="M608"/>
          <cell r="N608"/>
          <cell r="O608"/>
          <cell r="R608"/>
          <cell r="AB608"/>
        </row>
        <row r="609">
          <cell r="A609"/>
          <cell r="C609"/>
          <cell r="K609"/>
          <cell r="L609"/>
          <cell r="M609"/>
          <cell r="N609"/>
          <cell r="O609"/>
          <cell r="R609"/>
          <cell r="AB609"/>
        </row>
        <row r="610">
          <cell r="A610"/>
          <cell r="C610"/>
          <cell r="K610"/>
          <cell r="L610"/>
          <cell r="M610"/>
          <cell r="N610"/>
          <cell r="O610"/>
          <cell r="R610"/>
          <cell r="AB610"/>
        </row>
        <row r="611">
          <cell r="A611"/>
          <cell r="C611"/>
          <cell r="K611"/>
          <cell r="L611"/>
          <cell r="M611"/>
          <cell r="N611"/>
          <cell r="O611"/>
          <cell r="R611"/>
          <cell r="AB611"/>
        </row>
        <row r="612">
          <cell r="A612"/>
          <cell r="C612"/>
          <cell r="K612"/>
          <cell r="L612"/>
          <cell r="M612"/>
          <cell r="N612"/>
          <cell r="O612"/>
          <cell r="R612"/>
          <cell r="AB612"/>
        </row>
        <row r="613">
          <cell r="A613"/>
          <cell r="C613"/>
          <cell r="K613"/>
          <cell r="L613"/>
          <cell r="M613"/>
          <cell r="N613"/>
          <cell r="O613"/>
          <cell r="R613"/>
          <cell r="AB613"/>
        </row>
        <row r="614">
          <cell r="A614"/>
          <cell r="C614"/>
          <cell r="K614"/>
          <cell r="L614"/>
          <cell r="M614"/>
          <cell r="N614"/>
          <cell r="O614"/>
          <cell r="R614"/>
          <cell r="AB614"/>
        </row>
        <row r="615">
          <cell r="A615"/>
          <cell r="C615"/>
          <cell r="K615"/>
          <cell r="L615"/>
          <cell r="M615"/>
          <cell r="N615"/>
          <cell r="O615"/>
          <cell r="R615"/>
          <cell r="AB615"/>
        </row>
        <row r="616">
          <cell r="A616"/>
          <cell r="C616"/>
          <cell r="K616"/>
          <cell r="L616"/>
          <cell r="M616"/>
          <cell r="N616"/>
          <cell r="O616"/>
          <cell r="R616"/>
          <cell r="AB616"/>
        </row>
        <row r="617">
          <cell r="A617"/>
          <cell r="C617"/>
          <cell r="K617"/>
          <cell r="L617"/>
          <cell r="M617"/>
          <cell r="N617"/>
          <cell r="O617"/>
          <cell r="R617"/>
          <cell r="AB617"/>
        </row>
        <row r="618">
          <cell r="A618"/>
          <cell r="C618"/>
          <cell r="K618"/>
          <cell r="L618"/>
          <cell r="M618"/>
          <cell r="N618"/>
          <cell r="O618"/>
          <cell r="R618"/>
          <cell r="AB618"/>
        </row>
        <row r="619">
          <cell r="A619"/>
          <cell r="C619"/>
          <cell r="K619"/>
          <cell r="L619"/>
          <cell r="M619"/>
          <cell r="N619"/>
          <cell r="O619"/>
          <cell r="R619"/>
          <cell r="AB619"/>
        </row>
        <row r="620">
          <cell r="A620"/>
          <cell r="C620"/>
          <cell r="K620"/>
          <cell r="L620"/>
          <cell r="M620"/>
          <cell r="N620"/>
          <cell r="O620"/>
          <cell r="R620"/>
          <cell r="AB620"/>
        </row>
        <row r="621">
          <cell r="A621"/>
          <cell r="C621"/>
          <cell r="K621"/>
          <cell r="L621"/>
          <cell r="M621"/>
          <cell r="N621"/>
          <cell r="O621"/>
          <cell r="R621"/>
          <cell r="AB621"/>
        </row>
        <row r="622">
          <cell r="A622"/>
          <cell r="C622"/>
          <cell r="K622"/>
          <cell r="L622"/>
          <cell r="M622"/>
          <cell r="N622"/>
          <cell r="O622"/>
          <cell r="R622"/>
          <cell r="AB622"/>
        </row>
        <row r="623">
          <cell r="A623"/>
          <cell r="C623"/>
          <cell r="K623"/>
          <cell r="L623"/>
          <cell r="M623"/>
          <cell r="N623"/>
          <cell r="O623"/>
          <cell r="R623"/>
          <cell r="AB623"/>
        </row>
        <row r="624">
          <cell r="A624"/>
          <cell r="C624"/>
          <cell r="K624"/>
          <cell r="L624"/>
          <cell r="M624"/>
          <cell r="N624"/>
          <cell r="O624"/>
          <cell r="R624"/>
          <cell r="AB624"/>
        </row>
        <row r="625">
          <cell r="A625"/>
          <cell r="C625"/>
          <cell r="K625"/>
          <cell r="L625"/>
          <cell r="M625"/>
          <cell r="N625"/>
          <cell r="O625"/>
          <cell r="R625"/>
          <cell r="AB625"/>
        </row>
        <row r="626">
          <cell r="A626"/>
          <cell r="C626"/>
          <cell r="K626"/>
          <cell r="L626"/>
          <cell r="M626"/>
          <cell r="N626"/>
          <cell r="O626"/>
          <cell r="R626"/>
          <cell r="AB626"/>
        </row>
        <row r="627">
          <cell r="A627"/>
          <cell r="C627"/>
          <cell r="K627"/>
          <cell r="L627"/>
          <cell r="M627"/>
          <cell r="N627"/>
          <cell r="O627"/>
          <cell r="R627"/>
          <cell r="AB627"/>
        </row>
        <row r="628">
          <cell r="A628"/>
          <cell r="C628"/>
          <cell r="K628"/>
          <cell r="L628"/>
          <cell r="M628"/>
          <cell r="N628"/>
          <cell r="O628"/>
          <cell r="R628"/>
          <cell r="AB628"/>
        </row>
        <row r="629">
          <cell r="A629"/>
          <cell r="C629"/>
          <cell r="K629"/>
          <cell r="L629"/>
          <cell r="M629"/>
          <cell r="N629"/>
          <cell r="O629"/>
          <cell r="R629"/>
          <cell r="AB629"/>
        </row>
        <row r="630">
          <cell r="A630"/>
          <cell r="C630"/>
          <cell r="K630"/>
          <cell r="L630"/>
          <cell r="M630"/>
          <cell r="N630"/>
          <cell r="O630"/>
          <cell r="R630"/>
          <cell r="AB630"/>
        </row>
        <row r="631">
          <cell r="A631"/>
          <cell r="C631"/>
          <cell r="K631"/>
          <cell r="L631"/>
          <cell r="M631"/>
          <cell r="N631"/>
          <cell r="O631"/>
          <cell r="R631"/>
          <cell r="AB631"/>
        </row>
        <row r="632">
          <cell r="A632"/>
          <cell r="C632"/>
          <cell r="K632"/>
          <cell r="L632"/>
          <cell r="M632"/>
          <cell r="N632"/>
          <cell r="O632"/>
          <cell r="R632"/>
          <cell r="AB632"/>
        </row>
        <row r="633">
          <cell r="A633"/>
          <cell r="C633"/>
          <cell r="K633"/>
          <cell r="L633"/>
          <cell r="M633"/>
          <cell r="N633"/>
          <cell r="O633"/>
          <cell r="R633"/>
          <cell r="AB633"/>
        </row>
        <row r="634">
          <cell r="A634"/>
          <cell r="C634"/>
          <cell r="K634"/>
          <cell r="L634"/>
          <cell r="M634"/>
          <cell r="N634"/>
          <cell r="O634"/>
          <cell r="R634"/>
          <cell r="AB634"/>
        </row>
        <row r="635">
          <cell r="A635"/>
          <cell r="C635"/>
          <cell r="K635"/>
          <cell r="L635"/>
          <cell r="M635"/>
          <cell r="N635"/>
          <cell r="O635"/>
          <cell r="R635"/>
          <cell r="AB635"/>
        </row>
        <row r="636">
          <cell r="A636"/>
          <cell r="C636"/>
          <cell r="K636"/>
          <cell r="L636"/>
          <cell r="M636"/>
          <cell r="N636"/>
          <cell r="O636"/>
          <cell r="R636"/>
          <cell r="AB636"/>
        </row>
        <row r="637">
          <cell r="A637"/>
          <cell r="C637"/>
          <cell r="K637"/>
          <cell r="L637"/>
          <cell r="M637"/>
          <cell r="N637"/>
          <cell r="O637"/>
          <cell r="R637"/>
          <cell r="AB637"/>
        </row>
        <row r="638">
          <cell r="A638"/>
          <cell r="C638"/>
          <cell r="K638"/>
          <cell r="L638"/>
          <cell r="M638"/>
          <cell r="N638"/>
          <cell r="O638"/>
          <cell r="R638"/>
          <cell r="AB638"/>
        </row>
        <row r="639">
          <cell r="A639"/>
          <cell r="C639"/>
          <cell r="K639"/>
          <cell r="L639"/>
          <cell r="M639"/>
          <cell r="N639"/>
          <cell r="O639"/>
          <cell r="R639"/>
          <cell r="AB639"/>
        </row>
        <row r="640">
          <cell r="A640"/>
          <cell r="C640"/>
          <cell r="K640"/>
          <cell r="L640"/>
          <cell r="M640"/>
          <cell r="N640"/>
          <cell r="O640"/>
          <cell r="R640"/>
          <cell r="AB640"/>
        </row>
        <row r="641">
          <cell r="A641"/>
          <cell r="C641"/>
          <cell r="K641"/>
          <cell r="L641"/>
          <cell r="M641"/>
          <cell r="N641"/>
          <cell r="O641"/>
          <cell r="R641"/>
          <cell r="AB641"/>
        </row>
        <row r="642">
          <cell r="A642"/>
          <cell r="C642"/>
          <cell r="K642"/>
          <cell r="L642"/>
          <cell r="M642"/>
          <cell r="N642"/>
          <cell r="O642"/>
          <cell r="R642"/>
          <cell r="AB642"/>
        </row>
        <row r="643">
          <cell r="A643"/>
          <cell r="C643"/>
          <cell r="K643"/>
          <cell r="L643"/>
          <cell r="M643"/>
          <cell r="N643"/>
          <cell r="O643"/>
          <cell r="R643"/>
          <cell r="AB643"/>
        </row>
        <row r="644">
          <cell r="A644"/>
          <cell r="C644"/>
          <cell r="K644"/>
          <cell r="L644"/>
          <cell r="M644"/>
          <cell r="N644"/>
          <cell r="O644"/>
          <cell r="R644"/>
          <cell r="AB644"/>
        </row>
        <row r="645">
          <cell r="A645"/>
          <cell r="C645"/>
          <cell r="K645"/>
          <cell r="L645"/>
          <cell r="M645"/>
          <cell r="N645"/>
          <cell r="O645"/>
          <cell r="R645"/>
          <cell r="AB645"/>
        </row>
        <row r="646">
          <cell r="A646"/>
          <cell r="C646"/>
          <cell r="K646"/>
          <cell r="L646"/>
          <cell r="M646"/>
          <cell r="N646"/>
          <cell r="O646"/>
          <cell r="R646"/>
          <cell r="AB646"/>
        </row>
        <row r="647">
          <cell r="A647"/>
          <cell r="C647"/>
          <cell r="K647"/>
          <cell r="L647"/>
          <cell r="M647"/>
          <cell r="N647"/>
          <cell r="O647"/>
          <cell r="R647"/>
          <cell r="AB647"/>
        </row>
        <row r="648">
          <cell r="A648"/>
          <cell r="C648"/>
          <cell r="K648"/>
          <cell r="L648"/>
          <cell r="M648"/>
          <cell r="N648"/>
          <cell r="O648"/>
          <cell r="R648"/>
          <cell r="AB648"/>
        </row>
        <row r="649">
          <cell r="A649"/>
          <cell r="C649"/>
          <cell r="K649"/>
          <cell r="L649"/>
          <cell r="M649"/>
          <cell r="N649"/>
          <cell r="O649"/>
          <cell r="R649"/>
          <cell r="AB649"/>
        </row>
        <row r="650">
          <cell r="A650"/>
          <cell r="C650"/>
          <cell r="K650"/>
          <cell r="L650"/>
          <cell r="M650"/>
          <cell r="N650"/>
          <cell r="O650"/>
          <cell r="R650"/>
          <cell r="AB650"/>
        </row>
        <row r="651">
          <cell r="A651"/>
          <cell r="C651"/>
          <cell r="K651"/>
          <cell r="L651"/>
          <cell r="M651"/>
          <cell r="N651"/>
          <cell r="O651"/>
          <cell r="R651"/>
          <cell r="AB651"/>
        </row>
        <row r="652">
          <cell r="A652"/>
          <cell r="C652"/>
          <cell r="K652"/>
          <cell r="L652"/>
          <cell r="M652"/>
          <cell r="N652"/>
          <cell r="O652"/>
          <cell r="R652"/>
          <cell r="AB652"/>
        </row>
        <row r="653">
          <cell r="A653"/>
          <cell r="C653"/>
          <cell r="K653"/>
          <cell r="L653"/>
          <cell r="M653"/>
          <cell r="N653"/>
          <cell r="O653"/>
          <cell r="R653"/>
          <cell r="AB653"/>
        </row>
        <row r="654">
          <cell r="A654"/>
          <cell r="C654"/>
          <cell r="K654"/>
          <cell r="L654"/>
          <cell r="M654"/>
          <cell r="N654"/>
          <cell r="O654"/>
          <cell r="R654"/>
          <cell r="AB654"/>
        </row>
        <row r="655">
          <cell r="A655"/>
          <cell r="C655"/>
          <cell r="K655"/>
          <cell r="L655"/>
          <cell r="M655"/>
          <cell r="N655"/>
          <cell r="O655"/>
          <cell r="R655"/>
          <cell r="AB655"/>
        </row>
        <row r="656">
          <cell r="A656"/>
          <cell r="C656"/>
          <cell r="K656"/>
          <cell r="L656"/>
          <cell r="M656"/>
          <cell r="N656"/>
          <cell r="O656"/>
          <cell r="R656"/>
          <cell r="AB656"/>
        </row>
        <row r="657">
          <cell r="A657"/>
          <cell r="C657"/>
          <cell r="K657"/>
          <cell r="L657"/>
          <cell r="M657"/>
          <cell r="N657"/>
          <cell r="O657"/>
          <cell r="R657"/>
          <cell r="AB657"/>
        </row>
        <row r="658">
          <cell r="A658"/>
          <cell r="C658"/>
          <cell r="K658"/>
          <cell r="L658"/>
          <cell r="M658"/>
          <cell r="N658"/>
          <cell r="O658"/>
          <cell r="R658"/>
          <cell r="AB658"/>
        </row>
        <row r="659">
          <cell r="A659"/>
          <cell r="C659"/>
          <cell r="K659"/>
          <cell r="L659"/>
          <cell r="M659"/>
          <cell r="N659"/>
          <cell r="O659"/>
          <cell r="R659"/>
          <cell r="AB659"/>
        </row>
        <row r="660">
          <cell r="A660"/>
          <cell r="C660"/>
          <cell r="K660"/>
          <cell r="L660"/>
          <cell r="M660"/>
          <cell r="N660"/>
          <cell r="O660"/>
          <cell r="R660"/>
          <cell r="AB660"/>
        </row>
        <row r="661">
          <cell r="A661"/>
          <cell r="C661"/>
          <cell r="K661"/>
          <cell r="L661"/>
          <cell r="M661"/>
          <cell r="N661"/>
          <cell r="O661"/>
          <cell r="R661"/>
          <cell r="AB661"/>
        </row>
        <row r="662">
          <cell r="A662"/>
          <cell r="C662"/>
          <cell r="K662"/>
          <cell r="L662"/>
          <cell r="M662"/>
          <cell r="N662"/>
          <cell r="O662"/>
          <cell r="R662"/>
          <cell r="AB662"/>
        </row>
        <row r="663">
          <cell r="A663"/>
          <cell r="C663"/>
          <cell r="K663"/>
          <cell r="L663"/>
          <cell r="M663"/>
          <cell r="N663"/>
          <cell r="O663"/>
          <cell r="R663"/>
          <cell r="AB663"/>
        </row>
        <row r="664">
          <cell r="A664"/>
          <cell r="C664"/>
          <cell r="K664"/>
          <cell r="L664"/>
          <cell r="M664"/>
          <cell r="N664"/>
          <cell r="O664"/>
          <cell r="R664"/>
          <cell r="AB664"/>
        </row>
        <row r="665">
          <cell r="A665"/>
          <cell r="C665"/>
          <cell r="K665"/>
          <cell r="L665"/>
          <cell r="M665"/>
          <cell r="N665"/>
          <cell r="O665"/>
          <cell r="R665"/>
          <cell r="AB665"/>
        </row>
        <row r="666">
          <cell r="A666"/>
          <cell r="C666"/>
          <cell r="K666"/>
          <cell r="L666"/>
          <cell r="M666"/>
          <cell r="N666"/>
          <cell r="O666"/>
          <cell r="R666"/>
          <cell r="AB666"/>
        </row>
        <row r="667">
          <cell r="A667"/>
          <cell r="C667"/>
          <cell r="K667"/>
          <cell r="L667"/>
          <cell r="M667"/>
          <cell r="N667"/>
          <cell r="O667"/>
          <cell r="R667"/>
          <cell r="AB667"/>
        </row>
        <row r="668">
          <cell r="A668"/>
          <cell r="C668"/>
          <cell r="K668"/>
          <cell r="L668"/>
          <cell r="M668"/>
          <cell r="N668"/>
          <cell r="O668"/>
          <cell r="R668"/>
          <cell r="AB668"/>
        </row>
        <row r="669">
          <cell r="A669"/>
          <cell r="C669"/>
          <cell r="K669"/>
          <cell r="L669"/>
          <cell r="M669"/>
          <cell r="N669"/>
          <cell r="O669"/>
          <cell r="R669"/>
          <cell r="AB669"/>
        </row>
        <row r="670">
          <cell r="A670"/>
          <cell r="C670"/>
          <cell r="K670"/>
          <cell r="L670"/>
          <cell r="M670"/>
          <cell r="N670"/>
          <cell r="O670"/>
          <cell r="R670"/>
          <cell r="AB670"/>
        </row>
        <row r="671">
          <cell r="A671"/>
          <cell r="C671"/>
          <cell r="K671"/>
          <cell r="L671"/>
          <cell r="M671"/>
          <cell r="N671"/>
          <cell r="O671"/>
          <cell r="R671"/>
          <cell r="AB671"/>
        </row>
        <row r="672">
          <cell r="A672"/>
          <cell r="C672"/>
          <cell r="K672"/>
          <cell r="L672"/>
          <cell r="M672"/>
          <cell r="N672"/>
          <cell r="O672"/>
          <cell r="R672"/>
          <cell r="AB672"/>
        </row>
        <row r="673">
          <cell r="A673"/>
          <cell r="C673"/>
          <cell r="K673"/>
          <cell r="L673"/>
          <cell r="M673"/>
          <cell r="N673"/>
          <cell r="O673"/>
          <cell r="R673"/>
          <cell r="AB673"/>
        </row>
        <row r="674">
          <cell r="A674"/>
          <cell r="C674"/>
          <cell r="K674"/>
          <cell r="L674"/>
          <cell r="M674"/>
          <cell r="N674"/>
          <cell r="O674"/>
          <cell r="R674"/>
          <cell r="AB674"/>
        </row>
        <row r="675">
          <cell r="A675"/>
          <cell r="C675"/>
          <cell r="K675"/>
          <cell r="L675"/>
          <cell r="M675"/>
          <cell r="N675"/>
          <cell r="O675"/>
          <cell r="R675"/>
          <cell r="AB675"/>
        </row>
        <row r="676">
          <cell r="A676"/>
          <cell r="C676"/>
          <cell r="K676"/>
          <cell r="L676"/>
          <cell r="M676"/>
          <cell r="N676"/>
          <cell r="O676"/>
          <cell r="R676"/>
          <cell r="AB676"/>
        </row>
        <row r="677">
          <cell r="A677"/>
          <cell r="C677"/>
          <cell r="K677"/>
          <cell r="L677"/>
          <cell r="M677"/>
          <cell r="N677"/>
          <cell r="O677"/>
          <cell r="R677"/>
          <cell r="AB677"/>
        </row>
        <row r="678">
          <cell r="A678"/>
          <cell r="C678"/>
          <cell r="K678"/>
          <cell r="L678"/>
          <cell r="M678"/>
          <cell r="N678"/>
          <cell r="O678"/>
          <cell r="R678"/>
          <cell r="AB678"/>
        </row>
        <row r="679">
          <cell r="A679"/>
          <cell r="C679"/>
          <cell r="K679"/>
          <cell r="L679"/>
          <cell r="M679"/>
          <cell r="N679"/>
          <cell r="O679"/>
          <cell r="R679"/>
          <cell r="AB679"/>
        </row>
        <row r="680">
          <cell r="A680"/>
          <cell r="C680"/>
          <cell r="K680"/>
          <cell r="L680"/>
          <cell r="M680"/>
          <cell r="N680"/>
          <cell r="O680"/>
          <cell r="R680"/>
          <cell r="AB680"/>
        </row>
        <row r="681">
          <cell r="A681"/>
          <cell r="C681"/>
          <cell r="K681"/>
          <cell r="L681"/>
          <cell r="M681"/>
          <cell r="N681"/>
          <cell r="O681"/>
          <cell r="R681"/>
          <cell r="AB681"/>
        </row>
        <row r="682">
          <cell r="A682"/>
          <cell r="C682"/>
          <cell r="K682"/>
          <cell r="L682"/>
          <cell r="M682"/>
          <cell r="N682"/>
          <cell r="O682"/>
          <cell r="R682"/>
          <cell r="AB682"/>
        </row>
        <row r="683">
          <cell r="A683"/>
          <cell r="C683"/>
          <cell r="K683"/>
          <cell r="L683"/>
          <cell r="M683"/>
          <cell r="N683"/>
          <cell r="O683"/>
          <cell r="R683"/>
          <cell r="AB683"/>
        </row>
        <row r="684">
          <cell r="A684"/>
          <cell r="C684"/>
          <cell r="K684"/>
          <cell r="L684"/>
          <cell r="M684"/>
          <cell r="N684"/>
          <cell r="O684"/>
          <cell r="R684"/>
          <cell r="AB684"/>
        </row>
        <row r="685">
          <cell r="A685"/>
          <cell r="C685"/>
          <cell r="K685"/>
          <cell r="L685"/>
          <cell r="M685"/>
          <cell r="N685"/>
          <cell r="O685"/>
          <cell r="R685"/>
          <cell r="AB685"/>
        </row>
        <row r="686">
          <cell r="A686"/>
          <cell r="C686"/>
          <cell r="K686"/>
          <cell r="L686"/>
          <cell r="M686"/>
          <cell r="N686"/>
          <cell r="O686"/>
          <cell r="R686"/>
          <cell r="AB686"/>
        </row>
        <row r="687">
          <cell r="A687"/>
          <cell r="C687"/>
          <cell r="K687"/>
          <cell r="L687"/>
          <cell r="M687"/>
          <cell r="N687"/>
          <cell r="O687"/>
          <cell r="R687"/>
          <cell r="AB687"/>
        </row>
        <row r="688">
          <cell r="A688"/>
          <cell r="C688"/>
          <cell r="K688"/>
          <cell r="L688"/>
          <cell r="M688"/>
          <cell r="N688"/>
          <cell r="O688"/>
          <cell r="R688"/>
          <cell r="AB688"/>
        </row>
        <row r="689">
          <cell r="A689"/>
          <cell r="C689"/>
          <cell r="K689"/>
          <cell r="L689"/>
          <cell r="M689"/>
          <cell r="N689"/>
          <cell r="O689"/>
          <cell r="R689"/>
          <cell r="AB689"/>
        </row>
        <row r="690">
          <cell r="A690"/>
          <cell r="C690"/>
          <cell r="K690"/>
          <cell r="L690"/>
          <cell r="M690"/>
          <cell r="N690"/>
          <cell r="O690"/>
          <cell r="R690"/>
          <cell r="AB690"/>
        </row>
        <row r="691">
          <cell r="A691"/>
          <cell r="C691"/>
          <cell r="K691"/>
          <cell r="L691"/>
          <cell r="M691"/>
          <cell r="N691"/>
          <cell r="O691"/>
          <cell r="R691"/>
          <cell r="AB691"/>
        </row>
        <row r="692">
          <cell r="A692"/>
          <cell r="C692"/>
          <cell r="K692"/>
          <cell r="L692"/>
          <cell r="M692"/>
          <cell r="N692"/>
          <cell r="O692"/>
          <cell r="R692"/>
          <cell r="AB692"/>
        </row>
        <row r="693">
          <cell r="A693"/>
          <cell r="C693"/>
          <cell r="K693"/>
          <cell r="L693"/>
          <cell r="M693"/>
          <cell r="N693"/>
          <cell r="O693"/>
          <cell r="R693"/>
          <cell r="AB693"/>
        </row>
        <row r="694">
          <cell r="A694"/>
          <cell r="C694"/>
          <cell r="K694"/>
          <cell r="L694"/>
          <cell r="M694"/>
          <cell r="N694"/>
          <cell r="O694"/>
          <cell r="R694"/>
          <cell r="AB694"/>
        </row>
        <row r="695">
          <cell r="A695"/>
          <cell r="C695"/>
          <cell r="K695"/>
          <cell r="L695"/>
          <cell r="M695"/>
          <cell r="N695"/>
          <cell r="O695"/>
          <cell r="R695"/>
          <cell r="AB695"/>
        </row>
        <row r="696">
          <cell r="A696"/>
          <cell r="C696"/>
          <cell r="K696"/>
          <cell r="L696"/>
          <cell r="M696"/>
          <cell r="N696"/>
          <cell r="O696"/>
          <cell r="R696"/>
          <cell r="AB696"/>
        </row>
        <row r="697">
          <cell r="A697"/>
          <cell r="C697"/>
          <cell r="K697"/>
          <cell r="L697"/>
          <cell r="M697"/>
          <cell r="N697"/>
          <cell r="O697"/>
          <cell r="R697"/>
          <cell r="AB697"/>
        </row>
        <row r="698">
          <cell r="A698"/>
          <cell r="C698"/>
          <cell r="K698"/>
          <cell r="L698"/>
          <cell r="M698"/>
          <cell r="N698"/>
          <cell r="O698"/>
          <cell r="R698"/>
          <cell r="AB698"/>
        </row>
        <row r="699">
          <cell r="A699"/>
          <cell r="C699"/>
          <cell r="K699"/>
          <cell r="L699"/>
          <cell r="M699"/>
          <cell r="N699"/>
          <cell r="O699"/>
          <cell r="R699"/>
          <cell r="AB699"/>
        </row>
        <row r="700">
          <cell r="A700"/>
          <cell r="C700"/>
          <cell r="K700"/>
          <cell r="L700"/>
          <cell r="M700"/>
          <cell r="N700"/>
          <cell r="O700"/>
          <cell r="R700"/>
          <cell r="AB700"/>
        </row>
        <row r="701">
          <cell r="A701"/>
          <cell r="C701"/>
          <cell r="K701"/>
          <cell r="L701"/>
          <cell r="M701"/>
          <cell r="N701"/>
          <cell r="O701"/>
          <cell r="R701"/>
          <cell r="AB701"/>
        </row>
        <row r="702">
          <cell r="A702"/>
          <cell r="C702"/>
          <cell r="K702"/>
          <cell r="L702"/>
          <cell r="M702"/>
          <cell r="N702"/>
          <cell r="O702"/>
          <cell r="R702"/>
          <cell r="AB702"/>
        </row>
        <row r="703">
          <cell r="A703"/>
          <cell r="C703"/>
          <cell r="K703"/>
          <cell r="L703"/>
          <cell r="M703"/>
          <cell r="N703"/>
          <cell r="O703"/>
          <cell r="R703"/>
          <cell r="AB703"/>
        </row>
        <row r="704">
          <cell r="A704"/>
          <cell r="C704"/>
          <cell r="K704"/>
          <cell r="L704"/>
          <cell r="M704"/>
          <cell r="N704"/>
          <cell r="O704"/>
          <cell r="R704"/>
          <cell r="AB704"/>
        </row>
        <row r="705">
          <cell r="A705"/>
          <cell r="C705"/>
          <cell r="K705"/>
          <cell r="L705"/>
          <cell r="M705"/>
          <cell r="N705"/>
          <cell r="O705"/>
          <cell r="R705"/>
          <cell r="AB705"/>
        </row>
        <row r="706">
          <cell r="A706"/>
          <cell r="C706"/>
          <cell r="K706"/>
          <cell r="L706"/>
          <cell r="M706"/>
          <cell r="N706"/>
          <cell r="O706"/>
          <cell r="R706"/>
          <cell r="AB706"/>
        </row>
        <row r="707">
          <cell r="A707"/>
          <cell r="C707"/>
          <cell r="K707"/>
          <cell r="L707"/>
          <cell r="M707"/>
          <cell r="N707"/>
          <cell r="O707"/>
          <cell r="R707"/>
          <cell r="AB707"/>
        </row>
        <row r="708">
          <cell r="A708"/>
          <cell r="C708"/>
          <cell r="K708"/>
          <cell r="L708"/>
          <cell r="M708"/>
          <cell r="N708"/>
          <cell r="O708"/>
          <cell r="R708"/>
          <cell r="AB708"/>
        </row>
        <row r="709">
          <cell r="A709"/>
          <cell r="C709"/>
          <cell r="K709"/>
          <cell r="L709"/>
          <cell r="M709"/>
          <cell r="N709"/>
          <cell r="O709"/>
          <cell r="R709"/>
          <cell r="AB709"/>
        </row>
        <row r="710">
          <cell r="A710"/>
          <cell r="C710"/>
          <cell r="K710"/>
          <cell r="L710"/>
          <cell r="M710"/>
          <cell r="N710"/>
          <cell r="O710"/>
          <cell r="R710"/>
          <cell r="AB710"/>
        </row>
        <row r="711">
          <cell r="A711"/>
          <cell r="C711"/>
          <cell r="K711"/>
          <cell r="L711"/>
          <cell r="M711"/>
          <cell r="N711"/>
          <cell r="O711"/>
          <cell r="R711"/>
          <cell r="AB711"/>
        </row>
        <row r="712">
          <cell r="A712"/>
          <cell r="C712"/>
          <cell r="K712"/>
          <cell r="L712"/>
          <cell r="M712"/>
          <cell r="N712"/>
          <cell r="O712"/>
          <cell r="R712"/>
          <cell r="AB712"/>
        </row>
        <row r="713">
          <cell r="A713"/>
          <cell r="C713"/>
          <cell r="K713"/>
          <cell r="L713"/>
          <cell r="M713"/>
          <cell r="N713"/>
          <cell r="O713"/>
          <cell r="R713"/>
          <cell r="AB713"/>
        </row>
        <row r="714">
          <cell r="A714"/>
          <cell r="C714"/>
          <cell r="K714"/>
          <cell r="L714"/>
          <cell r="M714"/>
          <cell r="N714"/>
          <cell r="O714"/>
          <cell r="R714"/>
          <cell r="AB714"/>
        </row>
        <row r="715">
          <cell r="A715"/>
          <cell r="C715"/>
          <cell r="K715"/>
          <cell r="L715"/>
          <cell r="M715"/>
          <cell r="N715"/>
          <cell r="O715"/>
          <cell r="R715"/>
          <cell r="AB715"/>
        </row>
        <row r="716">
          <cell r="A716"/>
          <cell r="C716"/>
          <cell r="K716"/>
          <cell r="L716"/>
          <cell r="M716"/>
          <cell r="N716"/>
          <cell r="O716"/>
          <cell r="R716"/>
          <cell r="AB716"/>
        </row>
        <row r="717">
          <cell r="A717"/>
          <cell r="C717"/>
          <cell r="K717"/>
          <cell r="L717"/>
          <cell r="M717"/>
          <cell r="N717"/>
          <cell r="O717"/>
          <cell r="R717"/>
          <cell r="AB717"/>
        </row>
        <row r="718">
          <cell r="A718"/>
          <cell r="C718"/>
          <cell r="K718"/>
          <cell r="L718"/>
          <cell r="M718"/>
          <cell r="N718"/>
          <cell r="O718"/>
          <cell r="R718"/>
          <cell r="AB718"/>
        </row>
        <row r="719">
          <cell r="A719"/>
          <cell r="C719"/>
          <cell r="K719"/>
          <cell r="L719"/>
          <cell r="M719"/>
          <cell r="N719"/>
          <cell r="O719"/>
          <cell r="R719"/>
          <cell r="AB719"/>
        </row>
        <row r="720">
          <cell r="A720"/>
          <cell r="C720"/>
          <cell r="K720"/>
          <cell r="L720"/>
          <cell r="M720"/>
          <cell r="N720"/>
          <cell r="O720"/>
          <cell r="R720"/>
          <cell r="AB720"/>
        </row>
        <row r="721">
          <cell r="A721"/>
          <cell r="C721"/>
          <cell r="K721"/>
          <cell r="L721"/>
          <cell r="M721"/>
          <cell r="N721"/>
          <cell r="O721"/>
          <cell r="R721"/>
          <cell r="AB721"/>
        </row>
        <row r="722">
          <cell r="A722"/>
          <cell r="C722"/>
          <cell r="K722"/>
          <cell r="L722"/>
          <cell r="M722"/>
          <cell r="N722"/>
          <cell r="O722"/>
          <cell r="R722"/>
          <cell r="AB722"/>
        </row>
        <row r="723">
          <cell r="A723"/>
          <cell r="C723"/>
          <cell r="K723"/>
          <cell r="L723"/>
          <cell r="M723"/>
          <cell r="N723"/>
          <cell r="O723"/>
          <cell r="R723"/>
          <cell r="AB723"/>
        </row>
        <row r="724">
          <cell r="A724"/>
          <cell r="C724"/>
          <cell r="K724"/>
          <cell r="L724"/>
          <cell r="M724"/>
          <cell r="N724"/>
          <cell r="O724"/>
          <cell r="R724"/>
          <cell r="AB724"/>
        </row>
        <row r="725">
          <cell r="A725"/>
          <cell r="C725"/>
          <cell r="K725"/>
          <cell r="L725"/>
          <cell r="M725"/>
          <cell r="N725"/>
          <cell r="O725"/>
          <cell r="R725"/>
          <cell r="AB725"/>
        </row>
        <row r="726">
          <cell r="A726"/>
          <cell r="C726"/>
          <cell r="K726"/>
          <cell r="L726"/>
          <cell r="M726"/>
          <cell r="N726"/>
          <cell r="O726"/>
          <cell r="R726"/>
          <cell r="AB726"/>
        </row>
        <row r="727">
          <cell r="A727"/>
          <cell r="C727"/>
          <cell r="K727"/>
          <cell r="L727"/>
          <cell r="M727"/>
          <cell r="N727"/>
          <cell r="O727"/>
          <cell r="R727"/>
          <cell r="AB727"/>
        </row>
        <row r="728">
          <cell r="A728"/>
          <cell r="C728"/>
          <cell r="K728"/>
          <cell r="L728"/>
          <cell r="M728"/>
          <cell r="N728"/>
          <cell r="O728"/>
          <cell r="R728"/>
          <cell r="AB728"/>
        </row>
        <row r="729">
          <cell r="A729"/>
          <cell r="C729"/>
          <cell r="K729"/>
          <cell r="L729"/>
          <cell r="M729"/>
          <cell r="N729"/>
          <cell r="O729"/>
          <cell r="R729"/>
          <cell r="AB729"/>
        </row>
        <row r="730">
          <cell r="A730"/>
          <cell r="C730"/>
          <cell r="K730"/>
          <cell r="L730"/>
          <cell r="M730"/>
          <cell r="N730"/>
          <cell r="O730"/>
          <cell r="R730"/>
          <cell r="AB730"/>
        </row>
        <row r="731">
          <cell r="A731"/>
          <cell r="C731"/>
          <cell r="K731"/>
          <cell r="L731"/>
          <cell r="M731"/>
          <cell r="N731"/>
          <cell r="O731"/>
          <cell r="R731"/>
          <cell r="AB731"/>
        </row>
        <row r="732">
          <cell r="A732"/>
          <cell r="C732"/>
          <cell r="K732"/>
          <cell r="L732"/>
          <cell r="M732"/>
          <cell r="N732"/>
          <cell r="O732"/>
          <cell r="R732"/>
          <cell r="AB732"/>
        </row>
        <row r="733">
          <cell r="A733"/>
          <cell r="C733"/>
          <cell r="K733"/>
          <cell r="L733"/>
          <cell r="M733"/>
          <cell r="N733"/>
          <cell r="O733"/>
          <cell r="R733"/>
          <cell r="AB733"/>
        </row>
        <row r="734">
          <cell r="A734"/>
          <cell r="C734"/>
          <cell r="K734"/>
          <cell r="L734"/>
          <cell r="M734"/>
          <cell r="N734"/>
          <cell r="O734"/>
          <cell r="R734"/>
          <cell r="AB734"/>
        </row>
        <row r="735">
          <cell r="A735"/>
          <cell r="C735"/>
          <cell r="K735"/>
          <cell r="L735"/>
          <cell r="M735"/>
          <cell r="N735"/>
          <cell r="O735"/>
          <cell r="R735"/>
          <cell r="AB735"/>
        </row>
        <row r="736">
          <cell r="A736"/>
          <cell r="C736"/>
          <cell r="K736"/>
          <cell r="L736"/>
          <cell r="M736"/>
          <cell r="N736"/>
          <cell r="O736"/>
          <cell r="R736"/>
          <cell r="AB736"/>
        </row>
        <row r="737">
          <cell r="A737"/>
          <cell r="C737"/>
          <cell r="K737"/>
          <cell r="L737"/>
          <cell r="M737"/>
          <cell r="N737"/>
          <cell r="O737"/>
          <cell r="R737"/>
          <cell r="AB737"/>
        </row>
        <row r="738">
          <cell r="A738"/>
          <cell r="C738"/>
          <cell r="K738"/>
          <cell r="L738"/>
          <cell r="M738"/>
          <cell r="N738"/>
          <cell r="O738"/>
          <cell r="R738"/>
          <cell r="AB738"/>
        </row>
        <row r="739">
          <cell r="A739"/>
          <cell r="C739"/>
          <cell r="K739"/>
          <cell r="L739"/>
          <cell r="M739"/>
          <cell r="N739"/>
          <cell r="O739"/>
          <cell r="R739"/>
          <cell r="AB739"/>
        </row>
        <row r="740">
          <cell r="A740"/>
          <cell r="C740"/>
          <cell r="K740"/>
          <cell r="L740"/>
          <cell r="M740"/>
          <cell r="N740"/>
          <cell r="O740"/>
          <cell r="R740"/>
          <cell r="AB740"/>
        </row>
        <row r="741">
          <cell r="A741"/>
          <cell r="C741"/>
          <cell r="K741"/>
          <cell r="L741"/>
          <cell r="M741"/>
          <cell r="N741"/>
          <cell r="O741"/>
          <cell r="R741"/>
          <cell r="AB741"/>
        </row>
        <row r="742">
          <cell r="A742"/>
          <cell r="C742"/>
          <cell r="K742"/>
          <cell r="L742"/>
          <cell r="M742"/>
          <cell r="N742"/>
          <cell r="O742"/>
          <cell r="R742"/>
          <cell r="AB742"/>
        </row>
        <row r="743">
          <cell r="A743"/>
          <cell r="C743"/>
          <cell r="K743"/>
          <cell r="L743"/>
          <cell r="M743"/>
          <cell r="N743"/>
          <cell r="O743"/>
          <cell r="R743"/>
          <cell r="AB743"/>
        </row>
        <row r="744">
          <cell r="A744"/>
          <cell r="C744"/>
          <cell r="K744"/>
          <cell r="L744"/>
          <cell r="M744"/>
          <cell r="N744"/>
          <cell r="O744"/>
          <cell r="R744"/>
          <cell r="AB744"/>
        </row>
        <row r="745">
          <cell r="A745"/>
          <cell r="C745"/>
          <cell r="K745"/>
          <cell r="L745"/>
          <cell r="M745"/>
          <cell r="N745"/>
          <cell r="O745"/>
          <cell r="R745"/>
          <cell r="AB745"/>
        </row>
        <row r="746">
          <cell r="A746"/>
          <cell r="C746"/>
          <cell r="K746"/>
          <cell r="L746"/>
          <cell r="M746"/>
          <cell r="N746"/>
          <cell r="O746"/>
          <cell r="R746"/>
          <cell r="AB746"/>
        </row>
        <row r="747">
          <cell r="A747"/>
          <cell r="C747"/>
          <cell r="K747"/>
          <cell r="L747"/>
          <cell r="M747"/>
          <cell r="N747"/>
          <cell r="O747"/>
          <cell r="R747"/>
          <cell r="AB747"/>
        </row>
        <row r="748">
          <cell r="A748"/>
          <cell r="C748"/>
          <cell r="K748"/>
          <cell r="L748"/>
          <cell r="M748"/>
          <cell r="N748"/>
          <cell r="O748"/>
          <cell r="R748"/>
          <cell r="AB748"/>
        </row>
        <row r="749">
          <cell r="A749"/>
          <cell r="C749"/>
          <cell r="K749"/>
          <cell r="L749"/>
          <cell r="M749"/>
          <cell r="N749"/>
          <cell r="O749"/>
          <cell r="R749"/>
          <cell r="AB749"/>
        </row>
        <row r="750">
          <cell r="A750"/>
          <cell r="C750"/>
          <cell r="K750"/>
          <cell r="L750"/>
          <cell r="M750"/>
          <cell r="N750"/>
          <cell r="O750"/>
          <cell r="R750"/>
          <cell r="AB750"/>
        </row>
        <row r="751">
          <cell r="A751"/>
          <cell r="C751"/>
          <cell r="K751"/>
          <cell r="L751"/>
          <cell r="M751"/>
          <cell r="N751"/>
          <cell r="O751"/>
          <cell r="R751"/>
          <cell r="AB751"/>
        </row>
        <row r="752">
          <cell r="A752"/>
          <cell r="C752"/>
          <cell r="K752"/>
          <cell r="L752"/>
          <cell r="M752"/>
          <cell r="N752"/>
          <cell r="O752"/>
          <cell r="R752"/>
          <cell r="AB752"/>
        </row>
        <row r="753">
          <cell r="A753"/>
          <cell r="C753"/>
          <cell r="K753"/>
          <cell r="L753"/>
          <cell r="M753"/>
          <cell r="N753"/>
          <cell r="O753"/>
          <cell r="R753"/>
          <cell r="AB753"/>
        </row>
        <row r="754">
          <cell r="A754"/>
          <cell r="C754"/>
          <cell r="K754"/>
          <cell r="L754"/>
          <cell r="M754"/>
          <cell r="N754"/>
          <cell r="O754"/>
          <cell r="R754"/>
          <cell r="AB754"/>
        </row>
        <row r="755">
          <cell r="A755"/>
          <cell r="C755"/>
          <cell r="K755"/>
          <cell r="L755"/>
          <cell r="M755"/>
          <cell r="N755"/>
          <cell r="O755"/>
          <cell r="R755"/>
          <cell r="AB755"/>
        </row>
        <row r="756">
          <cell r="A756"/>
          <cell r="C756"/>
          <cell r="K756"/>
          <cell r="L756"/>
          <cell r="M756"/>
          <cell r="N756"/>
          <cell r="O756"/>
          <cell r="R756"/>
          <cell r="AB756"/>
        </row>
        <row r="757">
          <cell r="A757"/>
          <cell r="C757"/>
          <cell r="K757"/>
          <cell r="L757"/>
          <cell r="M757"/>
          <cell r="N757"/>
          <cell r="O757"/>
          <cell r="R757"/>
          <cell r="AB757"/>
        </row>
        <row r="758">
          <cell r="A758"/>
          <cell r="C758"/>
          <cell r="K758"/>
          <cell r="L758"/>
          <cell r="M758"/>
          <cell r="N758"/>
          <cell r="O758"/>
          <cell r="R758"/>
          <cell r="AB758"/>
        </row>
        <row r="759">
          <cell r="A759"/>
          <cell r="C759"/>
          <cell r="K759"/>
          <cell r="L759"/>
          <cell r="M759"/>
          <cell r="N759"/>
          <cell r="O759"/>
          <cell r="R759"/>
          <cell r="AB759"/>
        </row>
        <row r="760">
          <cell r="A760"/>
          <cell r="C760"/>
          <cell r="K760"/>
          <cell r="L760"/>
          <cell r="M760"/>
          <cell r="N760"/>
          <cell r="O760"/>
          <cell r="R760"/>
          <cell r="AB760"/>
        </row>
        <row r="761">
          <cell r="A761"/>
          <cell r="C761"/>
          <cell r="K761"/>
          <cell r="L761"/>
          <cell r="M761"/>
          <cell r="N761"/>
          <cell r="O761"/>
          <cell r="R761"/>
          <cell r="AB761"/>
        </row>
        <row r="762">
          <cell r="A762"/>
          <cell r="C762"/>
          <cell r="K762"/>
          <cell r="L762"/>
          <cell r="M762"/>
          <cell r="N762"/>
          <cell r="O762"/>
          <cell r="R762"/>
          <cell r="AB762"/>
        </row>
        <row r="763">
          <cell r="A763"/>
          <cell r="C763"/>
          <cell r="K763"/>
          <cell r="L763"/>
          <cell r="M763"/>
          <cell r="N763"/>
          <cell r="O763"/>
          <cell r="R763"/>
          <cell r="AB763"/>
        </row>
        <row r="764">
          <cell r="A764"/>
          <cell r="C764"/>
          <cell r="K764"/>
          <cell r="L764"/>
          <cell r="M764"/>
          <cell r="N764"/>
          <cell r="O764"/>
          <cell r="R764"/>
          <cell r="AB764"/>
        </row>
        <row r="765">
          <cell r="A765"/>
          <cell r="C765"/>
          <cell r="K765"/>
          <cell r="L765"/>
          <cell r="M765"/>
          <cell r="N765"/>
          <cell r="O765"/>
          <cell r="R765"/>
          <cell r="AB765"/>
        </row>
        <row r="766">
          <cell r="A766"/>
          <cell r="C766"/>
          <cell r="K766"/>
          <cell r="L766"/>
          <cell r="M766"/>
          <cell r="N766"/>
          <cell r="O766"/>
          <cell r="R766"/>
          <cell r="AB766"/>
        </row>
        <row r="767">
          <cell r="A767"/>
          <cell r="C767"/>
          <cell r="K767"/>
          <cell r="L767"/>
          <cell r="M767"/>
          <cell r="N767"/>
          <cell r="O767"/>
          <cell r="R767"/>
          <cell r="AB767"/>
        </row>
        <row r="768">
          <cell r="A768"/>
          <cell r="C768"/>
          <cell r="K768"/>
          <cell r="L768"/>
          <cell r="M768"/>
          <cell r="N768"/>
          <cell r="O768"/>
          <cell r="R768"/>
          <cell r="AB768"/>
        </row>
        <row r="769">
          <cell r="A769"/>
          <cell r="C769"/>
          <cell r="K769"/>
          <cell r="L769"/>
          <cell r="M769"/>
          <cell r="N769"/>
          <cell r="O769"/>
          <cell r="R769"/>
          <cell r="AB769"/>
        </row>
        <row r="770">
          <cell r="A770"/>
          <cell r="C770"/>
          <cell r="K770"/>
          <cell r="L770"/>
          <cell r="M770"/>
          <cell r="N770"/>
          <cell r="O770"/>
          <cell r="R770"/>
          <cell r="AB770"/>
        </row>
        <row r="771">
          <cell r="A771"/>
          <cell r="C771"/>
          <cell r="K771"/>
          <cell r="L771"/>
          <cell r="M771"/>
          <cell r="N771"/>
          <cell r="O771"/>
          <cell r="R771"/>
          <cell r="AB771"/>
        </row>
        <row r="772">
          <cell r="A772"/>
          <cell r="C772"/>
          <cell r="K772"/>
          <cell r="L772"/>
          <cell r="M772"/>
          <cell r="N772"/>
          <cell r="O772"/>
          <cell r="R772"/>
          <cell r="AB772"/>
        </row>
        <row r="773">
          <cell r="A773"/>
          <cell r="C773"/>
          <cell r="K773"/>
          <cell r="L773"/>
          <cell r="M773"/>
          <cell r="N773"/>
          <cell r="O773"/>
          <cell r="R773"/>
          <cell r="AB773"/>
        </row>
        <row r="774">
          <cell r="A774"/>
          <cell r="C774"/>
          <cell r="K774"/>
          <cell r="L774"/>
          <cell r="M774"/>
          <cell r="N774"/>
          <cell r="O774"/>
          <cell r="R774"/>
          <cell r="AB774"/>
        </row>
        <row r="775">
          <cell r="A775"/>
          <cell r="C775"/>
          <cell r="K775"/>
          <cell r="L775"/>
          <cell r="M775"/>
          <cell r="N775"/>
          <cell r="O775"/>
          <cell r="R775"/>
          <cell r="AB775"/>
        </row>
        <row r="776">
          <cell r="A776"/>
          <cell r="C776"/>
          <cell r="K776"/>
          <cell r="L776"/>
          <cell r="M776"/>
          <cell r="N776"/>
          <cell r="O776"/>
          <cell r="R776"/>
          <cell r="AB776"/>
        </row>
        <row r="777">
          <cell r="A777"/>
          <cell r="C777"/>
          <cell r="K777"/>
          <cell r="L777"/>
          <cell r="M777"/>
          <cell r="N777"/>
          <cell r="O777"/>
          <cell r="R777"/>
          <cell r="AB777"/>
        </row>
        <row r="778">
          <cell r="A778"/>
          <cell r="C778"/>
          <cell r="K778"/>
          <cell r="L778"/>
          <cell r="M778"/>
          <cell r="N778"/>
          <cell r="O778"/>
          <cell r="R778"/>
          <cell r="AB778"/>
        </row>
        <row r="779">
          <cell r="A779"/>
          <cell r="C779"/>
          <cell r="K779"/>
          <cell r="L779"/>
          <cell r="M779"/>
          <cell r="N779"/>
          <cell r="O779"/>
          <cell r="R779"/>
          <cell r="AB779"/>
        </row>
        <row r="780">
          <cell r="A780"/>
          <cell r="C780"/>
          <cell r="K780"/>
          <cell r="L780"/>
          <cell r="M780"/>
          <cell r="N780"/>
          <cell r="O780"/>
          <cell r="R780"/>
          <cell r="AB780"/>
        </row>
        <row r="781">
          <cell r="A781"/>
          <cell r="C781"/>
          <cell r="K781"/>
          <cell r="L781"/>
          <cell r="M781"/>
          <cell r="N781"/>
          <cell r="O781"/>
          <cell r="R781"/>
          <cell r="AB781"/>
        </row>
        <row r="782">
          <cell r="A782"/>
          <cell r="C782"/>
          <cell r="K782"/>
          <cell r="L782"/>
          <cell r="M782"/>
          <cell r="N782"/>
          <cell r="O782"/>
          <cell r="R782"/>
          <cell r="AB782"/>
        </row>
        <row r="783">
          <cell r="A783"/>
          <cell r="C783"/>
          <cell r="K783"/>
          <cell r="L783"/>
          <cell r="M783"/>
          <cell r="N783"/>
          <cell r="O783"/>
          <cell r="R783"/>
          <cell r="AB783"/>
        </row>
        <row r="784">
          <cell r="A784"/>
          <cell r="C784"/>
          <cell r="K784"/>
          <cell r="L784"/>
          <cell r="M784"/>
          <cell r="N784"/>
          <cell r="O784"/>
          <cell r="R784"/>
          <cell r="AB784"/>
        </row>
        <row r="785">
          <cell r="A785"/>
          <cell r="C785"/>
          <cell r="K785"/>
          <cell r="L785"/>
          <cell r="M785"/>
          <cell r="N785"/>
          <cell r="O785"/>
          <cell r="R785"/>
          <cell r="AB785"/>
        </row>
        <row r="786">
          <cell r="A786"/>
          <cell r="C786"/>
          <cell r="K786"/>
          <cell r="L786"/>
          <cell r="M786"/>
          <cell r="N786"/>
          <cell r="O786"/>
          <cell r="R786"/>
          <cell r="AB786"/>
        </row>
        <row r="787">
          <cell r="A787"/>
          <cell r="C787"/>
          <cell r="K787"/>
          <cell r="L787"/>
          <cell r="M787"/>
          <cell r="N787"/>
          <cell r="O787"/>
          <cell r="R787"/>
          <cell r="AB787"/>
        </row>
        <row r="788">
          <cell r="A788"/>
          <cell r="C788"/>
          <cell r="K788"/>
          <cell r="L788"/>
          <cell r="M788"/>
          <cell r="N788"/>
          <cell r="O788"/>
          <cell r="R788"/>
          <cell r="AB788"/>
        </row>
        <row r="789">
          <cell r="A789"/>
          <cell r="C789"/>
          <cell r="K789"/>
          <cell r="L789"/>
          <cell r="M789"/>
          <cell r="N789"/>
          <cell r="O789"/>
          <cell r="R789"/>
          <cell r="AB789"/>
        </row>
        <row r="790">
          <cell r="A790"/>
          <cell r="C790"/>
          <cell r="K790"/>
          <cell r="L790"/>
          <cell r="M790"/>
          <cell r="N790"/>
          <cell r="O790"/>
          <cell r="R790"/>
          <cell r="AB790"/>
        </row>
        <row r="791">
          <cell r="A791"/>
          <cell r="C791"/>
          <cell r="K791"/>
          <cell r="L791"/>
          <cell r="M791"/>
          <cell r="N791"/>
          <cell r="O791"/>
          <cell r="R791"/>
          <cell r="AB791"/>
        </row>
        <row r="792">
          <cell r="A792"/>
          <cell r="C792"/>
          <cell r="K792"/>
          <cell r="L792"/>
          <cell r="M792"/>
          <cell r="N792"/>
          <cell r="O792"/>
          <cell r="R792"/>
          <cell r="AB792"/>
        </row>
        <row r="793">
          <cell r="A793"/>
          <cell r="C793"/>
          <cell r="K793"/>
          <cell r="L793"/>
          <cell r="M793"/>
          <cell r="N793"/>
          <cell r="O793"/>
          <cell r="R793"/>
          <cell r="AB793"/>
        </row>
        <row r="794">
          <cell r="A794"/>
          <cell r="C794"/>
          <cell r="K794"/>
          <cell r="L794"/>
          <cell r="M794"/>
          <cell r="N794"/>
          <cell r="O794"/>
          <cell r="R794"/>
          <cell r="AB794"/>
        </row>
        <row r="795">
          <cell r="A795"/>
          <cell r="C795"/>
          <cell r="K795"/>
          <cell r="L795"/>
          <cell r="M795"/>
          <cell r="N795"/>
          <cell r="O795"/>
          <cell r="R795"/>
          <cell r="AB795"/>
        </row>
        <row r="796">
          <cell r="A796"/>
          <cell r="C796"/>
          <cell r="K796"/>
          <cell r="L796"/>
          <cell r="M796"/>
          <cell r="N796"/>
          <cell r="O796"/>
          <cell r="R796"/>
          <cell r="AB796"/>
        </row>
        <row r="797">
          <cell r="A797"/>
          <cell r="C797"/>
          <cell r="K797"/>
          <cell r="L797"/>
          <cell r="M797"/>
          <cell r="N797"/>
          <cell r="O797"/>
          <cell r="R797"/>
          <cell r="AB797"/>
        </row>
        <row r="798">
          <cell r="A798"/>
          <cell r="C798"/>
          <cell r="K798"/>
          <cell r="L798"/>
          <cell r="M798"/>
          <cell r="N798"/>
          <cell r="O798"/>
          <cell r="R798"/>
          <cell r="AB798"/>
        </row>
        <row r="799">
          <cell r="A799"/>
          <cell r="C799"/>
          <cell r="K799"/>
          <cell r="L799"/>
          <cell r="M799"/>
          <cell r="N799"/>
          <cell r="O799"/>
          <cell r="R799"/>
          <cell r="AB799"/>
        </row>
        <row r="800">
          <cell r="A800"/>
          <cell r="C800"/>
          <cell r="K800"/>
          <cell r="L800"/>
          <cell r="M800"/>
          <cell r="N800"/>
          <cell r="O800"/>
          <cell r="R800"/>
          <cell r="AB800"/>
        </row>
        <row r="801">
          <cell r="A801"/>
          <cell r="C801"/>
          <cell r="K801"/>
          <cell r="L801"/>
          <cell r="M801"/>
          <cell r="N801"/>
          <cell r="O801"/>
          <cell r="R801"/>
          <cell r="AB801"/>
        </row>
        <row r="802">
          <cell r="A802"/>
          <cell r="C802"/>
          <cell r="K802"/>
          <cell r="L802"/>
          <cell r="M802"/>
          <cell r="N802"/>
          <cell r="O802"/>
          <cell r="R802"/>
          <cell r="AB802"/>
        </row>
        <row r="803">
          <cell r="A803"/>
          <cell r="C803"/>
          <cell r="K803"/>
          <cell r="L803"/>
          <cell r="M803"/>
          <cell r="N803"/>
          <cell r="O803"/>
          <cell r="R803"/>
          <cell r="AB803"/>
        </row>
        <row r="804">
          <cell r="A804"/>
          <cell r="C804"/>
          <cell r="K804"/>
          <cell r="L804"/>
          <cell r="M804"/>
          <cell r="N804"/>
          <cell r="O804"/>
          <cell r="R804"/>
          <cell r="AB804"/>
        </row>
        <row r="805">
          <cell r="A805"/>
          <cell r="C805"/>
          <cell r="K805"/>
          <cell r="L805"/>
          <cell r="M805"/>
          <cell r="N805"/>
          <cell r="O805"/>
          <cell r="R805"/>
          <cell r="AB805"/>
        </row>
        <row r="806">
          <cell r="A806"/>
          <cell r="C806"/>
          <cell r="K806"/>
          <cell r="L806"/>
          <cell r="M806"/>
          <cell r="N806"/>
          <cell r="O806"/>
          <cell r="R806"/>
          <cell r="AB806"/>
        </row>
        <row r="807">
          <cell r="A807"/>
          <cell r="C807"/>
          <cell r="K807"/>
          <cell r="L807"/>
          <cell r="M807"/>
          <cell r="N807"/>
          <cell r="O807"/>
          <cell r="R807"/>
          <cell r="AB807"/>
        </row>
        <row r="808">
          <cell r="A808"/>
          <cell r="C808"/>
          <cell r="K808"/>
          <cell r="L808"/>
          <cell r="M808"/>
          <cell r="N808"/>
          <cell r="O808"/>
          <cell r="R808"/>
          <cell r="AB808"/>
        </row>
        <row r="809">
          <cell r="A809"/>
          <cell r="C809"/>
          <cell r="K809"/>
          <cell r="L809"/>
          <cell r="M809"/>
          <cell r="N809"/>
          <cell r="O809"/>
          <cell r="R809"/>
          <cell r="AB809"/>
        </row>
        <row r="810">
          <cell r="A810"/>
          <cell r="C810"/>
          <cell r="K810"/>
          <cell r="L810"/>
          <cell r="M810"/>
          <cell r="N810"/>
          <cell r="O810"/>
          <cell r="R810"/>
          <cell r="AB810"/>
        </row>
        <row r="811">
          <cell r="A811"/>
          <cell r="C811"/>
          <cell r="K811"/>
          <cell r="L811"/>
          <cell r="M811"/>
          <cell r="N811"/>
          <cell r="O811"/>
          <cell r="R811"/>
          <cell r="AB811"/>
        </row>
        <row r="812">
          <cell r="A812"/>
          <cell r="C812"/>
          <cell r="K812"/>
          <cell r="L812"/>
          <cell r="M812"/>
          <cell r="N812"/>
          <cell r="O812"/>
          <cell r="R812"/>
          <cell r="AB812"/>
        </row>
        <row r="813">
          <cell r="A813"/>
          <cell r="C813"/>
          <cell r="K813"/>
          <cell r="L813"/>
          <cell r="M813"/>
          <cell r="N813"/>
          <cell r="O813"/>
          <cell r="R813"/>
          <cell r="AB813"/>
        </row>
        <row r="814">
          <cell r="A814"/>
          <cell r="C814"/>
          <cell r="K814"/>
          <cell r="L814"/>
          <cell r="M814"/>
          <cell r="N814"/>
          <cell r="O814"/>
          <cell r="R814"/>
          <cell r="AB814"/>
        </row>
        <row r="815">
          <cell r="A815"/>
          <cell r="C815"/>
          <cell r="K815"/>
          <cell r="L815"/>
          <cell r="M815"/>
          <cell r="N815"/>
          <cell r="O815"/>
          <cell r="R815"/>
          <cell r="AB815"/>
        </row>
        <row r="816">
          <cell r="A816"/>
          <cell r="C816"/>
          <cell r="K816"/>
          <cell r="L816"/>
          <cell r="M816"/>
          <cell r="N816"/>
          <cell r="O816"/>
          <cell r="R816"/>
          <cell r="AB816"/>
        </row>
        <row r="817">
          <cell r="A817"/>
          <cell r="C817"/>
          <cell r="K817"/>
          <cell r="L817"/>
          <cell r="M817"/>
          <cell r="N817"/>
          <cell r="O817"/>
          <cell r="R817"/>
          <cell r="AB817"/>
        </row>
        <row r="818">
          <cell r="A818"/>
          <cell r="C818"/>
          <cell r="K818"/>
          <cell r="L818"/>
          <cell r="M818"/>
          <cell r="N818"/>
          <cell r="O818"/>
          <cell r="R818"/>
          <cell r="AB818"/>
        </row>
        <row r="819">
          <cell r="A819"/>
          <cell r="C819"/>
          <cell r="K819"/>
          <cell r="L819"/>
          <cell r="M819"/>
          <cell r="N819"/>
          <cell r="O819"/>
          <cell r="R819"/>
          <cell r="AB819"/>
        </row>
        <row r="820">
          <cell r="A820"/>
          <cell r="C820"/>
          <cell r="K820"/>
          <cell r="L820"/>
          <cell r="M820"/>
          <cell r="N820"/>
          <cell r="O820"/>
          <cell r="R820"/>
          <cell r="AB820"/>
        </row>
        <row r="821">
          <cell r="A821"/>
          <cell r="C821"/>
          <cell r="K821"/>
          <cell r="L821"/>
          <cell r="M821"/>
          <cell r="N821"/>
          <cell r="O821"/>
          <cell r="R821"/>
          <cell r="AB821"/>
        </row>
        <row r="822">
          <cell r="A822"/>
          <cell r="C822"/>
          <cell r="K822"/>
          <cell r="L822"/>
          <cell r="M822"/>
          <cell r="N822"/>
          <cell r="O822"/>
          <cell r="R822"/>
          <cell r="AB822"/>
        </row>
        <row r="823">
          <cell r="A823"/>
          <cell r="C823"/>
          <cell r="K823"/>
          <cell r="L823"/>
          <cell r="M823"/>
          <cell r="N823"/>
          <cell r="O823"/>
          <cell r="R823"/>
          <cell r="AB823"/>
        </row>
        <row r="824">
          <cell r="A824"/>
          <cell r="C824"/>
          <cell r="K824"/>
          <cell r="L824"/>
          <cell r="M824"/>
          <cell r="N824"/>
          <cell r="O824"/>
          <cell r="R824"/>
          <cell r="AB824"/>
        </row>
        <row r="825">
          <cell r="A825"/>
          <cell r="C825"/>
          <cell r="K825"/>
          <cell r="L825"/>
          <cell r="M825"/>
          <cell r="N825"/>
          <cell r="O825"/>
          <cell r="R825"/>
          <cell r="AB825"/>
        </row>
        <row r="826">
          <cell r="A826"/>
          <cell r="C826"/>
          <cell r="K826"/>
          <cell r="L826"/>
          <cell r="M826"/>
          <cell r="N826"/>
          <cell r="O826"/>
          <cell r="R826"/>
          <cell r="AB826"/>
        </row>
        <row r="827">
          <cell r="A827"/>
          <cell r="C827"/>
          <cell r="K827"/>
          <cell r="L827"/>
          <cell r="M827"/>
          <cell r="N827"/>
          <cell r="O827"/>
          <cell r="R827"/>
          <cell r="AB827"/>
        </row>
        <row r="828">
          <cell r="A828"/>
          <cell r="C828"/>
          <cell r="K828"/>
          <cell r="L828"/>
          <cell r="M828"/>
          <cell r="N828"/>
          <cell r="O828"/>
          <cell r="R828"/>
          <cell r="AB828"/>
        </row>
        <row r="829">
          <cell r="A829"/>
          <cell r="C829"/>
          <cell r="K829"/>
          <cell r="L829"/>
          <cell r="M829"/>
          <cell r="N829"/>
          <cell r="O829"/>
          <cell r="R829"/>
          <cell r="AB829"/>
        </row>
        <row r="830">
          <cell r="A830"/>
          <cell r="C830"/>
          <cell r="K830"/>
          <cell r="L830"/>
          <cell r="M830"/>
          <cell r="N830"/>
          <cell r="O830"/>
          <cell r="R830"/>
          <cell r="AB830"/>
        </row>
        <row r="831">
          <cell r="A831"/>
          <cell r="C831"/>
          <cell r="K831"/>
          <cell r="L831"/>
          <cell r="M831"/>
          <cell r="N831"/>
          <cell r="O831"/>
          <cell r="R831"/>
          <cell r="AB831"/>
        </row>
        <row r="832">
          <cell r="A832"/>
          <cell r="C832"/>
          <cell r="K832"/>
          <cell r="L832"/>
          <cell r="M832"/>
          <cell r="N832"/>
          <cell r="O832"/>
          <cell r="R832"/>
          <cell r="AB832"/>
        </row>
        <row r="833">
          <cell r="A833"/>
          <cell r="C833"/>
          <cell r="K833"/>
          <cell r="L833"/>
          <cell r="M833"/>
          <cell r="N833"/>
          <cell r="O833"/>
          <cell r="R833"/>
          <cell r="AB833"/>
        </row>
        <row r="834">
          <cell r="A834"/>
          <cell r="C834"/>
          <cell r="K834"/>
          <cell r="L834"/>
          <cell r="M834"/>
          <cell r="N834"/>
          <cell r="O834"/>
          <cell r="R834"/>
          <cell r="AB834"/>
        </row>
        <row r="835">
          <cell r="A835"/>
          <cell r="C835"/>
          <cell r="K835"/>
          <cell r="L835"/>
          <cell r="M835"/>
          <cell r="N835"/>
          <cell r="O835"/>
          <cell r="R835"/>
          <cell r="AB835"/>
        </row>
        <row r="836">
          <cell r="A836"/>
          <cell r="C836"/>
          <cell r="K836"/>
          <cell r="L836"/>
          <cell r="M836"/>
          <cell r="N836"/>
          <cell r="O836"/>
          <cell r="R836"/>
          <cell r="AB836"/>
        </row>
        <row r="837">
          <cell r="A837"/>
          <cell r="C837"/>
          <cell r="K837"/>
          <cell r="L837"/>
          <cell r="M837"/>
          <cell r="N837"/>
          <cell r="O837"/>
          <cell r="R837"/>
          <cell r="AB837"/>
        </row>
        <row r="838">
          <cell r="A838"/>
          <cell r="C838"/>
          <cell r="K838"/>
          <cell r="L838"/>
          <cell r="M838"/>
          <cell r="N838"/>
          <cell r="O838"/>
          <cell r="R838"/>
          <cell r="AB838"/>
        </row>
        <row r="839">
          <cell r="A839"/>
          <cell r="C839"/>
          <cell r="K839"/>
          <cell r="L839"/>
          <cell r="M839"/>
          <cell r="N839"/>
          <cell r="O839"/>
          <cell r="R839"/>
          <cell r="AB839"/>
        </row>
        <row r="840">
          <cell r="A840"/>
          <cell r="C840"/>
          <cell r="K840"/>
          <cell r="L840"/>
          <cell r="M840"/>
          <cell r="N840"/>
          <cell r="O840"/>
          <cell r="R840"/>
          <cell r="AB840"/>
        </row>
        <row r="841">
          <cell r="A841"/>
          <cell r="C841"/>
          <cell r="K841"/>
          <cell r="L841"/>
          <cell r="M841"/>
          <cell r="N841"/>
          <cell r="O841"/>
          <cell r="R841"/>
          <cell r="AB841"/>
        </row>
        <row r="842">
          <cell r="A842"/>
          <cell r="C842"/>
          <cell r="K842"/>
          <cell r="L842"/>
          <cell r="M842"/>
          <cell r="N842"/>
          <cell r="O842"/>
          <cell r="R842"/>
          <cell r="AB842"/>
        </row>
        <row r="843">
          <cell r="A843"/>
          <cell r="C843"/>
          <cell r="K843"/>
          <cell r="L843"/>
          <cell r="M843"/>
          <cell r="N843"/>
          <cell r="O843"/>
          <cell r="R843"/>
          <cell r="AB843"/>
        </row>
        <row r="844">
          <cell r="A844"/>
          <cell r="C844"/>
          <cell r="K844"/>
          <cell r="L844"/>
          <cell r="M844"/>
          <cell r="N844"/>
          <cell r="O844"/>
          <cell r="R844"/>
          <cell r="AB844"/>
        </row>
        <row r="845">
          <cell r="A845"/>
          <cell r="C845"/>
          <cell r="K845"/>
          <cell r="L845"/>
          <cell r="M845"/>
          <cell r="N845"/>
          <cell r="O845"/>
          <cell r="R845"/>
          <cell r="AB845"/>
        </row>
        <row r="846">
          <cell r="A846"/>
          <cell r="C846"/>
          <cell r="K846"/>
          <cell r="L846"/>
          <cell r="M846"/>
          <cell r="N846"/>
          <cell r="O846"/>
          <cell r="R846"/>
          <cell r="AB846"/>
        </row>
        <row r="847">
          <cell r="A847"/>
          <cell r="C847"/>
          <cell r="K847"/>
          <cell r="L847"/>
          <cell r="M847"/>
          <cell r="N847"/>
          <cell r="O847"/>
          <cell r="R847"/>
          <cell r="AB847"/>
        </row>
        <row r="848">
          <cell r="A848"/>
          <cell r="C848"/>
          <cell r="K848"/>
          <cell r="L848"/>
          <cell r="M848"/>
          <cell r="N848"/>
          <cell r="O848"/>
          <cell r="R848"/>
          <cell r="AB848"/>
        </row>
        <row r="849">
          <cell r="A849"/>
          <cell r="C849"/>
          <cell r="K849"/>
          <cell r="L849"/>
          <cell r="M849"/>
          <cell r="N849"/>
          <cell r="O849"/>
          <cell r="R849"/>
          <cell r="AB849"/>
        </row>
        <row r="850">
          <cell r="A850"/>
          <cell r="C850"/>
          <cell r="K850"/>
          <cell r="L850"/>
          <cell r="M850"/>
          <cell r="N850"/>
          <cell r="O850"/>
          <cell r="R850"/>
          <cell r="AB850"/>
        </row>
        <row r="851">
          <cell r="A851"/>
          <cell r="C851"/>
          <cell r="K851"/>
          <cell r="L851"/>
          <cell r="M851"/>
          <cell r="N851"/>
          <cell r="O851"/>
          <cell r="R851"/>
          <cell r="AB851"/>
        </row>
        <row r="852">
          <cell r="A852"/>
          <cell r="C852"/>
          <cell r="K852"/>
          <cell r="L852"/>
          <cell r="M852"/>
          <cell r="N852"/>
          <cell r="O852"/>
          <cell r="R852"/>
          <cell r="AB852"/>
        </row>
        <row r="853">
          <cell r="A853"/>
          <cell r="C853"/>
          <cell r="K853"/>
          <cell r="L853"/>
          <cell r="M853"/>
          <cell r="N853"/>
          <cell r="O853"/>
          <cell r="R853"/>
          <cell r="AB853"/>
        </row>
        <row r="854">
          <cell r="A854"/>
          <cell r="C854"/>
          <cell r="K854"/>
          <cell r="L854"/>
          <cell r="M854"/>
          <cell r="N854"/>
          <cell r="O854"/>
          <cell r="R854"/>
          <cell r="AB854"/>
        </row>
        <row r="855">
          <cell r="A855"/>
          <cell r="C855"/>
          <cell r="K855"/>
          <cell r="L855"/>
          <cell r="M855"/>
          <cell r="N855"/>
          <cell r="O855"/>
          <cell r="R855"/>
          <cell r="AB855"/>
        </row>
        <row r="856">
          <cell r="A856"/>
          <cell r="C856"/>
          <cell r="K856"/>
          <cell r="L856"/>
          <cell r="M856"/>
          <cell r="N856"/>
          <cell r="O856"/>
          <cell r="R856"/>
          <cell r="AB856"/>
        </row>
        <row r="857">
          <cell r="A857"/>
          <cell r="C857"/>
          <cell r="K857"/>
          <cell r="L857"/>
          <cell r="M857"/>
          <cell r="N857"/>
          <cell r="O857"/>
          <cell r="R857"/>
          <cell r="AB857"/>
        </row>
        <row r="858">
          <cell r="A858"/>
          <cell r="C858"/>
          <cell r="K858"/>
          <cell r="L858"/>
          <cell r="M858"/>
          <cell r="N858"/>
          <cell r="O858"/>
          <cell r="R858"/>
          <cell r="AB858"/>
        </row>
        <row r="859">
          <cell r="A859"/>
          <cell r="C859"/>
          <cell r="K859"/>
          <cell r="L859"/>
          <cell r="M859"/>
          <cell r="N859"/>
          <cell r="O859"/>
          <cell r="R859"/>
          <cell r="AB859"/>
        </row>
        <row r="860">
          <cell r="A860"/>
          <cell r="C860"/>
          <cell r="K860"/>
          <cell r="L860"/>
          <cell r="M860"/>
          <cell r="N860"/>
          <cell r="O860"/>
          <cell r="R860"/>
          <cell r="AB860"/>
        </row>
        <row r="861">
          <cell r="A861"/>
          <cell r="C861"/>
          <cell r="K861"/>
          <cell r="L861"/>
          <cell r="M861"/>
          <cell r="N861"/>
          <cell r="O861"/>
          <cell r="R861"/>
          <cell r="AB861"/>
        </row>
        <row r="862">
          <cell r="A862"/>
          <cell r="C862"/>
          <cell r="K862"/>
          <cell r="L862"/>
          <cell r="M862"/>
          <cell r="N862"/>
          <cell r="O862"/>
          <cell r="R862"/>
          <cell r="AB862"/>
        </row>
        <row r="863">
          <cell r="A863"/>
          <cell r="C863"/>
          <cell r="K863"/>
          <cell r="L863"/>
          <cell r="M863"/>
          <cell r="N863"/>
          <cell r="O863"/>
          <cell r="R863"/>
          <cell r="AB863"/>
        </row>
        <row r="864">
          <cell r="A864"/>
          <cell r="C864"/>
          <cell r="K864"/>
          <cell r="L864"/>
          <cell r="M864"/>
          <cell r="N864"/>
          <cell r="O864"/>
          <cell r="R864"/>
          <cell r="AB864"/>
        </row>
        <row r="865">
          <cell r="A865"/>
          <cell r="C865"/>
          <cell r="K865"/>
          <cell r="L865"/>
          <cell r="M865"/>
          <cell r="N865"/>
          <cell r="O865"/>
          <cell r="R865"/>
          <cell r="AB865"/>
        </row>
        <row r="866">
          <cell r="A866"/>
          <cell r="C866"/>
          <cell r="K866"/>
          <cell r="L866"/>
          <cell r="M866"/>
          <cell r="N866"/>
          <cell r="O866"/>
          <cell r="R866"/>
          <cell r="AB866"/>
        </row>
        <row r="867">
          <cell r="A867"/>
          <cell r="C867"/>
          <cell r="K867"/>
          <cell r="L867"/>
          <cell r="M867"/>
          <cell r="N867"/>
          <cell r="O867"/>
          <cell r="R867"/>
          <cell r="AB867"/>
        </row>
        <row r="868">
          <cell r="A868"/>
          <cell r="C868"/>
          <cell r="K868"/>
          <cell r="L868"/>
          <cell r="M868"/>
          <cell r="N868"/>
          <cell r="O868"/>
          <cell r="R868"/>
          <cell r="AB868"/>
        </row>
        <row r="869">
          <cell r="A869"/>
          <cell r="C869"/>
          <cell r="K869"/>
          <cell r="L869"/>
          <cell r="M869"/>
          <cell r="N869"/>
          <cell r="O869"/>
          <cell r="R869"/>
          <cell r="AB869"/>
        </row>
        <row r="870">
          <cell r="A870"/>
          <cell r="C870"/>
          <cell r="K870"/>
          <cell r="L870"/>
          <cell r="M870"/>
          <cell r="N870"/>
          <cell r="O870"/>
          <cell r="R870"/>
          <cell r="AB870"/>
        </row>
        <row r="871">
          <cell r="A871"/>
          <cell r="C871"/>
          <cell r="K871"/>
          <cell r="L871"/>
          <cell r="M871"/>
          <cell r="N871"/>
          <cell r="O871"/>
          <cell r="R871"/>
          <cell r="AB871"/>
        </row>
        <row r="872">
          <cell r="A872"/>
          <cell r="C872"/>
          <cell r="K872"/>
          <cell r="L872"/>
          <cell r="M872"/>
          <cell r="N872"/>
          <cell r="O872"/>
          <cell r="R872"/>
          <cell r="AB872"/>
        </row>
        <row r="873">
          <cell r="A873"/>
          <cell r="C873"/>
          <cell r="K873"/>
          <cell r="L873"/>
          <cell r="M873"/>
          <cell r="N873"/>
          <cell r="O873"/>
          <cell r="R873"/>
          <cell r="AB873"/>
        </row>
        <row r="874">
          <cell r="A874"/>
          <cell r="C874"/>
          <cell r="K874"/>
          <cell r="L874"/>
          <cell r="M874"/>
          <cell r="N874"/>
          <cell r="O874"/>
          <cell r="R874"/>
          <cell r="AB874"/>
        </row>
        <row r="875">
          <cell r="A875"/>
          <cell r="C875"/>
          <cell r="K875"/>
          <cell r="L875"/>
          <cell r="M875"/>
          <cell r="N875"/>
          <cell r="O875"/>
          <cell r="R875"/>
          <cell r="AB875"/>
        </row>
        <row r="876">
          <cell r="A876"/>
          <cell r="C876"/>
          <cell r="K876"/>
          <cell r="L876"/>
          <cell r="M876"/>
          <cell r="N876"/>
          <cell r="O876"/>
          <cell r="R876"/>
          <cell r="AB876"/>
        </row>
        <row r="877">
          <cell r="A877"/>
          <cell r="C877"/>
          <cell r="K877"/>
          <cell r="L877"/>
          <cell r="M877"/>
          <cell r="N877"/>
          <cell r="O877"/>
          <cell r="R877"/>
          <cell r="AB877"/>
        </row>
        <row r="878">
          <cell r="A878"/>
          <cell r="C878"/>
          <cell r="K878"/>
          <cell r="L878"/>
          <cell r="M878"/>
          <cell r="N878"/>
          <cell r="O878"/>
          <cell r="R878"/>
          <cell r="AB878"/>
        </row>
        <row r="879">
          <cell r="A879"/>
          <cell r="C879"/>
          <cell r="K879"/>
          <cell r="L879"/>
          <cell r="M879"/>
          <cell r="N879"/>
          <cell r="O879"/>
          <cell r="R879"/>
          <cell r="AB879"/>
        </row>
        <row r="880">
          <cell r="A880"/>
          <cell r="C880"/>
          <cell r="K880"/>
          <cell r="L880"/>
          <cell r="M880"/>
          <cell r="N880"/>
          <cell r="O880"/>
          <cell r="R880"/>
          <cell r="AB880"/>
        </row>
        <row r="881">
          <cell r="A881"/>
          <cell r="C881"/>
          <cell r="K881"/>
          <cell r="L881"/>
          <cell r="M881"/>
          <cell r="N881"/>
          <cell r="O881"/>
          <cell r="R881"/>
          <cell r="AB881"/>
        </row>
        <row r="882">
          <cell r="A882"/>
          <cell r="C882"/>
          <cell r="K882"/>
          <cell r="L882"/>
          <cell r="M882"/>
          <cell r="N882"/>
          <cell r="O882"/>
          <cell r="R882"/>
          <cell r="AB882"/>
        </row>
        <row r="883">
          <cell r="A883"/>
          <cell r="C883"/>
          <cell r="K883"/>
          <cell r="L883"/>
          <cell r="M883"/>
          <cell r="N883"/>
          <cell r="O883"/>
          <cell r="R883"/>
          <cell r="AB883"/>
        </row>
        <row r="884">
          <cell r="A884"/>
          <cell r="C884"/>
          <cell r="K884"/>
          <cell r="L884"/>
          <cell r="M884"/>
          <cell r="N884"/>
          <cell r="O884"/>
          <cell r="R884"/>
          <cell r="AB884"/>
        </row>
        <row r="885">
          <cell r="A885"/>
          <cell r="C885"/>
          <cell r="K885"/>
          <cell r="L885"/>
          <cell r="M885"/>
          <cell r="N885"/>
          <cell r="O885"/>
          <cell r="R885"/>
          <cell r="AB885"/>
        </row>
        <row r="886">
          <cell r="A886"/>
          <cell r="C886"/>
          <cell r="K886"/>
          <cell r="L886"/>
          <cell r="M886"/>
          <cell r="N886"/>
          <cell r="O886"/>
          <cell r="R886"/>
          <cell r="AB886"/>
        </row>
        <row r="887">
          <cell r="A887"/>
          <cell r="C887"/>
          <cell r="K887"/>
          <cell r="L887"/>
          <cell r="M887"/>
          <cell r="N887"/>
          <cell r="O887"/>
          <cell r="R887"/>
          <cell r="AB887"/>
        </row>
        <row r="888">
          <cell r="A888"/>
          <cell r="C888"/>
          <cell r="K888"/>
          <cell r="L888"/>
          <cell r="M888"/>
          <cell r="N888"/>
          <cell r="O888"/>
          <cell r="R888"/>
          <cell r="AB888"/>
        </row>
        <row r="889">
          <cell r="A889"/>
          <cell r="C889"/>
          <cell r="K889"/>
          <cell r="L889"/>
          <cell r="M889"/>
          <cell r="N889"/>
          <cell r="O889"/>
          <cell r="R889"/>
          <cell r="AB889"/>
        </row>
        <row r="890">
          <cell r="A890"/>
          <cell r="C890"/>
          <cell r="K890"/>
          <cell r="L890"/>
          <cell r="M890"/>
          <cell r="N890"/>
          <cell r="O890"/>
          <cell r="R890"/>
          <cell r="AB890"/>
        </row>
        <row r="891">
          <cell r="A891"/>
          <cell r="C891"/>
          <cell r="K891"/>
          <cell r="L891"/>
          <cell r="M891"/>
          <cell r="N891"/>
          <cell r="O891"/>
          <cell r="R891"/>
          <cell r="AB891"/>
        </row>
        <row r="892">
          <cell r="A892"/>
          <cell r="C892"/>
          <cell r="K892"/>
          <cell r="L892"/>
          <cell r="M892"/>
          <cell r="N892"/>
          <cell r="O892"/>
          <cell r="R892"/>
          <cell r="AB892"/>
        </row>
        <row r="893">
          <cell r="A893"/>
          <cell r="C893"/>
          <cell r="K893"/>
          <cell r="L893"/>
          <cell r="M893"/>
          <cell r="N893"/>
          <cell r="O893"/>
          <cell r="R893"/>
          <cell r="AB893"/>
        </row>
        <row r="894">
          <cell r="A894"/>
          <cell r="C894"/>
          <cell r="K894"/>
          <cell r="L894"/>
          <cell r="M894"/>
          <cell r="N894"/>
          <cell r="O894"/>
          <cell r="R894"/>
          <cell r="AB894"/>
        </row>
        <row r="895">
          <cell r="A895"/>
          <cell r="C895"/>
          <cell r="K895"/>
          <cell r="L895"/>
          <cell r="M895"/>
          <cell r="N895"/>
          <cell r="O895"/>
          <cell r="R895"/>
          <cell r="AB895"/>
        </row>
        <row r="896">
          <cell r="A896"/>
          <cell r="C896"/>
          <cell r="K896"/>
          <cell r="L896"/>
          <cell r="M896"/>
          <cell r="N896"/>
          <cell r="O896"/>
          <cell r="R896"/>
          <cell r="AB896"/>
        </row>
        <row r="897">
          <cell r="A897"/>
          <cell r="C897"/>
          <cell r="K897"/>
          <cell r="L897"/>
          <cell r="M897"/>
          <cell r="N897"/>
          <cell r="O897"/>
          <cell r="R897"/>
          <cell r="AB897"/>
        </row>
        <row r="898">
          <cell r="A898"/>
          <cell r="C898"/>
          <cell r="K898"/>
          <cell r="L898"/>
          <cell r="M898"/>
          <cell r="N898"/>
          <cell r="O898"/>
          <cell r="R898"/>
          <cell r="AB898"/>
        </row>
        <row r="899">
          <cell r="A899"/>
          <cell r="C899"/>
          <cell r="K899"/>
          <cell r="L899"/>
          <cell r="M899"/>
          <cell r="N899"/>
          <cell r="O899"/>
          <cell r="R899"/>
          <cell r="AB899"/>
        </row>
        <row r="900">
          <cell r="A900"/>
          <cell r="C900"/>
          <cell r="K900"/>
          <cell r="L900"/>
          <cell r="M900"/>
          <cell r="N900"/>
          <cell r="O900"/>
          <cell r="R900"/>
          <cell r="AB900"/>
        </row>
        <row r="901">
          <cell r="A901"/>
          <cell r="C901"/>
          <cell r="K901"/>
          <cell r="L901"/>
          <cell r="M901"/>
          <cell r="N901"/>
          <cell r="O901"/>
          <cell r="R901"/>
          <cell r="AB901"/>
        </row>
        <row r="902">
          <cell r="A902"/>
          <cell r="C902"/>
          <cell r="K902"/>
          <cell r="L902"/>
          <cell r="M902"/>
          <cell r="N902"/>
          <cell r="O902"/>
          <cell r="R902"/>
          <cell r="AB902"/>
        </row>
        <row r="903">
          <cell r="A903"/>
          <cell r="C903"/>
          <cell r="K903"/>
          <cell r="L903"/>
          <cell r="M903"/>
          <cell r="N903"/>
          <cell r="O903"/>
          <cell r="R903"/>
          <cell r="AB903"/>
        </row>
        <row r="904">
          <cell r="A904"/>
          <cell r="C904"/>
          <cell r="K904"/>
          <cell r="L904"/>
          <cell r="M904"/>
          <cell r="N904"/>
          <cell r="O904"/>
          <cell r="R904"/>
          <cell r="AB904"/>
        </row>
        <row r="905">
          <cell r="A905"/>
          <cell r="C905"/>
          <cell r="K905"/>
          <cell r="L905"/>
          <cell r="M905"/>
          <cell r="N905"/>
          <cell r="O905"/>
          <cell r="R905"/>
          <cell r="AB905"/>
        </row>
        <row r="906">
          <cell r="A906"/>
          <cell r="C906"/>
          <cell r="K906"/>
          <cell r="L906"/>
          <cell r="M906"/>
          <cell r="N906"/>
          <cell r="O906"/>
          <cell r="R906"/>
          <cell r="AB906"/>
        </row>
        <row r="907">
          <cell r="A907"/>
          <cell r="C907"/>
          <cell r="K907"/>
          <cell r="L907"/>
          <cell r="M907"/>
          <cell r="N907"/>
          <cell r="O907"/>
          <cell r="R907"/>
          <cell r="AB907"/>
        </row>
        <row r="908">
          <cell r="A908"/>
          <cell r="C908"/>
          <cell r="K908"/>
          <cell r="L908"/>
          <cell r="M908"/>
          <cell r="N908"/>
          <cell r="O908"/>
          <cell r="R908"/>
          <cell r="AB908"/>
        </row>
        <row r="909">
          <cell r="A909"/>
          <cell r="C909"/>
          <cell r="K909"/>
          <cell r="L909"/>
          <cell r="M909"/>
          <cell r="N909"/>
          <cell r="O909"/>
          <cell r="R909"/>
          <cell r="AB909"/>
        </row>
        <row r="910">
          <cell r="A910"/>
          <cell r="C910"/>
          <cell r="K910"/>
          <cell r="L910"/>
          <cell r="M910"/>
          <cell r="N910"/>
          <cell r="O910"/>
          <cell r="R910"/>
          <cell r="AB910"/>
        </row>
        <row r="911">
          <cell r="A911"/>
          <cell r="C911"/>
          <cell r="K911"/>
          <cell r="L911"/>
          <cell r="M911"/>
          <cell r="N911"/>
          <cell r="O911"/>
          <cell r="R911"/>
          <cell r="AB911"/>
        </row>
        <row r="912">
          <cell r="A912"/>
          <cell r="C912"/>
          <cell r="K912"/>
          <cell r="L912"/>
          <cell r="M912"/>
          <cell r="N912"/>
          <cell r="O912"/>
          <cell r="R912"/>
          <cell r="AB912"/>
        </row>
        <row r="913">
          <cell r="A913"/>
          <cell r="C913"/>
          <cell r="K913"/>
          <cell r="L913"/>
          <cell r="M913"/>
          <cell r="N913"/>
          <cell r="O913"/>
          <cell r="R913"/>
          <cell r="AB913"/>
        </row>
        <row r="914">
          <cell r="A914"/>
          <cell r="C914"/>
          <cell r="K914"/>
          <cell r="L914"/>
          <cell r="M914"/>
          <cell r="N914"/>
          <cell r="O914"/>
          <cell r="R914"/>
          <cell r="AB914"/>
        </row>
        <row r="915">
          <cell r="A915"/>
          <cell r="C915"/>
          <cell r="K915"/>
          <cell r="L915"/>
          <cell r="M915"/>
          <cell r="N915"/>
          <cell r="O915"/>
          <cell r="R915"/>
          <cell r="AB915"/>
        </row>
        <row r="916">
          <cell r="A916"/>
          <cell r="C916"/>
          <cell r="K916"/>
          <cell r="L916"/>
          <cell r="M916"/>
          <cell r="N916"/>
          <cell r="O916"/>
          <cell r="R916"/>
          <cell r="AB916"/>
        </row>
        <row r="917">
          <cell r="A917"/>
          <cell r="C917"/>
          <cell r="K917"/>
          <cell r="L917"/>
          <cell r="M917"/>
          <cell r="N917"/>
          <cell r="O917"/>
          <cell r="R917"/>
          <cell r="AB917"/>
        </row>
        <row r="918">
          <cell r="A918"/>
          <cell r="C918"/>
          <cell r="K918"/>
          <cell r="L918"/>
          <cell r="M918"/>
          <cell r="N918"/>
          <cell r="O918"/>
          <cell r="R918"/>
          <cell r="AB918"/>
        </row>
        <row r="919">
          <cell r="A919"/>
          <cell r="C919"/>
          <cell r="K919"/>
          <cell r="L919"/>
          <cell r="M919"/>
          <cell r="N919"/>
          <cell r="O919"/>
          <cell r="R919"/>
          <cell r="AB919"/>
        </row>
        <row r="920">
          <cell r="A920"/>
          <cell r="C920"/>
          <cell r="K920"/>
          <cell r="L920"/>
          <cell r="M920"/>
          <cell r="N920"/>
          <cell r="O920"/>
          <cell r="R920"/>
          <cell r="AB920"/>
        </row>
        <row r="921">
          <cell r="A921"/>
          <cell r="C921"/>
          <cell r="K921"/>
          <cell r="L921"/>
          <cell r="M921"/>
          <cell r="N921"/>
          <cell r="O921"/>
          <cell r="R921"/>
          <cell r="AB921"/>
        </row>
        <row r="922">
          <cell r="A922"/>
          <cell r="C922"/>
          <cell r="K922"/>
          <cell r="L922"/>
          <cell r="M922"/>
          <cell r="N922"/>
          <cell r="O922"/>
          <cell r="R922"/>
          <cell r="AB922"/>
        </row>
        <row r="923">
          <cell r="A923"/>
          <cell r="C923"/>
          <cell r="K923"/>
          <cell r="L923"/>
          <cell r="M923"/>
          <cell r="N923"/>
          <cell r="O923"/>
          <cell r="R923"/>
          <cell r="AB923"/>
        </row>
        <row r="924">
          <cell r="A924"/>
          <cell r="C924"/>
          <cell r="K924"/>
          <cell r="L924"/>
          <cell r="M924"/>
          <cell r="N924"/>
          <cell r="O924"/>
          <cell r="R924"/>
          <cell r="AB924"/>
        </row>
        <row r="925">
          <cell r="A925"/>
          <cell r="C925"/>
          <cell r="K925"/>
          <cell r="L925"/>
          <cell r="M925"/>
          <cell r="N925"/>
          <cell r="O925"/>
          <cell r="R925"/>
          <cell r="AB925"/>
        </row>
        <row r="926">
          <cell r="A926"/>
          <cell r="C926"/>
          <cell r="K926"/>
          <cell r="L926"/>
          <cell r="M926"/>
          <cell r="N926"/>
          <cell r="O926"/>
          <cell r="R926"/>
          <cell r="AB926"/>
        </row>
        <row r="927">
          <cell r="A927"/>
          <cell r="C927"/>
          <cell r="K927"/>
          <cell r="L927"/>
          <cell r="M927"/>
          <cell r="N927"/>
          <cell r="O927"/>
          <cell r="R927"/>
          <cell r="AB927"/>
        </row>
        <row r="928">
          <cell r="A928"/>
          <cell r="C928"/>
          <cell r="K928"/>
          <cell r="L928"/>
          <cell r="M928"/>
          <cell r="N928"/>
          <cell r="O928"/>
          <cell r="R928"/>
          <cell r="AB928"/>
        </row>
        <row r="929">
          <cell r="A929"/>
          <cell r="C929"/>
          <cell r="K929"/>
          <cell r="L929"/>
          <cell r="M929"/>
          <cell r="N929"/>
          <cell r="O929"/>
          <cell r="R929"/>
          <cell r="AB929"/>
        </row>
        <row r="930">
          <cell r="A930"/>
          <cell r="C930"/>
          <cell r="K930"/>
          <cell r="L930"/>
          <cell r="M930"/>
          <cell r="N930"/>
          <cell r="O930"/>
          <cell r="R930"/>
          <cell r="AB930"/>
        </row>
        <row r="931">
          <cell r="A931"/>
          <cell r="C931"/>
          <cell r="K931"/>
          <cell r="L931"/>
          <cell r="M931"/>
          <cell r="N931"/>
          <cell r="O931"/>
          <cell r="R931"/>
          <cell r="AB931"/>
        </row>
        <row r="932">
          <cell r="A932"/>
          <cell r="C932"/>
          <cell r="K932"/>
          <cell r="L932"/>
          <cell r="M932"/>
          <cell r="N932"/>
          <cell r="O932"/>
          <cell r="R932"/>
          <cell r="AB932"/>
        </row>
        <row r="933">
          <cell r="A933"/>
          <cell r="C933"/>
          <cell r="K933"/>
          <cell r="L933"/>
          <cell r="M933"/>
          <cell r="N933"/>
          <cell r="O933"/>
          <cell r="R933"/>
          <cell r="AB933"/>
        </row>
        <row r="934">
          <cell r="A934"/>
          <cell r="C934"/>
          <cell r="K934"/>
          <cell r="L934"/>
          <cell r="M934"/>
          <cell r="N934"/>
          <cell r="O934"/>
          <cell r="R934"/>
          <cell r="AB934"/>
        </row>
        <row r="935">
          <cell r="A935"/>
          <cell r="C935"/>
          <cell r="K935"/>
          <cell r="L935"/>
          <cell r="M935"/>
          <cell r="N935"/>
          <cell r="O935"/>
          <cell r="R935"/>
          <cell r="AB935"/>
        </row>
        <row r="936">
          <cell r="A936"/>
          <cell r="C936"/>
          <cell r="K936"/>
          <cell r="L936"/>
          <cell r="M936"/>
          <cell r="N936"/>
          <cell r="O936"/>
          <cell r="R936"/>
          <cell r="AB936"/>
        </row>
        <row r="937">
          <cell r="A937"/>
          <cell r="C937"/>
          <cell r="K937"/>
          <cell r="L937"/>
          <cell r="M937"/>
          <cell r="N937"/>
          <cell r="O937"/>
          <cell r="R937"/>
          <cell r="AB937"/>
        </row>
        <row r="938">
          <cell r="A938"/>
          <cell r="C938"/>
          <cell r="K938"/>
          <cell r="L938"/>
          <cell r="M938"/>
          <cell r="N938"/>
          <cell r="O938"/>
          <cell r="R938"/>
          <cell r="AB938"/>
        </row>
        <row r="939">
          <cell r="A939"/>
          <cell r="C939"/>
          <cell r="K939"/>
          <cell r="L939"/>
          <cell r="M939"/>
          <cell r="N939"/>
          <cell r="O939"/>
          <cell r="R939"/>
          <cell r="AB939"/>
        </row>
        <row r="940">
          <cell r="A940"/>
          <cell r="C940"/>
          <cell r="K940"/>
          <cell r="L940"/>
          <cell r="M940"/>
          <cell r="N940"/>
          <cell r="O940"/>
          <cell r="R940"/>
          <cell r="AB940"/>
        </row>
        <row r="941">
          <cell r="A941"/>
          <cell r="C941"/>
          <cell r="K941"/>
          <cell r="L941"/>
          <cell r="M941"/>
          <cell r="N941"/>
          <cell r="O941"/>
          <cell r="R941"/>
          <cell r="AB941"/>
        </row>
        <row r="942">
          <cell r="A942"/>
          <cell r="C942"/>
          <cell r="K942"/>
          <cell r="L942"/>
          <cell r="M942"/>
          <cell r="N942"/>
          <cell r="O942"/>
          <cell r="R942"/>
          <cell r="AB942"/>
        </row>
        <row r="943">
          <cell r="A943"/>
          <cell r="C943"/>
          <cell r="K943"/>
          <cell r="L943"/>
          <cell r="M943"/>
          <cell r="N943"/>
          <cell r="O943"/>
          <cell r="R943"/>
          <cell r="AB943"/>
        </row>
        <row r="944">
          <cell r="A944"/>
          <cell r="C944"/>
          <cell r="K944"/>
          <cell r="L944"/>
          <cell r="M944"/>
          <cell r="N944"/>
          <cell r="O944"/>
          <cell r="R944"/>
          <cell r="AB944"/>
        </row>
        <row r="945">
          <cell r="A945"/>
          <cell r="C945"/>
          <cell r="K945"/>
          <cell r="L945"/>
          <cell r="M945"/>
          <cell r="N945"/>
          <cell r="O945"/>
          <cell r="R945"/>
          <cell r="AB945"/>
        </row>
        <row r="946">
          <cell r="A946"/>
          <cell r="C946"/>
          <cell r="K946"/>
          <cell r="L946"/>
          <cell r="M946"/>
          <cell r="N946"/>
          <cell r="O946"/>
          <cell r="R946"/>
          <cell r="AB946"/>
        </row>
        <row r="947">
          <cell r="A947"/>
          <cell r="C947"/>
          <cell r="K947"/>
          <cell r="L947"/>
          <cell r="M947"/>
          <cell r="N947"/>
          <cell r="O947"/>
          <cell r="R947"/>
          <cell r="AB947"/>
        </row>
        <row r="948">
          <cell r="A948"/>
          <cell r="C948"/>
          <cell r="K948"/>
          <cell r="L948"/>
          <cell r="M948"/>
          <cell r="N948"/>
          <cell r="O948"/>
          <cell r="R948"/>
          <cell r="AB948"/>
        </row>
        <row r="949">
          <cell r="A949"/>
          <cell r="C949"/>
          <cell r="K949"/>
          <cell r="L949"/>
          <cell r="M949"/>
          <cell r="N949"/>
          <cell r="O949"/>
          <cell r="R949"/>
          <cell r="AB949"/>
        </row>
        <row r="950">
          <cell r="A950"/>
          <cell r="C950"/>
          <cell r="K950"/>
          <cell r="L950"/>
          <cell r="M950"/>
          <cell r="N950"/>
          <cell r="O950"/>
          <cell r="R950"/>
          <cell r="AB950"/>
        </row>
        <row r="951">
          <cell r="A951"/>
          <cell r="C951"/>
          <cell r="K951"/>
          <cell r="L951"/>
          <cell r="M951"/>
          <cell r="N951"/>
          <cell r="O951"/>
          <cell r="R951"/>
          <cell r="AB951"/>
        </row>
        <row r="952">
          <cell r="A952"/>
          <cell r="C952"/>
          <cell r="K952"/>
          <cell r="L952"/>
          <cell r="M952"/>
          <cell r="N952"/>
          <cell r="O952"/>
          <cell r="R952"/>
          <cell r="AB952"/>
        </row>
        <row r="953">
          <cell r="A953"/>
          <cell r="C953"/>
          <cell r="K953"/>
          <cell r="L953"/>
          <cell r="M953"/>
          <cell r="N953"/>
          <cell r="O953"/>
          <cell r="R953"/>
          <cell r="AB953"/>
        </row>
        <row r="954">
          <cell r="A954"/>
          <cell r="C954"/>
          <cell r="K954"/>
          <cell r="L954"/>
          <cell r="M954"/>
          <cell r="N954"/>
          <cell r="O954"/>
          <cell r="R954"/>
          <cell r="AB954"/>
        </row>
        <row r="955">
          <cell r="A955"/>
          <cell r="C955"/>
          <cell r="K955"/>
          <cell r="L955"/>
          <cell r="M955"/>
          <cell r="N955"/>
          <cell r="O955"/>
          <cell r="R955"/>
          <cell r="AB955"/>
        </row>
        <row r="956">
          <cell r="A956"/>
          <cell r="C956"/>
          <cell r="K956"/>
          <cell r="L956"/>
          <cell r="M956"/>
          <cell r="N956"/>
          <cell r="O956"/>
          <cell r="R956"/>
          <cell r="AB956"/>
        </row>
        <row r="957">
          <cell r="A957"/>
          <cell r="C957"/>
          <cell r="K957"/>
          <cell r="L957"/>
          <cell r="M957"/>
          <cell r="N957"/>
          <cell r="O957"/>
          <cell r="R957"/>
          <cell r="AB957"/>
        </row>
        <row r="958">
          <cell r="A958"/>
          <cell r="C958"/>
          <cell r="K958"/>
          <cell r="L958"/>
          <cell r="M958"/>
          <cell r="N958"/>
          <cell r="O958"/>
          <cell r="R958"/>
          <cell r="AB958"/>
        </row>
        <row r="959">
          <cell r="A959"/>
          <cell r="C959"/>
          <cell r="K959"/>
          <cell r="L959"/>
          <cell r="M959"/>
          <cell r="N959"/>
          <cell r="O959"/>
          <cell r="R959"/>
          <cell r="AB959"/>
        </row>
        <row r="960">
          <cell r="A960"/>
          <cell r="C960"/>
          <cell r="K960"/>
          <cell r="L960"/>
          <cell r="M960"/>
          <cell r="N960"/>
          <cell r="O960"/>
          <cell r="R960"/>
          <cell r="AB960"/>
        </row>
        <row r="961">
          <cell r="A961"/>
          <cell r="C961"/>
          <cell r="K961"/>
          <cell r="L961"/>
          <cell r="M961"/>
          <cell r="N961"/>
          <cell r="O961"/>
          <cell r="R961"/>
          <cell r="AB961"/>
        </row>
        <row r="962">
          <cell r="A962"/>
          <cell r="C962"/>
          <cell r="K962"/>
          <cell r="L962"/>
          <cell r="M962"/>
          <cell r="N962"/>
          <cell r="O962"/>
          <cell r="R962"/>
          <cell r="AB962"/>
        </row>
        <row r="963">
          <cell r="A963"/>
          <cell r="C963"/>
          <cell r="K963"/>
          <cell r="L963"/>
          <cell r="M963"/>
          <cell r="N963"/>
          <cell r="O963"/>
          <cell r="R963"/>
          <cell r="AB963"/>
        </row>
        <row r="964">
          <cell r="A964"/>
          <cell r="C964"/>
          <cell r="K964"/>
          <cell r="L964"/>
          <cell r="M964"/>
          <cell r="N964"/>
          <cell r="O964"/>
          <cell r="R964"/>
          <cell r="AB964"/>
        </row>
        <row r="965">
          <cell r="A965"/>
          <cell r="C965"/>
          <cell r="K965"/>
          <cell r="L965"/>
          <cell r="M965"/>
          <cell r="N965"/>
          <cell r="O965"/>
          <cell r="R965"/>
          <cell r="AB965"/>
        </row>
        <row r="966">
          <cell r="A966"/>
          <cell r="C966"/>
          <cell r="K966"/>
          <cell r="L966"/>
          <cell r="M966"/>
          <cell r="N966"/>
          <cell r="O966"/>
          <cell r="R966"/>
          <cell r="AB966"/>
        </row>
        <row r="967">
          <cell r="A967"/>
          <cell r="C967"/>
          <cell r="K967"/>
          <cell r="L967"/>
          <cell r="M967"/>
          <cell r="N967"/>
          <cell r="O967"/>
          <cell r="R967"/>
          <cell r="AB967"/>
        </row>
        <row r="968">
          <cell r="A968"/>
          <cell r="C968"/>
          <cell r="K968"/>
          <cell r="L968"/>
          <cell r="M968"/>
          <cell r="N968"/>
          <cell r="O968"/>
          <cell r="R968"/>
          <cell r="AB968"/>
        </row>
        <row r="969">
          <cell r="A969"/>
          <cell r="C969"/>
          <cell r="K969"/>
          <cell r="L969"/>
          <cell r="M969"/>
          <cell r="N969"/>
          <cell r="O969"/>
          <cell r="R969"/>
          <cell r="AB969"/>
        </row>
        <row r="970">
          <cell r="A970"/>
          <cell r="C970"/>
          <cell r="K970"/>
          <cell r="L970"/>
          <cell r="M970"/>
          <cell r="N970"/>
          <cell r="O970"/>
          <cell r="R970"/>
          <cell r="AB970"/>
        </row>
        <row r="971">
          <cell r="A971"/>
          <cell r="C971"/>
          <cell r="K971"/>
          <cell r="L971"/>
          <cell r="M971"/>
          <cell r="N971"/>
          <cell r="O971"/>
          <cell r="R971"/>
          <cell r="AB971"/>
        </row>
        <row r="972">
          <cell r="A972"/>
          <cell r="C972"/>
          <cell r="K972"/>
          <cell r="L972"/>
          <cell r="M972"/>
          <cell r="N972"/>
          <cell r="O972"/>
          <cell r="R972"/>
          <cell r="AB972"/>
        </row>
        <row r="973">
          <cell r="A973"/>
          <cell r="C973"/>
          <cell r="K973"/>
          <cell r="L973"/>
          <cell r="M973"/>
          <cell r="N973"/>
          <cell r="O973"/>
          <cell r="R973"/>
          <cell r="AB973"/>
        </row>
        <row r="974">
          <cell r="A974"/>
          <cell r="C974"/>
          <cell r="K974"/>
          <cell r="L974"/>
          <cell r="M974"/>
          <cell r="N974"/>
          <cell r="O974"/>
          <cell r="R974"/>
          <cell r="AB974"/>
        </row>
        <row r="975">
          <cell r="A975"/>
          <cell r="C975"/>
          <cell r="K975"/>
          <cell r="L975"/>
          <cell r="M975"/>
          <cell r="N975"/>
          <cell r="O975"/>
          <cell r="R975"/>
          <cell r="AB975"/>
        </row>
        <row r="976">
          <cell r="A976"/>
          <cell r="C976"/>
          <cell r="K976"/>
          <cell r="L976"/>
          <cell r="M976"/>
          <cell r="N976"/>
          <cell r="O976"/>
          <cell r="R976"/>
          <cell r="AB976"/>
        </row>
        <row r="977">
          <cell r="A977"/>
          <cell r="C977"/>
          <cell r="K977"/>
          <cell r="L977"/>
          <cell r="M977"/>
          <cell r="N977"/>
          <cell r="O977"/>
          <cell r="R977"/>
          <cell r="AB977"/>
        </row>
        <row r="978">
          <cell r="A978"/>
          <cell r="C978"/>
          <cell r="K978"/>
          <cell r="L978"/>
          <cell r="M978"/>
          <cell r="N978"/>
          <cell r="O978"/>
          <cell r="R978"/>
          <cell r="AB978"/>
        </row>
        <row r="979">
          <cell r="A979"/>
          <cell r="C979"/>
          <cell r="K979"/>
          <cell r="L979"/>
          <cell r="M979"/>
          <cell r="N979"/>
          <cell r="O979"/>
          <cell r="R979"/>
          <cell r="AB979"/>
        </row>
        <row r="980">
          <cell r="A980"/>
          <cell r="C980"/>
          <cell r="K980"/>
          <cell r="L980"/>
          <cell r="M980"/>
          <cell r="N980"/>
          <cell r="O980"/>
          <cell r="R980"/>
          <cell r="AB980"/>
        </row>
        <row r="981">
          <cell r="A981"/>
          <cell r="C981"/>
          <cell r="K981"/>
          <cell r="L981"/>
          <cell r="M981"/>
          <cell r="N981"/>
          <cell r="O981"/>
          <cell r="R981"/>
          <cell r="AB981"/>
        </row>
        <row r="982">
          <cell r="A982"/>
          <cell r="C982"/>
          <cell r="K982"/>
          <cell r="L982"/>
          <cell r="M982"/>
          <cell r="N982"/>
          <cell r="O982"/>
          <cell r="R982"/>
          <cell r="AB982"/>
        </row>
        <row r="983">
          <cell r="A983"/>
          <cell r="C983"/>
          <cell r="K983"/>
          <cell r="L983"/>
          <cell r="M983"/>
          <cell r="N983"/>
          <cell r="O983"/>
          <cell r="R983"/>
          <cell r="AB983"/>
        </row>
        <row r="984">
          <cell r="A984"/>
          <cell r="C984"/>
          <cell r="K984"/>
          <cell r="L984"/>
          <cell r="M984"/>
          <cell r="N984"/>
          <cell r="O984"/>
          <cell r="R984"/>
          <cell r="AB984"/>
        </row>
        <row r="985">
          <cell r="A985"/>
          <cell r="C985"/>
          <cell r="K985"/>
          <cell r="L985"/>
          <cell r="M985"/>
          <cell r="N985"/>
          <cell r="O985"/>
          <cell r="R985"/>
          <cell r="AB985"/>
        </row>
        <row r="986">
          <cell r="A986"/>
          <cell r="C986"/>
          <cell r="K986"/>
          <cell r="L986"/>
          <cell r="M986"/>
          <cell r="N986"/>
          <cell r="O986"/>
          <cell r="R986"/>
          <cell r="AB986"/>
        </row>
        <row r="987">
          <cell r="A987"/>
          <cell r="C987"/>
          <cell r="K987"/>
          <cell r="L987"/>
          <cell r="M987"/>
          <cell r="N987"/>
          <cell r="O987"/>
          <cell r="R987"/>
          <cell r="AB987"/>
        </row>
        <row r="988">
          <cell r="A988"/>
          <cell r="C988"/>
          <cell r="K988"/>
          <cell r="L988"/>
          <cell r="M988"/>
          <cell r="N988"/>
          <cell r="O988"/>
          <cell r="R988"/>
          <cell r="AB988"/>
        </row>
        <row r="989">
          <cell r="A989"/>
          <cell r="C989"/>
          <cell r="K989"/>
          <cell r="L989"/>
          <cell r="M989"/>
          <cell r="N989"/>
          <cell r="O989"/>
          <cell r="R989"/>
          <cell r="AB989"/>
        </row>
        <row r="990">
          <cell r="A990"/>
          <cell r="C990"/>
          <cell r="K990"/>
          <cell r="L990"/>
          <cell r="M990"/>
          <cell r="N990"/>
          <cell r="O990"/>
          <cell r="R990"/>
          <cell r="AB990"/>
        </row>
        <row r="991">
          <cell r="A991"/>
          <cell r="C991"/>
          <cell r="K991"/>
          <cell r="L991"/>
          <cell r="M991"/>
          <cell r="N991"/>
          <cell r="O991"/>
          <cell r="R991"/>
          <cell r="AB991"/>
        </row>
        <row r="992">
          <cell r="A992"/>
          <cell r="C992"/>
          <cell r="K992"/>
          <cell r="L992"/>
          <cell r="M992"/>
          <cell r="N992"/>
          <cell r="O992"/>
          <cell r="R992"/>
          <cell r="AB992"/>
        </row>
        <row r="993">
          <cell r="A993"/>
          <cell r="C993"/>
          <cell r="K993"/>
          <cell r="L993"/>
          <cell r="M993"/>
          <cell r="N993"/>
          <cell r="O993"/>
          <cell r="R993"/>
          <cell r="AB993"/>
        </row>
        <row r="994">
          <cell r="A994"/>
          <cell r="C994"/>
          <cell r="K994"/>
          <cell r="L994"/>
          <cell r="M994"/>
          <cell r="N994"/>
          <cell r="O994"/>
          <cell r="R994"/>
          <cell r="AB994"/>
        </row>
        <row r="995">
          <cell r="A995"/>
          <cell r="C995"/>
          <cell r="K995"/>
          <cell r="L995"/>
          <cell r="M995"/>
          <cell r="N995"/>
          <cell r="O995"/>
          <cell r="R995"/>
          <cell r="AB995"/>
        </row>
        <row r="996">
          <cell r="A996"/>
          <cell r="C996"/>
          <cell r="K996"/>
          <cell r="L996"/>
          <cell r="M996"/>
          <cell r="N996"/>
          <cell r="O996"/>
          <cell r="R996"/>
          <cell r="AB996"/>
        </row>
        <row r="997">
          <cell r="A997"/>
          <cell r="C997"/>
          <cell r="K997"/>
          <cell r="L997"/>
          <cell r="M997"/>
          <cell r="N997"/>
          <cell r="O997"/>
          <cell r="R997"/>
          <cell r="AB997"/>
        </row>
        <row r="998">
          <cell r="A998"/>
          <cell r="C998"/>
          <cell r="K998"/>
          <cell r="L998"/>
          <cell r="M998"/>
          <cell r="N998"/>
          <cell r="O998"/>
          <cell r="R998"/>
          <cell r="AB998"/>
        </row>
        <row r="999">
          <cell r="A999"/>
          <cell r="C999"/>
          <cell r="K999"/>
          <cell r="L999"/>
          <cell r="M999"/>
          <cell r="N999"/>
          <cell r="O999"/>
          <cell r="R999"/>
          <cell r="AB999"/>
        </row>
        <row r="1000">
          <cell r="A1000"/>
          <cell r="C1000"/>
          <cell r="K1000"/>
          <cell r="L1000"/>
          <cell r="M1000"/>
          <cell r="N1000"/>
          <cell r="O1000"/>
          <cell r="R1000"/>
          <cell r="AB1000"/>
        </row>
        <row r="1001">
          <cell r="A1001"/>
          <cell r="C1001"/>
          <cell r="K1001"/>
          <cell r="L1001"/>
          <cell r="M1001"/>
          <cell r="N1001"/>
          <cell r="O1001"/>
          <cell r="R1001"/>
          <cell r="AB1001"/>
        </row>
        <row r="1002">
          <cell r="A1002"/>
          <cell r="C1002"/>
          <cell r="K1002"/>
          <cell r="L1002"/>
          <cell r="M1002"/>
          <cell r="N1002"/>
          <cell r="O1002"/>
          <cell r="R1002"/>
          <cell r="AB1002"/>
        </row>
        <row r="1003">
          <cell r="A1003"/>
          <cell r="C1003"/>
          <cell r="K1003"/>
          <cell r="L1003"/>
          <cell r="M1003"/>
          <cell r="N1003"/>
          <cell r="O1003"/>
          <cell r="R1003"/>
          <cell r="AB1003"/>
        </row>
        <row r="1004">
          <cell r="A1004"/>
          <cell r="C1004"/>
          <cell r="K1004"/>
          <cell r="L1004"/>
          <cell r="M1004"/>
          <cell r="N1004"/>
          <cell r="O1004"/>
          <cell r="R1004"/>
          <cell r="AB1004"/>
        </row>
        <row r="1005">
          <cell r="A1005"/>
          <cell r="C1005"/>
          <cell r="K1005"/>
          <cell r="L1005"/>
          <cell r="M1005"/>
          <cell r="N1005"/>
          <cell r="O1005"/>
          <cell r="R1005"/>
          <cell r="AB1005"/>
        </row>
        <row r="1006">
          <cell r="A1006"/>
          <cell r="C1006"/>
          <cell r="K1006"/>
          <cell r="L1006"/>
          <cell r="M1006"/>
          <cell r="N1006"/>
          <cell r="O1006"/>
          <cell r="R1006"/>
          <cell r="AB1006"/>
        </row>
        <row r="1007">
          <cell r="A1007"/>
          <cell r="C1007"/>
          <cell r="K1007"/>
          <cell r="L1007"/>
          <cell r="M1007"/>
          <cell r="N1007"/>
          <cell r="O1007"/>
          <cell r="R1007"/>
          <cell r="AB1007"/>
        </row>
        <row r="1008">
          <cell r="A1008"/>
          <cell r="C1008"/>
          <cell r="K1008"/>
          <cell r="L1008"/>
          <cell r="M1008"/>
          <cell r="N1008"/>
          <cell r="O1008"/>
          <cell r="R1008"/>
          <cell r="AB1008"/>
        </row>
        <row r="1009">
          <cell r="A1009"/>
          <cell r="C1009"/>
          <cell r="K1009"/>
          <cell r="L1009"/>
          <cell r="M1009"/>
          <cell r="N1009"/>
          <cell r="O1009"/>
          <cell r="R1009"/>
          <cell r="AB1009"/>
        </row>
        <row r="1010">
          <cell r="A1010"/>
          <cell r="C1010"/>
          <cell r="K1010"/>
          <cell r="L1010"/>
          <cell r="M1010"/>
          <cell r="N1010"/>
          <cell r="O1010"/>
          <cell r="R1010"/>
          <cell r="AB1010"/>
        </row>
        <row r="1011">
          <cell r="A1011"/>
          <cell r="C1011"/>
          <cell r="K1011"/>
          <cell r="L1011"/>
          <cell r="M1011"/>
          <cell r="N1011"/>
          <cell r="O1011"/>
          <cell r="R1011"/>
          <cell r="AB1011"/>
        </row>
        <row r="1012">
          <cell r="A1012"/>
          <cell r="C1012"/>
          <cell r="K1012"/>
          <cell r="L1012"/>
          <cell r="M1012"/>
          <cell r="N1012"/>
          <cell r="O1012"/>
          <cell r="R1012"/>
          <cell r="AB1012"/>
        </row>
        <row r="1013">
          <cell r="A1013"/>
          <cell r="C1013"/>
          <cell r="K1013"/>
          <cell r="L1013"/>
          <cell r="M1013"/>
          <cell r="N1013"/>
          <cell r="O1013"/>
          <cell r="R1013"/>
          <cell r="AB1013"/>
        </row>
        <row r="1014">
          <cell r="A1014"/>
          <cell r="C1014"/>
          <cell r="K1014"/>
          <cell r="L1014"/>
          <cell r="M1014"/>
          <cell r="N1014"/>
          <cell r="O1014"/>
          <cell r="R1014"/>
          <cell r="AB1014"/>
        </row>
        <row r="1015">
          <cell r="A1015"/>
          <cell r="C1015"/>
          <cell r="K1015"/>
          <cell r="L1015"/>
          <cell r="M1015"/>
          <cell r="N1015"/>
          <cell r="O1015"/>
          <cell r="R1015"/>
          <cell r="AB1015"/>
        </row>
        <row r="1016">
          <cell r="A1016"/>
          <cell r="C1016"/>
          <cell r="K1016"/>
          <cell r="L1016"/>
          <cell r="M1016"/>
          <cell r="N1016"/>
          <cell r="O1016"/>
          <cell r="R1016"/>
          <cell r="AB1016"/>
        </row>
        <row r="1017">
          <cell r="A1017"/>
          <cell r="C1017"/>
          <cell r="K1017"/>
          <cell r="L1017"/>
          <cell r="M1017"/>
          <cell r="N1017"/>
          <cell r="O1017"/>
          <cell r="R1017"/>
          <cell r="AB1017"/>
        </row>
        <row r="1018">
          <cell r="A1018"/>
          <cell r="C1018"/>
          <cell r="K1018"/>
          <cell r="L1018"/>
          <cell r="M1018"/>
          <cell r="N1018"/>
          <cell r="O1018"/>
          <cell r="R1018"/>
          <cell r="AB1018"/>
        </row>
        <row r="1019">
          <cell r="A1019"/>
          <cell r="C1019"/>
          <cell r="K1019"/>
          <cell r="L1019"/>
          <cell r="M1019"/>
          <cell r="N1019"/>
          <cell r="O1019"/>
          <cell r="R1019"/>
          <cell r="AB1019"/>
        </row>
        <row r="1020">
          <cell r="A1020"/>
          <cell r="C1020"/>
          <cell r="K1020"/>
          <cell r="L1020"/>
          <cell r="M1020"/>
          <cell r="N1020"/>
          <cell r="O1020"/>
          <cell r="R1020"/>
          <cell r="AB1020"/>
        </row>
        <row r="1021">
          <cell r="A1021"/>
          <cell r="C1021"/>
          <cell r="K1021"/>
          <cell r="L1021"/>
          <cell r="M1021"/>
          <cell r="N1021"/>
          <cell r="O1021"/>
          <cell r="R1021"/>
          <cell r="AB1021"/>
        </row>
        <row r="1022">
          <cell r="A1022"/>
          <cell r="C1022"/>
          <cell r="K1022"/>
          <cell r="L1022"/>
          <cell r="M1022"/>
          <cell r="N1022"/>
          <cell r="O1022"/>
          <cell r="R1022"/>
          <cell r="AB1022"/>
        </row>
        <row r="1023">
          <cell r="A1023"/>
          <cell r="C1023"/>
          <cell r="K1023"/>
          <cell r="L1023"/>
          <cell r="M1023"/>
          <cell r="N1023"/>
          <cell r="O1023"/>
          <cell r="R1023"/>
          <cell r="AB1023"/>
        </row>
        <row r="1024">
          <cell r="A1024"/>
          <cell r="C1024"/>
          <cell r="K1024"/>
          <cell r="L1024"/>
          <cell r="M1024"/>
          <cell r="N1024"/>
          <cell r="O1024"/>
          <cell r="R1024"/>
          <cell r="AB1024"/>
        </row>
        <row r="1025">
          <cell r="A1025"/>
          <cell r="C1025"/>
          <cell r="K1025"/>
          <cell r="L1025"/>
          <cell r="M1025"/>
          <cell r="N1025"/>
          <cell r="O1025"/>
          <cell r="R1025"/>
          <cell r="AB1025"/>
        </row>
        <row r="1026">
          <cell r="A1026"/>
          <cell r="C1026"/>
          <cell r="K1026"/>
          <cell r="L1026"/>
          <cell r="M1026"/>
          <cell r="N1026"/>
          <cell r="O1026"/>
          <cell r="R1026"/>
          <cell r="AB1026"/>
        </row>
        <row r="1027">
          <cell r="A1027"/>
          <cell r="C1027"/>
          <cell r="K1027"/>
          <cell r="L1027"/>
          <cell r="M1027"/>
          <cell r="N1027"/>
          <cell r="O1027"/>
          <cell r="R1027"/>
          <cell r="AB1027"/>
        </row>
        <row r="1028">
          <cell r="A1028"/>
          <cell r="C1028"/>
          <cell r="K1028"/>
          <cell r="L1028"/>
          <cell r="M1028"/>
          <cell r="N1028"/>
          <cell r="O1028"/>
          <cell r="R1028"/>
          <cell r="AB1028"/>
        </row>
        <row r="1029">
          <cell r="A1029"/>
          <cell r="C1029"/>
          <cell r="K1029"/>
          <cell r="L1029"/>
          <cell r="M1029"/>
          <cell r="N1029"/>
          <cell r="O1029"/>
          <cell r="R1029"/>
          <cell r="AB1029"/>
        </row>
        <row r="1030">
          <cell r="A1030"/>
          <cell r="C1030"/>
          <cell r="K1030"/>
          <cell r="L1030"/>
          <cell r="M1030"/>
          <cell r="N1030"/>
          <cell r="O1030"/>
          <cell r="R1030"/>
          <cell r="AB1030"/>
        </row>
        <row r="1031">
          <cell r="A1031"/>
          <cell r="C1031"/>
          <cell r="K1031"/>
          <cell r="L1031"/>
          <cell r="M1031"/>
          <cell r="N1031"/>
          <cell r="O1031"/>
          <cell r="R1031"/>
          <cell r="AB1031"/>
        </row>
        <row r="1032">
          <cell r="A1032"/>
          <cell r="C1032"/>
          <cell r="K1032"/>
          <cell r="L1032"/>
          <cell r="M1032"/>
          <cell r="N1032"/>
          <cell r="O1032"/>
          <cell r="R1032"/>
          <cell r="AB1032"/>
        </row>
        <row r="1033">
          <cell r="A1033"/>
          <cell r="C1033"/>
          <cell r="K1033"/>
          <cell r="L1033"/>
          <cell r="M1033"/>
          <cell r="N1033"/>
          <cell r="O1033"/>
          <cell r="R1033"/>
          <cell r="AB1033"/>
        </row>
        <row r="1034">
          <cell r="A1034"/>
          <cell r="C1034"/>
          <cell r="K1034"/>
          <cell r="L1034"/>
          <cell r="M1034"/>
          <cell r="N1034"/>
          <cell r="O1034"/>
          <cell r="R1034"/>
          <cell r="AB1034"/>
        </row>
        <row r="1035">
          <cell r="A1035"/>
          <cell r="C1035"/>
          <cell r="K1035"/>
          <cell r="L1035"/>
          <cell r="M1035"/>
          <cell r="N1035"/>
          <cell r="O1035"/>
          <cell r="R1035"/>
          <cell r="AB1035"/>
        </row>
        <row r="1036">
          <cell r="A1036"/>
          <cell r="C1036"/>
          <cell r="K1036"/>
          <cell r="L1036"/>
          <cell r="M1036"/>
          <cell r="N1036"/>
          <cell r="O1036"/>
          <cell r="R1036"/>
          <cell r="AB1036"/>
        </row>
        <row r="1037">
          <cell r="A1037"/>
          <cell r="C1037"/>
          <cell r="K1037"/>
          <cell r="L1037"/>
          <cell r="M1037"/>
          <cell r="N1037"/>
          <cell r="O1037"/>
          <cell r="R1037"/>
          <cell r="AB1037"/>
        </row>
        <row r="1038">
          <cell r="A1038"/>
          <cell r="C1038"/>
          <cell r="K1038"/>
          <cell r="L1038"/>
          <cell r="M1038"/>
          <cell r="N1038"/>
          <cell r="O1038"/>
          <cell r="R1038"/>
          <cell r="AB1038"/>
        </row>
        <row r="1039">
          <cell r="A1039"/>
          <cell r="C1039"/>
          <cell r="K1039"/>
          <cell r="L1039"/>
          <cell r="M1039"/>
          <cell r="N1039"/>
          <cell r="O1039"/>
          <cell r="R1039"/>
          <cell r="AB1039"/>
        </row>
        <row r="1040">
          <cell r="A1040"/>
          <cell r="C1040"/>
          <cell r="K1040"/>
          <cell r="L1040"/>
          <cell r="M1040"/>
          <cell r="N1040"/>
          <cell r="O1040"/>
          <cell r="R1040"/>
          <cell r="AB1040"/>
        </row>
        <row r="1041">
          <cell r="A1041"/>
          <cell r="C1041"/>
          <cell r="K1041"/>
          <cell r="L1041"/>
          <cell r="M1041"/>
          <cell r="N1041"/>
          <cell r="O1041"/>
          <cell r="R1041"/>
          <cell r="AB1041"/>
        </row>
        <row r="1042">
          <cell r="A1042"/>
          <cell r="C1042"/>
          <cell r="K1042"/>
          <cell r="L1042"/>
          <cell r="M1042"/>
          <cell r="N1042"/>
          <cell r="O1042"/>
          <cell r="R1042"/>
          <cell r="AB1042"/>
        </row>
        <row r="1043">
          <cell r="A1043"/>
          <cell r="C1043"/>
          <cell r="K1043"/>
          <cell r="L1043"/>
          <cell r="M1043"/>
          <cell r="N1043"/>
          <cell r="O1043"/>
          <cell r="R1043"/>
          <cell r="AB1043"/>
        </row>
        <row r="1044">
          <cell r="A1044"/>
          <cell r="C1044"/>
          <cell r="K1044"/>
          <cell r="L1044"/>
          <cell r="M1044"/>
          <cell r="N1044"/>
          <cell r="O1044"/>
          <cell r="R1044"/>
          <cell r="AB1044"/>
        </row>
        <row r="1045">
          <cell r="A1045"/>
          <cell r="C1045"/>
          <cell r="K1045"/>
          <cell r="L1045"/>
          <cell r="M1045"/>
          <cell r="N1045"/>
          <cell r="O1045"/>
          <cell r="R1045"/>
          <cell r="AB1045"/>
        </row>
        <row r="1046">
          <cell r="A1046"/>
          <cell r="C1046"/>
          <cell r="K1046"/>
          <cell r="L1046"/>
          <cell r="M1046"/>
          <cell r="N1046"/>
          <cell r="O1046"/>
          <cell r="R1046"/>
          <cell r="AB1046"/>
        </row>
        <row r="1047">
          <cell r="A1047"/>
          <cell r="C1047"/>
          <cell r="K1047"/>
          <cell r="L1047"/>
          <cell r="M1047"/>
          <cell r="N1047"/>
          <cell r="O1047"/>
          <cell r="R1047"/>
          <cell r="AB1047"/>
        </row>
        <row r="1048">
          <cell r="A1048"/>
          <cell r="C1048"/>
          <cell r="K1048"/>
          <cell r="L1048"/>
          <cell r="M1048"/>
          <cell r="N1048"/>
          <cell r="O1048"/>
          <cell r="R1048"/>
          <cell r="AB1048"/>
        </row>
        <row r="1049">
          <cell r="A1049"/>
          <cell r="C1049"/>
          <cell r="K1049"/>
          <cell r="L1049"/>
          <cell r="M1049"/>
          <cell r="N1049"/>
          <cell r="O1049"/>
          <cell r="R1049"/>
          <cell r="AB1049"/>
        </row>
        <row r="1050">
          <cell r="A1050"/>
          <cell r="C1050"/>
          <cell r="K1050"/>
          <cell r="L1050"/>
          <cell r="M1050"/>
          <cell r="N1050"/>
          <cell r="O1050"/>
          <cell r="R1050"/>
          <cell r="AB1050"/>
        </row>
        <row r="1051">
          <cell r="A1051"/>
          <cell r="C1051"/>
          <cell r="K1051"/>
          <cell r="L1051"/>
          <cell r="M1051"/>
          <cell r="N1051"/>
          <cell r="O1051"/>
          <cell r="R1051"/>
          <cell r="AB1051"/>
        </row>
        <row r="1052">
          <cell r="A1052"/>
          <cell r="C1052"/>
          <cell r="K1052"/>
          <cell r="L1052"/>
          <cell r="M1052"/>
          <cell r="N1052"/>
          <cell r="O1052"/>
          <cell r="R1052"/>
          <cell r="AB1052"/>
        </row>
        <row r="1053">
          <cell r="A1053"/>
          <cell r="C1053"/>
          <cell r="K1053"/>
          <cell r="L1053"/>
          <cell r="M1053"/>
          <cell r="N1053"/>
          <cell r="O1053"/>
          <cell r="R1053"/>
          <cell r="AB1053"/>
        </row>
        <row r="1054">
          <cell r="A1054"/>
          <cell r="C1054"/>
          <cell r="K1054"/>
          <cell r="L1054"/>
          <cell r="M1054"/>
          <cell r="N1054"/>
          <cell r="O1054"/>
          <cell r="R1054"/>
          <cell r="AB1054"/>
        </row>
        <row r="1055">
          <cell r="A1055"/>
          <cell r="C1055"/>
          <cell r="K1055"/>
          <cell r="L1055"/>
          <cell r="M1055"/>
          <cell r="N1055"/>
          <cell r="O1055"/>
          <cell r="R1055"/>
          <cell r="AB1055"/>
        </row>
        <row r="1056">
          <cell r="A1056"/>
          <cell r="C1056"/>
          <cell r="K1056"/>
          <cell r="L1056"/>
          <cell r="M1056"/>
          <cell r="N1056"/>
          <cell r="O1056"/>
          <cell r="R1056"/>
          <cell r="AB1056"/>
        </row>
        <row r="1057">
          <cell r="A1057"/>
          <cell r="C1057"/>
          <cell r="K1057"/>
          <cell r="L1057"/>
          <cell r="M1057"/>
          <cell r="N1057"/>
          <cell r="O1057"/>
          <cell r="R1057"/>
          <cell r="AB1057"/>
        </row>
        <row r="1058">
          <cell r="A1058"/>
          <cell r="C1058"/>
          <cell r="K1058"/>
          <cell r="L1058"/>
          <cell r="M1058"/>
          <cell r="N1058"/>
          <cell r="O1058"/>
          <cell r="R1058"/>
          <cell r="AB1058"/>
        </row>
        <row r="1059">
          <cell r="A1059"/>
          <cell r="C1059"/>
          <cell r="K1059"/>
          <cell r="L1059"/>
          <cell r="M1059"/>
          <cell r="N1059"/>
          <cell r="O1059"/>
          <cell r="R1059"/>
          <cell r="AB1059"/>
        </row>
        <row r="1060">
          <cell r="A1060"/>
          <cell r="C1060"/>
          <cell r="K1060"/>
          <cell r="L1060"/>
          <cell r="M1060"/>
          <cell r="N1060"/>
          <cell r="O1060"/>
          <cell r="R1060"/>
          <cell r="AB1060"/>
        </row>
        <row r="1061">
          <cell r="A1061"/>
          <cell r="C1061"/>
          <cell r="K1061"/>
          <cell r="L1061"/>
          <cell r="M1061"/>
          <cell r="N1061"/>
          <cell r="O1061"/>
          <cell r="R1061"/>
          <cell r="AB1061"/>
        </row>
        <row r="1062">
          <cell r="A1062"/>
          <cell r="C1062"/>
          <cell r="K1062"/>
          <cell r="L1062"/>
          <cell r="M1062"/>
          <cell r="N1062"/>
          <cell r="O1062"/>
          <cell r="R1062"/>
          <cell r="AB1062"/>
        </row>
        <row r="1063">
          <cell r="A1063"/>
          <cell r="C1063"/>
          <cell r="K1063"/>
          <cell r="L1063"/>
          <cell r="M1063"/>
          <cell r="N1063"/>
          <cell r="O1063"/>
          <cell r="R1063"/>
          <cell r="AB1063"/>
        </row>
        <row r="1064">
          <cell r="A1064"/>
          <cell r="C1064"/>
          <cell r="K1064"/>
          <cell r="L1064"/>
          <cell r="M1064"/>
          <cell r="N1064"/>
          <cell r="O1064"/>
          <cell r="R1064"/>
          <cell r="AB1064"/>
        </row>
        <row r="1065">
          <cell r="A1065"/>
          <cell r="C1065"/>
          <cell r="K1065"/>
          <cell r="L1065"/>
          <cell r="M1065"/>
          <cell r="N1065"/>
          <cell r="O1065"/>
          <cell r="R1065"/>
          <cell r="AB1065"/>
        </row>
        <row r="1066">
          <cell r="A1066"/>
          <cell r="C1066"/>
          <cell r="K1066"/>
          <cell r="L1066"/>
          <cell r="M1066"/>
          <cell r="N1066"/>
          <cell r="O1066"/>
          <cell r="R1066"/>
          <cell r="AB1066"/>
        </row>
        <row r="1067">
          <cell r="A1067"/>
          <cell r="C1067"/>
          <cell r="K1067"/>
          <cell r="L1067"/>
          <cell r="M1067"/>
          <cell r="N1067"/>
          <cell r="O1067"/>
          <cell r="R1067"/>
          <cell r="AB1067"/>
        </row>
        <row r="1068">
          <cell r="A1068"/>
          <cell r="C1068"/>
          <cell r="K1068"/>
          <cell r="L1068"/>
          <cell r="M1068"/>
          <cell r="N1068"/>
          <cell r="O1068"/>
          <cell r="R1068"/>
          <cell r="AB1068"/>
        </row>
        <row r="1069">
          <cell r="A1069"/>
          <cell r="C1069"/>
          <cell r="K1069"/>
          <cell r="L1069"/>
          <cell r="M1069"/>
          <cell r="N1069"/>
          <cell r="O1069"/>
          <cell r="R1069"/>
          <cell r="AB1069"/>
        </row>
        <row r="1070">
          <cell r="A1070"/>
          <cell r="C1070"/>
          <cell r="K1070"/>
          <cell r="L1070"/>
          <cell r="M1070"/>
          <cell r="N1070"/>
          <cell r="O1070"/>
          <cell r="R1070"/>
          <cell r="AB1070"/>
        </row>
        <row r="1071">
          <cell r="A1071"/>
          <cell r="C1071"/>
          <cell r="K1071"/>
          <cell r="L1071"/>
          <cell r="M1071"/>
          <cell r="N1071"/>
          <cell r="O1071"/>
          <cell r="R1071"/>
          <cell r="AB1071"/>
        </row>
        <row r="1072">
          <cell r="A1072"/>
          <cell r="C1072"/>
          <cell r="K1072"/>
          <cell r="L1072"/>
          <cell r="M1072"/>
          <cell r="N1072"/>
          <cell r="O1072"/>
          <cell r="R1072"/>
          <cell r="AB1072"/>
        </row>
        <row r="1073">
          <cell r="A1073"/>
          <cell r="C1073"/>
          <cell r="K1073"/>
          <cell r="L1073"/>
          <cell r="M1073"/>
          <cell r="N1073"/>
          <cell r="O1073"/>
          <cell r="R1073"/>
          <cell r="AB1073"/>
        </row>
        <row r="1074">
          <cell r="A1074"/>
          <cell r="C1074"/>
          <cell r="K1074"/>
          <cell r="L1074"/>
          <cell r="M1074"/>
          <cell r="N1074"/>
          <cell r="O1074"/>
          <cell r="R1074"/>
          <cell r="AB1074"/>
        </row>
        <row r="1075">
          <cell r="A1075"/>
          <cell r="C1075"/>
          <cell r="K1075"/>
          <cell r="L1075"/>
          <cell r="M1075"/>
          <cell r="N1075"/>
          <cell r="O1075"/>
          <cell r="R1075"/>
          <cell r="AB1075"/>
        </row>
        <row r="1076">
          <cell r="A1076"/>
          <cell r="C1076"/>
          <cell r="K1076"/>
          <cell r="L1076"/>
          <cell r="M1076"/>
          <cell r="N1076"/>
          <cell r="O1076"/>
          <cell r="R1076"/>
          <cell r="AB1076"/>
        </row>
        <row r="1077">
          <cell r="A1077"/>
          <cell r="C1077"/>
          <cell r="K1077"/>
          <cell r="L1077"/>
          <cell r="M1077"/>
          <cell r="N1077"/>
          <cell r="O1077"/>
          <cell r="R1077"/>
          <cell r="AB1077"/>
        </row>
        <row r="1078">
          <cell r="A1078"/>
          <cell r="C1078"/>
          <cell r="K1078"/>
          <cell r="L1078"/>
          <cell r="M1078"/>
          <cell r="N1078"/>
          <cell r="O1078"/>
          <cell r="R1078"/>
          <cell r="AB1078"/>
        </row>
        <row r="1079">
          <cell r="A1079"/>
          <cell r="C1079"/>
          <cell r="K1079"/>
          <cell r="L1079"/>
          <cell r="M1079"/>
          <cell r="N1079"/>
          <cell r="O1079"/>
          <cell r="R1079"/>
          <cell r="AB1079"/>
        </row>
        <row r="1080">
          <cell r="A1080"/>
          <cell r="C1080"/>
          <cell r="K1080"/>
          <cell r="L1080"/>
          <cell r="M1080"/>
          <cell r="N1080"/>
          <cell r="O1080"/>
          <cell r="R1080"/>
          <cell r="AB1080"/>
        </row>
        <row r="1081">
          <cell r="A1081"/>
          <cell r="C1081"/>
          <cell r="K1081"/>
          <cell r="L1081"/>
          <cell r="M1081"/>
          <cell r="N1081"/>
          <cell r="O1081"/>
          <cell r="R1081"/>
          <cell r="AB1081"/>
        </row>
        <row r="1082">
          <cell r="A1082"/>
          <cell r="C1082"/>
          <cell r="K1082"/>
          <cell r="L1082"/>
          <cell r="M1082"/>
          <cell r="N1082"/>
          <cell r="O1082"/>
          <cell r="R1082"/>
          <cell r="AB1082"/>
        </row>
        <row r="1083">
          <cell r="A1083"/>
          <cell r="C1083"/>
          <cell r="K1083"/>
          <cell r="L1083"/>
          <cell r="M1083"/>
          <cell r="N1083"/>
          <cell r="O1083"/>
          <cell r="R1083"/>
          <cell r="AB1083"/>
        </row>
        <row r="1084">
          <cell r="A1084"/>
          <cell r="C1084"/>
          <cell r="K1084"/>
          <cell r="L1084"/>
          <cell r="M1084"/>
          <cell r="N1084"/>
          <cell r="O1084"/>
          <cell r="R1084"/>
          <cell r="AB1084"/>
        </row>
        <row r="1085">
          <cell r="A1085"/>
          <cell r="C1085"/>
          <cell r="K1085"/>
          <cell r="L1085"/>
          <cell r="M1085"/>
          <cell r="N1085"/>
          <cell r="O1085"/>
          <cell r="R1085"/>
          <cell r="AB1085"/>
        </row>
        <row r="1086">
          <cell r="A1086"/>
          <cell r="C1086"/>
          <cell r="K1086"/>
          <cell r="L1086"/>
          <cell r="M1086"/>
          <cell r="N1086"/>
          <cell r="O1086"/>
          <cell r="R1086"/>
          <cell r="AB1086"/>
        </row>
        <row r="1087">
          <cell r="A1087"/>
          <cell r="C1087"/>
          <cell r="K1087"/>
          <cell r="L1087"/>
          <cell r="M1087"/>
          <cell r="N1087"/>
          <cell r="O1087"/>
          <cell r="R1087"/>
          <cell r="AB1087"/>
        </row>
        <row r="1088">
          <cell r="A1088"/>
          <cell r="C1088"/>
          <cell r="K1088"/>
          <cell r="L1088"/>
          <cell r="M1088"/>
          <cell r="N1088"/>
          <cell r="O1088"/>
          <cell r="R1088"/>
          <cell r="AB1088"/>
        </row>
        <row r="1089">
          <cell r="A1089"/>
          <cell r="C1089"/>
          <cell r="K1089"/>
          <cell r="L1089"/>
          <cell r="M1089"/>
          <cell r="N1089"/>
          <cell r="O1089"/>
          <cell r="R1089"/>
          <cell r="AB1089"/>
        </row>
        <row r="1090">
          <cell r="A1090"/>
          <cell r="C1090"/>
          <cell r="K1090"/>
          <cell r="L1090"/>
          <cell r="M1090"/>
          <cell r="N1090"/>
          <cell r="O1090"/>
          <cell r="R1090"/>
          <cell r="AB1090"/>
        </row>
        <row r="1091">
          <cell r="A1091"/>
          <cell r="C1091"/>
          <cell r="K1091"/>
          <cell r="L1091"/>
          <cell r="M1091"/>
          <cell r="N1091"/>
          <cell r="O1091"/>
          <cell r="R1091"/>
          <cell r="AB1091"/>
        </row>
        <row r="1092">
          <cell r="A1092"/>
          <cell r="C1092"/>
          <cell r="K1092"/>
          <cell r="L1092"/>
          <cell r="M1092"/>
          <cell r="N1092"/>
          <cell r="O1092"/>
          <cell r="R1092"/>
          <cell r="AB1092"/>
        </row>
        <row r="1093">
          <cell r="A1093"/>
          <cell r="C1093"/>
          <cell r="K1093"/>
          <cell r="L1093"/>
          <cell r="M1093"/>
          <cell r="N1093"/>
          <cell r="O1093"/>
          <cell r="R1093"/>
          <cell r="AB1093"/>
        </row>
        <row r="1094">
          <cell r="A1094"/>
          <cell r="C1094"/>
          <cell r="K1094"/>
          <cell r="L1094"/>
          <cell r="M1094"/>
          <cell r="N1094"/>
          <cell r="O1094"/>
          <cell r="R1094"/>
          <cell r="AB1094"/>
        </row>
        <row r="1095">
          <cell r="A1095"/>
          <cell r="C1095"/>
          <cell r="K1095"/>
          <cell r="L1095"/>
          <cell r="M1095"/>
          <cell r="N1095"/>
          <cell r="O1095"/>
          <cell r="R1095"/>
          <cell r="AB1095"/>
        </row>
        <row r="1096">
          <cell r="A1096"/>
          <cell r="C1096"/>
          <cell r="K1096"/>
          <cell r="L1096"/>
          <cell r="M1096"/>
          <cell r="N1096"/>
          <cell r="O1096"/>
          <cell r="R1096"/>
          <cell r="AB1096"/>
        </row>
        <row r="1097">
          <cell r="A1097"/>
          <cell r="C1097"/>
          <cell r="K1097"/>
          <cell r="L1097"/>
          <cell r="M1097"/>
          <cell r="N1097"/>
          <cell r="O1097"/>
          <cell r="R1097"/>
          <cell r="AB1097"/>
        </row>
        <row r="1098">
          <cell r="A1098"/>
          <cell r="C1098"/>
          <cell r="K1098"/>
          <cell r="L1098"/>
          <cell r="M1098"/>
          <cell r="N1098"/>
          <cell r="O1098"/>
          <cell r="R1098"/>
          <cell r="AB1098"/>
        </row>
        <row r="1099">
          <cell r="A1099"/>
          <cell r="C1099"/>
          <cell r="K1099"/>
          <cell r="L1099"/>
          <cell r="M1099"/>
          <cell r="N1099"/>
          <cell r="O1099"/>
          <cell r="R1099"/>
          <cell r="AB1099"/>
        </row>
        <row r="1100">
          <cell r="A1100"/>
          <cell r="C1100"/>
          <cell r="K1100"/>
          <cell r="L1100"/>
          <cell r="M1100"/>
          <cell r="N1100"/>
          <cell r="O1100"/>
          <cell r="R1100"/>
          <cell r="AB1100"/>
        </row>
        <row r="1101">
          <cell r="A1101"/>
          <cell r="C1101"/>
          <cell r="K1101"/>
          <cell r="L1101"/>
          <cell r="M1101"/>
          <cell r="N1101"/>
          <cell r="O1101"/>
          <cell r="R1101"/>
          <cell r="AB1101"/>
        </row>
        <row r="1102">
          <cell r="A1102"/>
          <cell r="C1102"/>
          <cell r="K1102"/>
          <cell r="L1102"/>
          <cell r="M1102"/>
          <cell r="N1102"/>
          <cell r="O1102"/>
          <cell r="R1102"/>
          <cell r="AB1102"/>
        </row>
        <row r="1103">
          <cell r="A1103"/>
          <cell r="C1103"/>
          <cell r="K1103"/>
          <cell r="L1103"/>
          <cell r="M1103"/>
          <cell r="N1103"/>
          <cell r="O1103"/>
          <cell r="R1103"/>
          <cell r="AB1103"/>
        </row>
        <row r="1104">
          <cell r="A1104"/>
          <cell r="C1104"/>
          <cell r="K1104"/>
          <cell r="L1104"/>
          <cell r="M1104"/>
          <cell r="N1104"/>
          <cell r="O1104"/>
          <cell r="R1104"/>
          <cell r="AB1104"/>
        </row>
        <row r="1105">
          <cell r="A1105"/>
          <cell r="C1105"/>
          <cell r="K1105"/>
          <cell r="L1105"/>
          <cell r="M1105"/>
          <cell r="N1105"/>
          <cell r="O1105"/>
          <cell r="R1105"/>
          <cell r="AB1105"/>
        </row>
        <row r="1106">
          <cell r="A1106"/>
          <cell r="C1106"/>
          <cell r="K1106"/>
          <cell r="L1106"/>
          <cell r="M1106"/>
          <cell r="N1106"/>
          <cell r="O1106"/>
          <cell r="R1106"/>
          <cell r="AB1106"/>
        </row>
        <row r="1107">
          <cell r="A1107"/>
          <cell r="C1107"/>
          <cell r="K1107"/>
          <cell r="L1107"/>
          <cell r="M1107"/>
          <cell r="N1107"/>
          <cell r="O1107"/>
          <cell r="R1107"/>
          <cell r="AB1107"/>
        </row>
        <row r="1108">
          <cell r="A1108"/>
          <cell r="C1108"/>
          <cell r="K1108"/>
          <cell r="L1108"/>
          <cell r="M1108"/>
          <cell r="N1108"/>
          <cell r="O1108"/>
          <cell r="R1108"/>
          <cell r="AB1108"/>
        </row>
        <row r="1109">
          <cell r="A1109"/>
          <cell r="C1109"/>
          <cell r="K1109"/>
          <cell r="L1109"/>
          <cell r="M1109"/>
          <cell r="N1109"/>
          <cell r="O1109"/>
          <cell r="R1109"/>
          <cell r="AB1109"/>
        </row>
        <row r="1110">
          <cell r="A1110"/>
          <cell r="C1110"/>
          <cell r="K1110"/>
          <cell r="L1110"/>
          <cell r="M1110"/>
          <cell r="N1110"/>
          <cell r="O1110"/>
          <cell r="R1110"/>
          <cell r="AB1110"/>
        </row>
        <row r="1111">
          <cell r="A1111"/>
          <cell r="C1111"/>
          <cell r="K1111"/>
          <cell r="L1111"/>
          <cell r="M1111"/>
          <cell r="N1111"/>
          <cell r="O1111"/>
          <cell r="R1111"/>
          <cell r="AB1111"/>
        </row>
        <row r="1112">
          <cell r="A1112"/>
          <cell r="C1112"/>
          <cell r="K1112"/>
          <cell r="L1112"/>
          <cell r="M1112"/>
          <cell r="N1112"/>
          <cell r="O1112"/>
          <cell r="R1112"/>
          <cell r="AB1112"/>
        </row>
        <row r="1113">
          <cell r="A1113"/>
          <cell r="C1113"/>
          <cell r="K1113"/>
          <cell r="L1113"/>
          <cell r="M1113"/>
          <cell r="N1113"/>
          <cell r="O1113"/>
          <cell r="R1113"/>
          <cell r="AB1113"/>
        </row>
        <row r="1114">
          <cell r="A1114"/>
          <cell r="C1114"/>
          <cell r="K1114"/>
          <cell r="L1114"/>
          <cell r="M1114"/>
          <cell r="N1114"/>
          <cell r="O1114"/>
          <cell r="R1114"/>
          <cell r="AB1114"/>
        </row>
        <row r="1115">
          <cell r="A1115"/>
          <cell r="C1115"/>
          <cell r="K1115"/>
          <cell r="L1115"/>
          <cell r="M1115"/>
          <cell r="N1115"/>
          <cell r="O1115"/>
          <cell r="R1115"/>
          <cell r="AB1115"/>
        </row>
        <row r="1116">
          <cell r="A1116"/>
          <cell r="C1116"/>
          <cell r="K1116"/>
          <cell r="L1116"/>
          <cell r="M1116"/>
          <cell r="N1116"/>
          <cell r="O1116"/>
          <cell r="R1116"/>
          <cell r="AB1116"/>
        </row>
        <row r="1117">
          <cell r="A1117"/>
          <cell r="C1117"/>
          <cell r="K1117"/>
          <cell r="L1117"/>
          <cell r="M1117"/>
          <cell r="N1117"/>
          <cell r="O1117"/>
          <cell r="R1117"/>
          <cell r="AB1117"/>
        </row>
        <row r="1118">
          <cell r="A1118"/>
          <cell r="C1118"/>
          <cell r="K1118"/>
          <cell r="L1118"/>
          <cell r="M1118"/>
          <cell r="N1118"/>
          <cell r="O1118"/>
          <cell r="R1118"/>
          <cell r="AB1118"/>
        </row>
        <row r="1119">
          <cell r="A1119"/>
          <cell r="C1119"/>
          <cell r="K1119"/>
          <cell r="L1119"/>
          <cell r="M1119"/>
          <cell r="N1119"/>
          <cell r="O1119"/>
          <cell r="R1119"/>
          <cell r="AB1119"/>
        </row>
        <row r="1120">
          <cell r="A1120"/>
          <cell r="C1120"/>
          <cell r="K1120"/>
          <cell r="L1120"/>
          <cell r="M1120"/>
          <cell r="N1120"/>
          <cell r="O1120"/>
          <cell r="R1120"/>
          <cell r="AB1120"/>
        </row>
        <row r="1121">
          <cell r="A1121"/>
          <cell r="C1121"/>
          <cell r="K1121"/>
          <cell r="L1121"/>
          <cell r="M1121"/>
          <cell r="N1121"/>
          <cell r="O1121"/>
          <cell r="R1121"/>
          <cell r="AB1121"/>
        </row>
        <row r="1122">
          <cell r="A1122"/>
          <cell r="C1122"/>
          <cell r="K1122"/>
          <cell r="L1122"/>
          <cell r="M1122"/>
          <cell r="N1122"/>
          <cell r="O1122"/>
          <cell r="R1122"/>
          <cell r="AB1122"/>
        </row>
        <row r="1123">
          <cell r="A1123"/>
          <cell r="C1123"/>
          <cell r="K1123"/>
          <cell r="L1123"/>
          <cell r="M1123"/>
          <cell r="N1123"/>
          <cell r="O1123"/>
          <cell r="R1123"/>
          <cell r="AB1123"/>
        </row>
        <row r="1124">
          <cell r="A1124"/>
          <cell r="C1124"/>
          <cell r="K1124"/>
          <cell r="L1124"/>
          <cell r="M1124"/>
          <cell r="N1124"/>
          <cell r="O1124"/>
          <cell r="R1124"/>
          <cell r="AB1124"/>
        </row>
        <row r="1125">
          <cell r="A1125"/>
          <cell r="C1125"/>
          <cell r="K1125"/>
          <cell r="L1125"/>
          <cell r="M1125"/>
          <cell r="N1125"/>
          <cell r="O1125"/>
          <cell r="R1125"/>
          <cell r="AB1125"/>
        </row>
        <row r="1126">
          <cell r="A1126"/>
          <cell r="C1126"/>
          <cell r="K1126"/>
          <cell r="L1126"/>
          <cell r="M1126"/>
          <cell r="N1126"/>
          <cell r="O1126"/>
          <cell r="R1126"/>
          <cell r="AB1126"/>
        </row>
        <row r="1127">
          <cell r="A1127"/>
          <cell r="C1127"/>
          <cell r="K1127"/>
          <cell r="L1127"/>
          <cell r="M1127"/>
          <cell r="N1127"/>
          <cell r="O1127"/>
          <cell r="R1127"/>
          <cell r="AB1127"/>
        </row>
        <row r="1128">
          <cell r="A1128"/>
          <cell r="C1128"/>
          <cell r="K1128"/>
          <cell r="L1128"/>
          <cell r="M1128"/>
          <cell r="N1128"/>
          <cell r="O1128"/>
          <cell r="R1128"/>
          <cell r="AB1128"/>
        </row>
        <row r="1129">
          <cell r="A1129"/>
          <cell r="C1129"/>
          <cell r="K1129"/>
          <cell r="L1129"/>
          <cell r="M1129"/>
          <cell r="N1129"/>
          <cell r="O1129"/>
          <cell r="R1129"/>
          <cell r="AB1129"/>
        </row>
        <row r="1130">
          <cell r="A1130"/>
          <cell r="C1130"/>
          <cell r="K1130"/>
          <cell r="L1130"/>
          <cell r="M1130"/>
          <cell r="N1130"/>
          <cell r="O1130"/>
          <cell r="R1130"/>
          <cell r="AB1130"/>
        </row>
        <row r="1131">
          <cell r="A1131"/>
          <cell r="C1131"/>
          <cell r="K1131"/>
          <cell r="L1131"/>
          <cell r="M1131"/>
          <cell r="N1131"/>
          <cell r="O1131"/>
          <cell r="R1131"/>
          <cell r="AB1131"/>
        </row>
        <row r="1132">
          <cell r="A1132"/>
          <cell r="C1132"/>
          <cell r="K1132"/>
          <cell r="L1132"/>
          <cell r="M1132"/>
          <cell r="N1132"/>
          <cell r="O1132"/>
          <cell r="R1132"/>
          <cell r="AB1132"/>
        </row>
        <row r="1133">
          <cell r="A1133"/>
          <cell r="C1133"/>
          <cell r="K1133"/>
          <cell r="L1133"/>
          <cell r="M1133"/>
          <cell r="N1133"/>
          <cell r="O1133"/>
          <cell r="R1133"/>
          <cell r="AB1133"/>
        </row>
        <row r="1134">
          <cell r="A1134"/>
          <cell r="C1134"/>
          <cell r="K1134"/>
          <cell r="L1134"/>
          <cell r="M1134"/>
          <cell r="N1134"/>
          <cell r="O1134"/>
          <cell r="R1134"/>
          <cell r="AB1134"/>
        </row>
        <row r="1135">
          <cell r="A1135"/>
          <cell r="C1135"/>
          <cell r="K1135"/>
          <cell r="L1135"/>
          <cell r="M1135"/>
          <cell r="N1135"/>
          <cell r="O1135"/>
          <cell r="R1135"/>
          <cell r="AB1135"/>
        </row>
        <row r="1136">
          <cell r="A1136"/>
          <cell r="C1136"/>
          <cell r="K1136"/>
          <cell r="L1136"/>
          <cell r="M1136"/>
          <cell r="N1136"/>
          <cell r="O1136"/>
          <cell r="R1136"/>
          <cell r="AB1136"/>
        </row>
        <row r="1137">
          <cell r="A1137"/>
          <cell r="C1137"/>
          <cell r="K1137"/>
          <cell r="L1137"/>
          <cell r="M1137"/>
          <cell r="N1137"/>
          <cell r="O1137"/>
          <cell r="R1137"/>
          <cell r="AB1137"/>
        </row>
        <row r="1138">
          <cell r="A1138"/>
          <cell r="C1138"/>
          <cell r="K1138"/>
          <cell r="L1138"/>
          <cell r="M1138"/>
          <cell r="N1138"/>
          <cell r="O1138"/>
          <cell r="R1138"/>
          <cell r="AB1138"/>
        </row>
        <row r="1139">
          <cell r="A1139"/>
          <cell r="C1139"/>
          <cell r="K1139"/>
          <cell r="L1139"/>
          <cell r="M1139"/>
          <cell r="N1139"/>
          <cell r="O1139"/>
          <cell r="R1139"/>
          <cell r="AB1139"/>
        </row>
        <row r="1140">
          <cell r="A1140"/>
          <cell r="C1140"/>
          <cell r="K1140"/>
          <cell r="L1140"/>
          <cell r="M1140"/>
          <cell r="N1140"/>
          <cell r="O1140"/>
          <cell r="R1140"/>
          <cell r="AB1140"/>
        </row>
        <row r="1141">
          <cell r="A1141"/>
          <cell r="C1141"/>
          <cell r="K1141"/>
          <cell r="L1141"/>
          <cell r="M1141"/>
          <cell r="N1141"/>
          <cell r="O1141"/>
          <cell r="R1141"/>
          <cell r="AB1141"/>
        </row>
        <row r="1142">
          <cell r="A1142"/>
          <cell r="C1142"/>
          <cell r="K1142"/>
          <cell r="L1142"/>
          <cell r="M1142"/>
          <cell r="N1142"/>
          <cell r="O1142"/>
          <cell r="R1142"/>
          <cell r="AB1142"/>
        </row>
        <row r="1143">
          <cell r="A1143"/>
          <cell r="C1143"/>
          <cell r="K1143"/>
          <cell r="L1143"/>
          <cell r="M1143"/>
          <cell r="N1143"/>
          <cell r="O1143"/>
          <cell r="R1143"/>
          <cell r="AB1143"/>
        </row>
        <row r="1144">
          <cell r="A1144"/>
          <cell r="C1144"/>
          <cell r="K1144"/>
          <cell r="L1144"/>
          <cell r="M1144"/>
          <cell r="N1144"/>
          <cell r="O1144"/>
          <cell r="R1144"/>
          <cell r="AB1144"/>
        </row>
        <row r="1145">
          <cell r="A1145"/>
          <cell r="C1145"/>
          <cell r="K1145"/>
          <cell r="L1145"/>
          <cell r="M1145"/>
          <cell r="N1145"/>
          <cell r="O1145"/>
          <cell r="R1145"/>
          <cell r="AB1145"/>
        </row>
        <row r="1146">
          <cell r="A1146"/>
          <cell r="C1146"/>
          <cell r="K1146"/>
          <cell r="L1146"/>
          <cell r="M1146"/>
          <cell r="N1146"/>
          <cell r="O1146"/>
          <cell r="R1146"/>
          <cell r="AB1146"/>
        </row>
        <row r="1147">
          <cell r="A1147"/>
          <cell r="C1147"/>
          <cell r="K1147"/>
          <cell r="L1147"/>
          <cell r="M1147"/>
          <cell r="N1147"/>
          <cell r="O1147"/>
          <cell r="R1147"/>
          <cell r="AB1147"/>
        </row>
        <row r="1148">
          <cell r="A1148"/>
          <cell r="C1148"/>
          <cell r="K1148"/>
          <cell r="L1148"/>
          <cell r="M1148"/>
          <cell r="N1148"/>
          <cell r="O1148"/>
          <cell r="R1148"/>
          <cell r="AB1148"/>
        </row>
        <row r="1149">
          <cell r="A1149"/>
          <cell r="C1149"/>
          <cell r="K1149"/>
          <cell r="L1149"/>
          <cell r="M1149"/>
          <cell r="N1149"/>
          <cell r="O1149"/>
          <cell r="R1149"/>
          <cell r="AB1149"/>
        </row>
        <row r="1150">
          <cell r="A1150"/>
          <cell r="C1150"/>
          <cell r="K1150"/>
          <cell r="L1150"/>
          <cell r="M1150"/>
          <cell r="N1150"/>
          <cell r="O1150"/>
          <cell r="R1150"/>
          <cell r="AB1150"/>
        </row>
        <row r="1151">
          <cell r="A1151"/>
          <cell r="C1151"/>
          <cell r="K1151"/>
          <cell r="L1151"/>
          <cell r="M1151"/>
          <cell r="N1151"/>
          <cell r="O1151"/>
          <cell r="R1151"/>
          <cell r="AB1151"/>
        </row>
        <row r="1152">
          <cell r="A1152"/>
          <cell r="C1152"/>
          <cell r="K1152"/>
          <cell r="L1152"/>
          <cell r="M1152"/>
          <cell r="N1152"/>
          <cell r="O1152"/>
          <cell r="R1152"/>
          <cell r="AB1152"/>
        </row>
        <row r="1153">
          <cell r="A1153"/>
          <cell r="C1153"/>
          <cell r="K1153"/>
          <cell r="L1153"/>
          <cell r="M1153"/>
          <cell r="N1153"/>
          <cell r="O1153"/>
          <cell r="R1153"/>
          <cell r="AB1153"/>
        </row>
        <row r="1154">
          <cell r="A1154"/>
          <cell r="C1154"/>
          <cell r="K1154"/>
          <cell r="L1154"/>
          <cell r="M1154"/>
          <cell r="N1154"/>
          <cell r="O1154"/>
          <cell r="R1154"/>
          <cell r="AB1154"/>
        </row>
        <row r="1155">
          <cell r="A1155"/>
          <cell r="C1155"/>
          <cell r="K1155"/>
          <cell r="L1155"/>
          <cell r="M1155"/>
          <cell r="N1155"/>
          <cell r="O1155"/>
          <cell r="R1155"/>
          <cell r="AB1155"/>
        </row>
        <row r="1156">
          <cell r="A1156"/>
          <cell r="C1156"/>
          <cell r="K1156"/>
          <cell r="L1156"/>
          <cell r="M1156"/>
          <cell r="N1156"/>
          <cell r="O1156"/>
          <cell r="R1156"/>
          <cell r="AB1156"/>
        </row>
        <row r="1157">
          <cell r="A1157"/>
          <cell r="C1157"/>
          <cell r="K1157"/>
          <cell r="L1157"/>
          <cell r="M1157"/>
          <cell r="N1157"/>
          <cell r="O1157"/>
          <cell r="R1157"/>
          <cell r="AB1157"/>
        </row>
        <row r="1158">
          <cell r="A1158"/>
          <cell r="C1158"/>
          <cell r="K1158"/>
          <cell r="L1158"/>
          <cell r="M1158"/>
          <cell r="N1158"/>
          <cell r="O1158"/>
          <cell r="R1158"/>
          <cell r="AB1158"/>
        </row>
        <row r="1159">
          <cell r="A1159"/>
          <cell r="C1159"/>
          <cell r="K1159"/>
          <cell r="L1159"/>
          <cell r="M1159"/>
          <cell r="N1159"/>
          <cell r="O1159"/>
          <cell r="R1159"/>
          <cell r="AB1159"/>
        </row>
        <row r="1160">
          <cell r="A1160"/>
          <cell r="C1160"/>
          <cell r="K1160"/>
          <cell r="L1160"/>
          <cell r="M1160"/>
          <cell r="N1160"/>
          <cell r="O1160"/>
          <cell r="R1160"/>
          <cell r="AB1160"/>
        </row>
        <row r="1161">
          <cell r="A1161"/>
          <cell r="C1161"/>
          <cell r="K1161"/>
          <cell r="L1161"/>
          <cell r="M1161"/>
          <cell r="N1161"/>
          <cell r="O1161"/>
          <cell r="R1161"/>
          <cell r="AB1161"/>
        </row>
        <row r="1162">
          <cell r="A1162"/>
          <cell r="C1162"/>
          <cell r="K1162"/>
          <cell r="L1162"/>
          <cell r="M1162"/>
          <cell r="N1162"/>
          <cell r="O1162"/>
          <cell r="R1162"/>
          <cell r="AB1162"/>
        </row>
        <row r="1163">
          <cell r="A1163"/>
          <cell r="C1163"/>
          <cell r="K1163"/>
          <cell r="L1163"/>
          <cell r="M1163"/>
          <cell r="N1163"/>
          <cell r="O1163"/>
          <cell r="R1163"/>
          <cell r="AB1163"/>
        </row>
        <row r="1164">
          <cell r="A1164"/>
          <cell r="C1164"/>
          <cell r="K1164"/>
          <cell r="L1164"/>
          <cell r="M1164"/>
          <cell r="N1164"/>
          <cell r="O1164"/>
          <cell r="R1164"/>
          <cell r="AB1164"/>
        </row>
        <row r="1165">
          <cell r="A1165"/>
          <cell r="C1165"/>
          <cell r="K1165"/>
          <cell r="L1165"/>
          <cell r="M1165"/>
          <cell r="N1165"/>
          <cell r="O1165"/>
          <cell r="R1165"/>
          <cell r="AB1165"/>
        </row>
        <row r="1166">
          <cell r="A1166"/>
          <cell r="C1166"/>
          <cell r="K1166"/>
          <cell r="L1166"/>
          <cell r="M1166"/>
          <cell r="N1166"/>
          <cell r="O1166"/>
          <cell r="R1166"/>
          <cell r="AB1166"/>
        </row>
        <row r="1167">
          <cell r="A1167"/>
          <cell r="C1167"/>
          <cell r="K1167"/>
          <cell r="L1167"/>
          <cell r="M1167"/>
          <cell r="N1167"/>
          <cell r="O1167"/>
          <cell r="R1167"/>
          <cell r="AB1167"/>
        </row>
        <row r="1168">
          <cell r="A1168"/>
          <cell r="C1168"/>
          <cell r="K1168"/>
          <cell r="L1168"/>
          <cell r="M1168"/>
          <cell r="N1168"/>
          <cell r="O1168"/>
          <cell r="R1168"/>
          <cell r="AB1168"/>
        </row>
        <row r="1169">
          <cell r="A1169"/>
          <cell r="C1169"/>
          <cell r="K1169"/>
          <cell r="L1169"/>
          <cell r="M1169"/>
          <cell r="N1169"/>
          <cell r="O1169"/>
          <cell r="R1169"/>
          <cell r="AB1169"/>
        </row>
        <row r="1170">
          <cell r="A1170"/>
          <cell r="C1170"/>
          <cell r="K1170"/>
          <cell r="L1170"/>
          <cell r="M1170"/>
          <cell r="N1170"/>
          <cell r="O1170"/>
          <cell r="R1170"/>
          <cell r="AB1170"/>
        </row>
        <row r="1171">
          <cell r="A1171"/>
          <cell r="C1171"/>
          <cell r="K1171"/>
          <cell r="L1171"/>
          <cell r="M1171"/>
          <cell r="N1171"/>
          <cell r="O1171"/>
          <cell r="R1171"/>
          <cell r="AB1171"/>
        </row>
        <row r="1172">
          <cell r="A1172"/>
          <cell r="C1172"/>
          <cell r="K1172"/>
          <cell r="L1172"/>
          <cell r="M1172"/>
          <cell r="N1172"/>
          <cell r="O1172"/>
          <cell r="R1172"/>
          <cell r="AB1172"/>
        </row>
        <row r="1173">
          <cell r="A1173"/>
          <cell r="C1173"/>
          <cell r="K1173"/>
          <cell r="L1173"/>
          <cell r="M1173"/>
          <cell r="N1173"/>
          <cell r="O1173"/>
          <cell r="R1173"/>
          <cell r="AB1173"/>
        </row>
        <row r="1174">
          <cell r="A1174"/>
          <cell r="C1174"/>
          <cell r="K1174"/>
          <cell r="L1174"/>
          <cell r="M1174"/>
          <cell r="N1174"/>
          <cell r="O1174"/>
          <cell r="R1174"/>
          <cell r="AB1174"/>
        </row>
        <row r="1175">
          <cell r="A1175"/>
          <cell r="C1175"/>
          <cell r="K1175"/>
          <cell r="L1175"/>
          <cell r="M1175"/>
          <cell r="N1175"/>
          <cell r="O1175"/>
          <cell r="R1175"/>
          <cell r="AB1175"/>
        </row>
        <row r="1176">
          <cell r="A1176"/>
          <cell r="C1176"/>
          <cell r="K1176"/>
          <cell r="L1176"/>
          <cell r="M1176"/>
          <cell r="N1176"/>
          <cell r="O1176"/>
          <cell r="R1176"/>
          <cell r="AB1176"/>
        </row>
        <row r="1177">
          <cell r="A1177"/>
          <cell r="C1177"/>
          <cell r="K1177"/>
          <cell r="L1177"/>
          <cell r="M1177"/>
          <cell r="N1177"/>
          <cell r="O1177"/>
          <cell r="R1177"/>
          <cell r="AB1177"/>
        </row>
        <row r="1178">
          <cell r="A1178"/>
          <cell r="C1178"/>
          <cell r="K1178"/>
          <cell r="L1178"/>
          <cell r="M1178"/>
          <cell r="N1178"/>
          <cell r="O1178"/>
          <cell r="R1178"/>
          <cell r="AB1178"/>
        </row>
        <row r="1179">
          <cell r="A1179"/>
          <cell r="C1179"/>
          <cell r="K1179"/>
          <cell r="L1179"/>
          <cell r="M1179"/>
          <cell r="N1179"/>
          <cell r="O1179"/>
          <cell r="R1179"/>
          <cell r="AB1179"/>
        </row>
        <row r="1180">
          <cell r="A1180"/>
          <cell r="C1180"/>
          <cell r="K1180"/>
          <cell r="L1180"/>
          <cell r="M1180"/>
          <cell r="N1180"/>
          <cell r="O1180"/>
          <cell r="R1180"/>
          <cell r="AB1180"/>
        </row>
        <row r="1181">
          <cell r="A1181"/>
          <cell r="C1181"/>
          <cell r="K1181"/>
          <cell r="L1181"/>
          <cell r="M1181"/>
          <cell r="N1181"/>
          <cell r="O1181"/>
          <cell r="R1181"/>
          <cell r="AB1181"/>
        </row>
        <row r="1182">
          <cell r="A1182"/>
          <cell r="C1182"/>
          <cell r="K1182"/>
          <cell r="L1182"/>
          <cell r="M1182"/>
          <cell r="N1182"/>
          <cell r="O1182"/>
          <cell r="R1182"/>
          <cell r="AB1182"/>
        </row>
        <row r="1183">
          <cell r="A1183"/>
          <cell r="C1183"/>
          <cell r="K1183"/>
          <cell r="L1183"/>
          <cell r="M1183"/>
          <cell r="N1183"/>
          <cell r="O1183"/>
          <cell r="R1183"/>
          <cell r="AB1183"/>
        </row>
        <row r="1184">
          <cell r="A1184"/>
          <cell r="C1184"/>
          <cell r="K1184"/>
          <cell r="L1184"/>
          <cell r="M1184"/>
          <cell r="N1184"/>
          <cell r="O1184"/>
          <cell r="R1184"/>
          <cell r="AB1184"/>
        </row>
        <row r="1185">
          <cell r="A1185"/>
          <cell r="C1185"/>
          <cell r="K1185"/>
          <cell r="L1185"/>
          <cell r="M1185"/>
          <cell r="N1185"/>
          <cell r="O1185"/>
          <cell r="R1185"/>
          <cell r="AB1185"/>
        </row>
        <row r="1186">
          <cell r="A1186"/>
          <cell r="C1186"/>
          <cell r="K1186"/>
          <cell r="L1186"/>
          <cell r="M1186"/>
          <cell r="N1186"/>
          <cell r="O1186"/>
          <cell r="R1186"/>
          <cell r="AB1186"/>
        </row>
        <row r="1187">
          <cell r="A1187"/>
          <cell r="C1187"/>
          <cell r="K1187"/>
          <cell r="L1187"/>
          <cell r="M1187"/>
          <cell r="N1187"/>
          <cell r="O1187"/>
          <cell r="R1187"/>
          <cell r="AB1187"/>
        </row>
        <row r="1188">
          <cell r="A1188"/>
          <cell r="C1188"/>
          <cell r="K1188"/>
          <cell r="L1188"/>
          <cell r="M1188"/>
          <cell r="N1188"/>
          <cell r="O1188"/>
          <cell r="R1188"/>
          <cell r="AB1188"/>
        </row>
        <row r="1189">
          <cell r="A1189"/>
          <cell r="C1189"/>
          <cell r="K1189"/>
          <cell r="L1189"/>
          <cell r="M1189"/>
          <cell r="N1189"/>
          <cell r="O1189"/>
          <cell r="R1189"/>
          <cell r="AB1189"/>
        </row>
        <row r="1190">
          <cell r="A1190"/>
          <cell r="C1190"/>
          <cell r="K1190"/>
          <cell r="L1190"/>
          <cell r="M1190"/>
          <cell r="N1190"/>
          <cell r="O1190"/>
          <cell r="R1190"/>
          <cell r="AB1190"/>
        </row>
        <row r="1191">
          <cell r="A1191"/>
          <cell r="C1191"/>
          <cell r="K1191"/>
          <cell r="L1191"/>
          <cell r="M1191"/>
          <cell r="N1191"/>
          <cell r="O1191"/>
          <cell r="R1191"/>
          <cell r="AB1191"/>
        </row>
        <row r="1192">
          <cell r="A1192"/>
          <cell r="C1192"/>
          <cell r="K1192"/>
          <cell r="L1192"/>
          <cell r="M1192"/>
          <cell r="N1192"/>
          <cell r="O1192"/>
          <cell r="R1192"/>
          <cell r="AB1192"/>
        </row>
        <row r="1193">
          <cell r="A1193"/>
          <cell r="C1193"/>
          <cell r="K1193"/>
          <cell r="L1193"/>
          <cell r="M1193"/>
          <cell r="N1193"/>
          <cell r="O1193"/>
          <cell r="R1193"/>
          <cell r="AB1193"/>
        </row>
        <row r="1194">
          <cell r="A1194"/>
          <cell r="C1194"/>
          <cell r="K1194"/>
          <cell r="L1194"/>
          <cell r="M1194"/>
          <cell r="N1194"/>
          <cell r="O1194"/>
          <cell r="R1194"/>
          <cell r="AB1194"/>
        </row>
        <row r="1195">
          <cell r="A1195"/>
          <cell r="C1195"/>
          <cell r="K1195"/>
          <cell r="L1195"/>
          <cell r="M1195"/>
          <cell r="N1195"/>
          <cell r="O1195"/>
          <cell r="R1195"/>
          <cell r="AB1195"/>
        </row>
        <row r="1196">
          <cell r="A1196"/>
          <cell r="C1196"/>
          <cell r="K1196"/>
          <cell r="L1196"/>
          <cell r="M1196"/>
          <cell r="N1196"/>
          <cell r="O1196"/>
          <cell r="R1196"/>
          <cell r="AB1196"/>
        </row>
        <row r="1197">
          <cell r="A1197"/>
          <cell r="C1197"/>
          <cell r="K1197"/>
          <cell r="L1197"/>
          <cell r="M1197"/>
          <cell r="N1197"/>
          <cell r="O1197"/>
          <cell r="R1197"/>
          <cell r="AB1197"/>
        </row>
        <row r="1198">
          <cell r="A1198"/>
          <cell r="C1198"/>
          <cell r="K1198"/>
          <cell r="L1198"/>
          <cell r="M1198"/>
          <cell r="N1198"/>
          <cell r="O1198"/>
          <cell r="R1198"/>
          <cell r="AB1198"/>
        </row>
        <row r="1199">
          <cell r="A1199"/>
          <cell r="C1199"/>
          <cell r="K1199"/>
          <cell r="L1199"/>
          <cell r="M1199"/>
          <cell r="N1199"/>
          <cell r="O1199"/>
          <cell r="R1199"/>
          <cell r="AB1199"/>
        </row>
        <row r="1200">
          <cell r="A1200"/>
          <cell r="C1200"/>
          <cell r="K1200"/>
          <cell r="L1200"/>
          <cell r="M1200"/>
          <cell r="N1200"/>
          <cell r="O1200"/>
          <cell r="R1200"/>
          <cell r="AB1200"/>
        </row>
        <row r="1201">
          <cell r="A1201"/>
          <cell r="C1201"/>
          <cell r="K1201"/>
          <cell r="L1201"/>
          <cell r="M1201"/>
          <cell r="N1201"/>
          <cell r="O1201"/>
          <cell r="R1201"/>
          <cell r="AB1201"/>
        </row>
        <row r="1202">
          <cell r="A1202"/>
          <cell r="C1202"/>
          <cell r="K1202"/>
          <cell r="L1202"/>
          <cell r="M1202"/>
          <cell r="N1202"/>
          <cell r="O1202"/>
          <cell r="R1202"/>
          <cell r="AB1202"/>
        </row>
        <row r="1203">
          <cell r="A1203"/>
          <cell r="C1203"/>
          <cell r="K1203"/>
          <cell r="L1203"/>
          <cell r="M1203"/>
          <cell r="N1203"/>
          <cell r="O1203"/>
          <cell r="R1203"/>
          <cell r="AB1203"/>
        </row>
        <row r="1204">
          <cell r="A1204"/>
          <cell r="C1204"/>
          <cell r="K1204"/>
          <cell r="L1204"/>
          <cell r="M1204"/>
          <cell r="N1204"/>
          <cell r="O1204"/>
          <cell r="R1204"/>
          <cell r="AB1204"/>
        </row>
        <row r="1205">
          <cell r="A1205"/>
          <cell r="C1205"/>
          <cell r="K1205"/>
          <cell r="L1205"/>
          <cell r="M1205"/>
          <cell r="N1205"/>
          <cell r="O1205"/>
          <cell r="R1205"/>
          <cell r="AB1205"/>
        </row>
        <row r="1206">
          <cell r="A1206"/>
          <cell r="C1206"/>
          <cell r="K1206"/>
          <cell r="L1206"/>
          <cell r="M1206"/>
          <cell r="N1206"/>
          <cell r="O1206"/>
          <cell r="R1206"/>
          <cell r="AB1206"/>
        </row>
        <row r="1207">
          <cell r="A1207"/>
          <cell r="C1207"/>
          <cell r="K1207"/>
          <cell r="L1207"/>
          <cell r="M1207"/>
          <cell r="N1207"/>
          <cell r="O1207"/>
          <cell r="R1207"/>
          <cell r="AB1207"/>
        </row>
        <row r="1208">
          <cell r="A1208"/>
          <cell r="C1208"/>
          <cell r="K1208"/>
          <cell r="L1208"/>
          <cell r="M1208"/>
          <cell r="N1208"/>
          <cell r="O1208"/>
          <cell r="R1208"/>
          <cell r="AB1208"/>
        </row>
        <row r="1209">
          <cell r="A1209"/>
          <cell r="C1209"/>
          <cell r="K1209"/>
          <cell r="L1209"/>
          <cell r="M1209"/>
          <cell r="N1209"/>
          <cell r="O1209"/>
          <cell r="R1209"/>
          <cell r="AB1209"/>
        </row>
        <row r="1210">
          <cell r="A1210"/>
          <cell r="C1210"/>
          <cell r="K1210"/>
          <cell r="L1210"/>
          <cell r="M1210"/>
          <cell r="N1210"/>
          <cell r="O1210"/>
          <cell r="R1210"/>
          <cell r="AB1210"/>
        </row>
        <row r="1211">
          <cell r="A1211"/>
          <cell r="C1211"/>
          <cell r="K1211"/>
          <cell r="L1211"/>
          <cell r="M1211"/>
          <cell r="N1211"/>
          <cell r="O1211"/>
          <cell r="R1211"/>
          <cell r="AB1211"/>
        </row>
        <row r="1212">
          <cell r="A1212"/>
          <cell r="C1212"/>
          <cell r="K1212"/>
          <cell r="L1212"/>
          <cell r="M1212"/>
          <cell r="N1212"/>
          <cell r="O1212"/>
          <cell r="R1212"/>
          <cell r="AB1212"/>
        </row>
        <row r="1213">
          <cell r="A1213"/>
          <cell r="C1213"/>
          <cell r="K1213"/>
          <cell r="L1213"/>
          <cell r="M1213"/>
          <cell r="N1213"/>
          <cell r="O1213"/>
          <cell r="R1213"/>
          <cell r="AB1213"/>
        </row>
        <row r="1214">
          <cell r="A1214"/>
          <cell r="C1214"/>
          <cell r="K1214"/>
          <cell r="L1214"/>
          <cell r="M1214"/>
          <cell r="N1214"/>
          <cell r="O1214"/>
          <cell r="R1214"/>
          <cell r="AB1214"/>
        </row>
        <row r="1215">
          <cell r="A1215"/>
          <cell r="C1215"/>
          <cell r="K1215"/>
          <cell r="L1215"/>
          <cell r="M1215"/>
          <cell r="N1215"/>
          <cell r="O1215"/>
          <cell r="R1215"/>
          <cell r="AB1215"/>
        </row>
        <row r="1216">
          <cell r="A1216"/>
          <cell r="C1216"/>
          <cell r="K1216"/>
          <cell r="L1216"/>
          <cell r="M1216"/>
          <cell r="N1216"/>
          <cell r="O1216"/>
          <cell r="R1216"/>
          <cell r="AB1216"/>
        </row>
        <row r="1217">
          <cell r="A1217"/>
          <cell r="C1217"/>
          <cell r="K1217"/>
          <cell r="L1217"/>
          <cell r="M1217"/>
          <cell r="N1217"/>
          <cell r="O1217"/>
          <cell r="R1217"/>
          <cell r="AB1217"/>
        </row>
        <row r="1218">
          <cell r="A1218"/>
          <cell r="C1218"/>
          <cell r="K1218"/>
          <cell r="L1218"/>
          <cell r="M1218"/>
          <cell r="N1218"/>
          <cell r="O1218"/>
          <cell r="R1218"/>
          <cell r="AB1218"/>
        </row>
        <row r="1219">
          <cell r="A1219"/>
          <cell r="C1219"/>
          <cell r="K1219"/>
          <cell r="L1219"/>
          <cell r="M1219"/>
          <cell r="N1219"/>
          <cell r="O1219"/>
          <cell r="R1219"/>
          <cell r="AB1219"/>
        </row>
        <row r="1220">
          <cell r="A1220"/>
          <cell r="C1220"/>
          <cell r="K1220"/>
          <cell r="L1220"/>
          <cell r="M1220"/>
          <cell r="N1220"/>
          <cell r="O1220"/>
          <cell r="R1220"/>
          <cell r="AB1220"/>
        </row>
        <row r="1221">
          <cell r="A1221"/>
          <cell r="C1221"/>
          <cell r="K1221"/>
          <cell r="L1221"/>
          <cell r="M1221"/>
          <cell r="N1221"/>
          <cell r="O1221"/>
          <cell r="R1221"/>
          <cell r="AB1221"/>
        </row>
        <row r="1222">
          <cell r="A1222"/>
          <cell r="C1222"/>
          <cell r="K1222"/>
          <cell r="L1222"/>
          <cell r="M1222"/>
          <cell r="N1222"/>
          <cell r="O1222"/>
          <cell r="R1222"/>
          <cell r="AB1222"/>
        </row>
        <row r="1223">
          <cell r="A1223"/>
          <cell r="C1223"/>
          <cell r="K1223"/>
          <cell r="L1223"/>
          <cell r="M1223"/>
          <cell r="N1223"/>
          <cell r="O1223"/>
          <cell r="R1223"/>
          <cell r="AB1223"/>
        </row>
        <row r="1224">
          <cell r="A1224"/>
          <cell r="C1224"/>
          <cell r="K1224"/>
          <cell r="L1224"/>
          <cell r="M1224"/>
          <cell r="N1224"/>
          <cell r="O1224"/>
          <cell r="R1224"/>
          <cell r="AB1224"/>
        </row>
        <row r="1225">
          <cell r="A1225"/>
          <cell r="C1225"/>
          <cell r="K1225"/>
          <cell r="L1225"/>
          <cell r="M1225"/>
          <cell r="N1225"/>
          <cell r="O1225"/>
          <cell r="R1225"/>
          <cell r="AB1225"/>
        </row>
        <row r="1226">
          <cell r="A1226"/>
          <cell r="C1226"/>
          <cell r="K1226"/>
          <cell r="L1226"/>
          <cell r="M1226"/>
          <cell r="N1226"/>
          <cell r="O1226"/>
          <cell r="R1226"/>
          <cell r="AB1226"/>
        </row>
        <row r="1227">
          <cell r="A1227"/>
          <cell r="C1227"/>
          <cell r="K1227"/>
          <cell r="L1227"/>
          <cell r="M1227"/>
          <cell r="N1227"/>
          <cell r="O1227"/>
          <cell r="R1227"/>
          <cell r="AB1227"/>
        </row>
        <row r="1228">
          <cell r="A1228"/>
          <cell r="C1228"/>
          <cell r="K1228"/>
          <cell r="L1228"/>
          <cell r="M1228"/>
          <cell r="N1228"/>
          <cell r="O1228"/>
          <cell r="R1228"/>
          <cell r="AB1228"/>
        </row>
        <row r="1229">
          <cell r="A1229"/>
          <cell r="C1229"/>
          <cell r="K1229"/>
          <cell r="L1229"/>
          <cell r="M1229"/>
          <cell r="N1229"/>
          <cell r="O1229"/>
          <cell r="R1229"/>
          <cell r="AB1229"/>
        </row>
        <row r="1230">
          <cell r="A1230"/>
          <cell r="C1230"/>
          <cell r="K1230"/>
          <cell r="L1230"/>
          <cell r="M1230"/>
          <cell r="N1230"/>
          <cell r="O1230"/>
          <cell r="R1230"/>
          <cell r="AB1230"/>
        </row>
        <row r="1231">
          <cell r="A1231"/>
          <cell r="C1231"/>
          <cell r="K1231"/>
          <cell r="L1231"/>
          <cell r="M1231"/>
          <cell r="N1231"/>
          <cell r="O1231"/>
          <cell r="R1231"/>
          <cell r="AB1231"/>
        </row>
        <row r="1232">
          <cell r="A1232"/>
          <cell r="C1232"/>
          <cell r="K1232"/>
          <cell r="L1232"/>
          <cell r="M1232"/>
          <cell r="N1232"/>
          <cell r="O1232"/>
          <cell r="R1232"/>
          <cell r="AB1232"/>
        </row>
        <row r="1233">
          <cell r="A1233"/>
          <cell r="C1233"/>
          <cell r="K1233"/>
          <cell r="L1233"/>
          <cell r="M1233"/>
          <cell r="N1233"/>
          <cell r="O1233"/>
          <cell r="R1233"/>
          <cell r="AB1233"/>
        </row>
        <row r="1234">
          <cell r="A1234"/>
          <cell r="C1234"/>
          <cell r="K1234"/>
          <cell r="L1234"/>
          <cell r="M1234"/>
          <cell r="N1234"/>
          <cell r="O1234"/>
          <cell r="R1234"/>
          <cell r="AB1234"/>
        </row>
        <row r="1235">
          <cell r="A1235"/>
          <cell r="C1235"/>
          <cell r="K1235"/>
          <cell r="L1235"/>
          <cell r="M1235"/>
          <cell r="N1235"/>
          <cell r="O1235"/>
          <cell r="R1235"/>
          <cell r="AB1235"/>
        </row>
        <row r="1236">
          <cell r="A1236"/>
          <cell r="C1236"/>
          <cell r="K1236"/>
          <cell r="L1236"/>
          <cell r="M1236"/>
          <cell r="N1236"/>
          <cell r="O1236"/>
          <cell r="R1236"/>
          <cell r="AB1236"/>
        </row>
        <row r="1237">
          <cell r="A1237"/>
          <cell r="C1237"/>
          <cell r="K1237"/>
          <cell r="L1237"/>
          <cell r="M1237"/>
          <cell r="N1237"/>
          <cell r="O1237"/>
          <cell r="R1237"/>
          <cell r="AB1237"/>
        </row>
        <row r="1238">
          <cell r="A1238"/>
          <cell r="C1238"/>
          <cell r="K1238"/>
          <cell r="L1238"/>
          <cell r="M1238"/>
          <cell r="N1238"/>
          <cell r="O1238"/>
          <cell r="R1238"/>
          <cell r="AB1238"/>
        </row>
        <row r="1239">
          <cell r="A1239"/>
          <cell r="C1239"/>
          <cell r="K1239"/>
          <cell r="L1239"/>
          <cell r="M1239"/>
          <cell r="N1239"/>
          <cell r="O1239"/>
          <cell r="R1239"/>
          <cell r="AB1239"/>
        </row>
        <row r="1240">
          <cell r="A1240"/>
          <cell r="C1240"/>
          <cell r="K1240"/>
          <cell r="L1240"/>
          <cell r="M1240"/>
          <cell r="N1240"/>
          <cell r="O1240"/>
          <cell r="R1240"/>
          <cell r="AB1240"/>
        </row>
        <row r="1241">
          <cell r="A1241"/>
          <cell r="C1241"/>
          <cell r="K1241"/>
          <cell r="L1241"/>
          <cell r="M1241"/>
          <cell r="N1241"/>
          <cell r="O1241"/>
          <cell r="R1241"/>
          <cell r="AB1241"/>
        </row>
        <row r="1242">
          <cell r="A1242"/>
          <cell r="C1242"/>
          <cell r="K1242"/>
          <cell r="L1242"/>
          <cell r="M1242"/>
          <cell r="N1242"/>
          <cell r="O1242"/>
          <cell r="R1242"/>
          <cell r="AB1242"/>
        </row>
        <row r="1243">
          <cell r="A1243"/>
          <cell r="C1243"/>
          <cell r="K1243"/>
          <cell r="L1243"/>
          <cell r="M1243"/>
          <cell r="N1243"/>
          <cell r="O1243"/>
          <cell r="R1243"/>
          <cell r="AB1243"/>
        </row>
        <row r="1244">
          <cell r="A1244"/>
          <cell r="C1244"/>
          <cell r="K1244"/>
          <cell r="L1244"/>
          <cell r="M1244"/>
          <cell r="N1244"/>
          <cell r="O1244"/>
          <cell r="R1244"/>
          <cell r="AB1244"/>
        </row>
        <row r="1245">
          <cell r="A1245"/>
          <cell r="C1245"/>
          <cell r="K1245"/>
          <cell r="L1245"/>
          <cell r="M1245"/>
          <cell r="N1245"/>
          <cell r="O1245"/>
          <cell r="R1245"/>
          <cell r="AB1245"/>
        </row>
        <row r="1246">
          <cell r="A1246"/>
          <cell r="C1246"/>
          <cell r="K1246"/>
          <cell r="L1246"/>
          <cell r="M1246"/>
          <cell r="N1246"/>
          <cell r="O1246"/>
          <cell r="R1246"/>
          <cell r="AB1246"/>
        </row>
        <row r="1247">
          <cell r="A1247"/>
          <cell r="C1247"/>
          <cell r="K1247"/>
          <cell r="L1247"/>
          <cell r="M1247"/>
          <cell r="N1247"/>
          <cell r="O1247"/>
          <cell r="R1247"/>
          <cell r="AB1247"/>
        </row>
        <row r="1248">
          <cell r="A1248"/>
          <cell r="C1248"/>
          <cell r="K1248"/>
          <cell r="L1248"/>
          <cell r="M1248"/>
          <cell r="N1248"/>
          <cell r="O1248"/>
          <cell r="R1248"/>
          <cell r="AB1248"/>
        </row>
        <row r="1249">
          <cell r="A1249"/>
          <cell r="C1249"/>
          <cell r="K1249"/>
          <cell r="L1249"/>
          <cell r="M1249"/>
          <cell r="N1249"/>
          <cell r="O1249"/>
          <cell r="R1249"/>
          <cell r="AB1249"/>
        </row>
        <row r="1250">
          <cell r="A1250"/>
          <cell r="C1250"/>
          <cell r="K1250"/>
          <cell r="L1250"/>
          <cell r="M1250"/>
          <cell r="N1250"/>
          <cell r="O1250"/>
          <cell r="R1250"/>
          <cell r="AB1250"/>
        </row>
        <row r="1251">
          <cell r="A1251"/>
          <cell r="C1251"/>
          <cell r="K1251"/>
          <cell r="L1251"/>
          <cell r="M1251"/>
          <cell r="N1251"/>
          <cell r="O1251"/>
          <cell r="R1251"/>
          <cell r="AB1251"/>
        </row>
        <row r="1252">
          <cell r="A1252"/>
          <cell r="C1252"/>
          <cell r="K1252"/>
          <cell r="L1252"/>
          <cell r="M1252"/>
          <cell r="N1252"/>
          <cell r="O1252"/>
          <cell r="R1252"/>
          <cell r="AB1252"/>
        </row>
        <row r="1253">
          <cell r="A1253"/>
          <cell r="C1253"/>
          <cell r="K1253"/>
          <cell r="L1253"/>
          <cell r="M1253"/>
          <cell r="N1253"/>
          <cell r="O1253"/>
          <cell r="R1253"/>
          <cell r="AB1253"/>
        </row>
        <row r="1254">
          <cell r="A1254"/>
          <cell r="C1254"/>
          <cell r="K1254"/>
          <cell r="L1254"/>
          <cell r="M1254"/>
          <cell r="N1254"/>
          <cell r="O1254"/>
          <cell r="R1254"/>
          <cell r="AB1254"/>
        </row>
        <row r="1255">
          <cell r="A1255"/>
          <cell r="C1255"/>
          <cell r="K1255"/>
          <cell r="L1255"/>
          <cell r="M1255"/>
          <cell r="N1255"/>
          <cell r="O1255"/>
          <cell r="R1255"/>
          <cell r="AB1255"/>
        </row>
        <row r="1256">
          <cell r="A1256"/>
          <cell r="C1256"/>
          <cell r="K1256"/>
          <cell r="L1256"/>
          <cell r="M1256"/>
          <cell r="N1256"/>
          <cell r="O1256"/>
          <cell r="R1256"/>
          <cell r="AB1256"/>
        </row>
        <row r="1257">
          <cell r="A1257"/>
          <cell r="C1257"/>
          <cell r="K1257"/>
          <cell r="L1257"/>
          <cell r="M1257"/>
          <cell r="N1257"/>
          <cell r="O1257"/>
          <cell r="R1257"/>
          <cell r="AB1257"/>
        </row>
        <row r="1258">
          <cell r="A1258"/>
          <cell r="C1258"/>
          <cell r="K1258"/>
          <cell r="L1258"/>
          <cell r="M1258"/>
          <cell r="N1258"/>
          <cell r="O1258"/>
          <cell r="R1258"/>
          <cell r="AB1258"/>
        </row>
        <row r="1259">
          <cell r="A1259"/>
          <cell r="C1259"/>
          <cell r="K1259"/>
          <cell r="L1259"/>
          <cell r="M1259"/>
          <cell r="N1259"/>
          <cell r="O1259"/>
          <cell r="R1259"/>
          <cell r="AB1259"/>
        </row>
        <row r="1260">
          <cell r="A1260"/>
          <cell r="C1260"/>
          <cell r="K1260"/>
          <cell r="L1260"/>
          <cell r="M1260"/>
          <cell r="N1260"/>
          <cell r="O1260"/>
          <cell r="R1260"/>
          <cell r="AB1260"/>
        </row>
        <row r="1261">
          <cell r="A1261"/>
          <cell r="C1261"/>
          <cell r="K1261"/>
          <cell r="L1261"/>
          <cell r="M1261"/>
          <cell r="N1261"/>
          <cell r="O1261"/>
          <cell r="R1261"/>
          <cell r="AB1261"/>
        </row>
        <row r="1262">
          <cell r="A1262"/>
          <cell r="C1262"/>
          <cell r="K1262"/>
          <cell r="L1262"/>
          <cell r="M1262"/>
          <cell r="N1262"/>
          <cell r="O1262"/>
          <cell r="R1262"/>
          <cell r="AB1262"/>
        </row>
        <row r="1263">
          <cell r="A1263"/>
          <cell r="C1263"/>
          <cell r="K1263"/>
          <cell r="L1263"/>
          <cell r="M1263"/>
          <cell r="N1263"/>
          <cell r="O1263"/>
          <cell r="R1263"/>
          <cell r="AB1263"/>
        </row>
        <row r="1264">
          <cell r="A1264"/>
          <cell r="C1264"/>
          <cell r="K1264"/>
          <cell r="L1264"/>
          <cell r="M1264"/>
          <cell r="N1264"/>
          <cell r="O1264"/>
          <cell r="R1264"/>
          <cell r="AB1264"/>
        </row>
        <row r="1265">
          <cell r="A1265"/>
          <cell r="C1265"/>
          <cell r="K1265"/>
          <cell r="L1265"/>
          <cell r="M1265"/>
          <cell r="N1265"/>
          <cell r="O1265"/>
          <cell r="R1265"/>
          <cell r="AB1265"/>
        </row>
        <row r="1266">
          <cell r="A1266"/>
          <cell r="C1266"/>
          <cell r="K1266"/>
          <cell r="L1266"/>
          <cell r="M1266"/>
          <cell r="N1266"/>
          <cell r="O1266"/>
          <cell r="R1266"/>
          <cell r="AB1266"/>
        </row>
        <row r="1267">
          <cell r="A1267"/>
          <cell r="C1267"/>
          <cell r="K1267"/>
          <cell r="L1267"/>
          <cell r="M1267"/>
          <cell r="N1267"/>
          <cell r="O1267"/>
          <cell r="R1267"/>
          <cell r="AB1267"/>
        </row>
        <row r="1268">
          <cell r="A1268"/>
          <cell r="C1268"/>
          <cell r="K1268"/>
          <cell r="L1268"/>
          <cell r="M1268"/>
          <cell r="N1268"/>
          <cell r="O1268"/>
          <cell r="R1268"/>
          <cell r="AB1268"/>
        </row>
        <row r="1269">
          <cell r="A1269"/>
          <cell r="C1269"/>
          <cell r="K1269"/>
          <cell r="L1269"/>
          <cell r="M1269"/>
          <cell r="N1269"/>
          <cell r="O1269"/>
          <cell r="R1269"/>
          <cell r="AB1269"/>
        </row>
        <row r="1270">
          <cell r="A1270"/>
          <cell r="C1270"/>
          <cell r="K1270"/>
          <cell r="L1270"/>
          <cell r="M1270"/>
          <cell r="N1270"/>
          <cell r="O1270"/>
          <cell r="R1270"/>
          <cell r="AB1270"/>
        </row>
        <row r="1271">
          <cell r="A1271"/>
          <cell r="C1271"/>
          <cell r="K1271"/>
          <cell r="L1271"/>
          <cell r="M1271"/>
          <cell r="N1271"/>
          <cell r="O1271"/>
          <cell r="R1271"/>
          <cell r="AB1271"/>
        </row>
        <row r="1272">
          <cell r="A1272"/>
          <cell r="C1272"/>
          <cell r="K1272"/>
          <cell r="L1272"/>
          <cell r="M1272"/>
          <cell r="N1272"/>
          <cell r="O1272"/>
          <cell r="R1272"/>
          <cell r="AB1272"/>
        </row>
        <row r="1273">
          <cell r="A1273"/>
          <cell r="C1273"/>
          <cell r="K1273"/>
          <cell r="L1273"/>
          <cell r="M1273"/>
          <cell r="N1273"/>
          <cell r="O1273"/>
          <cell r="R1273"/>
          <cell r="AB1273"/>
        </row>
        <row r="1274">
          <cell r="A1274"/>
          <cell r="C1274"/>
          <cell r="K1274"/>
          <cell r="L1274"/>
          <cell r="M1274"/>
          <cell r="N1274"/>
          <cell r="O1274"/>
          <cell r="R1274"/>
          <cell r="AB1274"/>
        </row>
        <row r="1275">
          <cell r="A1275"/>
          <cell r="C1275"/>
          <cell r="K1275"/>
          <cell r="L1275"/>
          <cell r="M1275"/>
          <cell r="N1275"/>
          <cell r="O1275"/>
          <cell r="R1275"/>
          <cell r="AB1275"/>
        </row>
        <row r="1276">
          <cell r="A1276"/>
          <cell r="C1276"/>
          <cell r="K1276"/>
          <cell r="L1276"/>
          <cell r="M1276"/>
          <cell r="N1276"/>
          <cell r="O1276"/>
          <cell r="R1276"/>
          <cell r="AB1276"/>
        </row>
        <row r="1277">
          <cell r="A1277"/>
          <cell r="C1277"/>
          <cell r="K1277"/>
          <cell r="L1277"/>
          <cell r="M1277"/>
          <cell r="N1277"/>
          <cell r="O1277"/>
          <cell r="R1277"/>
          <cell r="AB1277"/>
        </row>
        <row r="1278">
          <cell r="A1278"/>
          <cell r="C1278"/>
          <cell r="K1278"/>
          <cell r="L1278"/>
          <cell r="M1278"/>
          <cell r="N1278"/>
          <cell r="O1278"/>
          <cell r="R1278"/>
          <cell r="AB1278"/>
        </row>
        <row r="1279">
          <cell r="A1279"/>
          <cell r="C1279"/>
          <cell r="K1279"/>
          <cell r="L1279"/>
          <cell r="M1279"/>
          <cell r="N1279"/>
          <cell r="O1279"/>
          <cell r="R1279"/>
          <cell r="AB1279"/>
        </row>
        <row r="1280">
          <cell r="A1280"/>
          <cell r="C1280"/>
          <cell r="K1280"/>
          <cell r="L1280"/>
          <cell r="M1280"/>
          <cell r="N1280"/>
          <cell r="O1280"/>
          <cell r="R1280"/>
          <cell r="AB1280"/>
        </row>
        <row r="1281">
          <cell r="A1281"/>
          <cell r="C1281"/>
          <cell r="K1281"/>
          <cell r="L1281"/>
          <cell r="M1281"/>
          <cell r="N1281"/>
          <cell r="O1281"/>
          <cell r="R1281"/>
          <cell r="AB1281"/>
        </row>
        <row r="1282">
          <cell r="A1282"/>
          <cell r="C1282"/>
          <cell r="K1282"/>
          <cell r="L1282"/>
          <cell r="M1282"/>
          <cell r="N1282"/>
          <cell r="O1282"/>
          <cell r="R1282"/>
          <cell r="AB1282"/>
        </row>
        <row r="1283">
          <cell r="A1283"/>
          <cell r="C1283"/>
          <cell r="K1283"/>
          <cell r="L1283"/>
          <cell r="M1283"/>
          <cell r="N1283"/>
          <cell r="O1283"/>
          <cell r="R1283"/>
          <cell r="AB1283"/>
        </row>
        <row r="1284">
          <cell r="A1284"/>
          <cell r="C1284"/>
          <cell r="K1284"/>
          <cell r="L1284"/>
          <cell r="M1284"/>
          <cell r="N1284"/>
          <cell r="O1284"/>
          <cell r="R1284"/>
          <cell r="AB1284"/>
        </row>
        <row r="1285">
          <cell r="A1285"/>
          <cell r="C1285"/>
          <cell r="K1285"/>
          <cell r="L1285"/>
          <cell r="M1285"/>
          <cell r="N1285"/>
          <cell r="O1285"/>
          <cell r="R1285"/>
          <cell r="AB1285"/>
        </row>
        <row r="1286">
          <cell r="A1286"/>
          <cell r="C1286"/>
          <cell r="K1286"/>
          <cell r="L1286"/>
          <cell r="M1286"/>
          <cell r="N1286"/>
          <cell r="O1286"/>
          <cell r="R1286"/>
          <cell r="AB1286"/>
        </row>
        <row r="1287">
          <cell r="A1287"/>
          <cell r="C1287"/>
          <cell r="K1287"/>
          <cell r="L1287"/>
          <cell r="M1287"/>
          <cell r="N1287"/>
          <cell r="O1287"/>
          <cell r="R1287"/>
          <cell r="AB1287"/>
        </row>
        <row r="1288">
          <cell r="A1288"/>
          <cell r="C1288"/>
          <cell r="K1288"/>
          <cell r="L1288"/>
          <cell r="M1288"/>
          <cell r="N1288"/>
          <cell r="O1288"/>
          <cell r="R1288"/>
          <cell r="AB1288"/>
        </row>
        <row r="1289">
          <cell r="A1289"/>
          <cell r="C1289"/>
          <cell r="K1289"/>
          <cell r="L1289"/>
          <cell r="M1289"/>
          <cell r="N1289"/>
          <cell r="O1289"/>
          <cell r="R1289"/>
          <cell r="AB1289"/>
        </row>
        <row r="1290">
          <cell r="A1290"/>
          <cell r="C1290"/>
          <cell r="K1290"/>
          <cell r="L1290"/>
          <cell r="M1290"/>
          <cell r="N1290"/>
          <cell r="O1290"/>
          <cell r="R1290"/>
          <cell r="AB1290"/>
        </row>
        <row r="1291">
          <cell r="A1291"/>
          <cell r="C1291"/>
          <cell r="K1291"/>
          <cell r="L1291"/>
          <cell r="M1291"/>
          <cell r="N1291"/>
          <cell r="O1291"/>
          <cell r="R1291"/>
          <cell r="AB1291"/>
        </row>
        <row r="1292">
          <cell r="A1292"/>
          <cell r="C1292"/>
          <cell r="K1292"/>
          <cell r="L1292"/>
          <cell r="M1292"/>
          <cell r="N1292"/>
          <cell r="O1292"/>
          <cell r="R1292"/>
          <cell r="AB1292"/>
        </row>
        <row r="1293">
          <cell r="A1293"/>
          <cell r="C1293"/>
          <cell r="K1293"/>
          <cell r="L1293"/>
          <cell r="M1293"/>
          <cell r="N1293"/>
          <cell r="O1293"/>
          <cell r="R1293"/>
          <cell r="AB1293"/>
        </row>
        <row r="1294">
          <cell r="A1294"/>
          <cell r="C1294"/>
          <cell r="K1294"/>
          <cell r="L1294"/>
          <cell r="M1294"/>
          <cell r="N1294"/>
          <cell r="O1294"/>
          <cell r="R1294"/>
          <cell r="AB1294"/>
        </row>
        <row r="1295">
          <cell r="A1295"/>
          <cell r="C1295"/>
          <cell r="K1295"/>
          <cell r="L1295"/>
          <cell r="M1295"/>
          <cell r="N1295"/>
          <cell r="O1295"/>
          <cell r="R1295"/>
          <cell r="AB1295"/>
        </row>
        <row r="1296">
          <cell r="A1296"/>
          <cell r="C1296"/>
          <cell r="K1296"/>
          <cell r="L1296"/>
          <cell r="M1296"/>
          <cell r="N1296"/>
          <cell r="O1296"/>
          <cell r="R1296"/>
          <cell r="AB1296"/>
        </row>
        <row r="1297">
          <cell r="A1297"/>
          <cell r="C1297"/>
          <cell r="K1297"/>
          <cell r="L1297"/>
          <cell r="M1297"/>
          <cell r="N1297"/>
          <cell r="O1297"/>
          <cell r="R1297"/>
          <cell r="AB1297"/>
        </row>
        <row r="1298">
          <cell r="A1298"/>
          <cell r="C1298"/>
          <cell r="K1298"/>
          <cell r="L1298"/>
          <cell r="M1298"/>
          <cell r="N1298"/>
          <cell r="O1298"/>
          <cell r="R1298"/>
          <cell r="AB1298"/>
        </row>
        <row r="1299">
          <cell r="A1299"/>
          <cell r="C1299"/>
          <cell r="K1299"/>
          <cell r="L1299"/>
          <cell r="M1299"/>
          <cell r="N1299"/>
          <cell r="O1299"/>
          <cell r="R1299"/>
          <cell r="AB1299"/>
        </row>
        <row r="1300">
          <cell r="A1300"/>
          <cell r="C1300"/>
          <cell r="K1300"/>
          <cell r="L1300"/>
          <cell r="M1300"/>
          <cell r="N1300"/>
          <cell r="O1300"/>
          <cell r="R1300"/>
          <cell r="AB1300"/>
        </row>
        <row r="1301">
          <cell r="A1301"/>
          <cell r="C1301"/>
          <cell r="K1301"/>
          <cell r="L1301"/>
          <cell r="M1301"/>
          <cell r="N1301"/>
          <cell r="O1301"/>
          <cell r="R1301"/>
          <cell r="AB1301"/>
        </row>
        <row r="1302">
          <cell r="A1302"/>
          <cell r="C1302"/>
          <cell r="K1302"/>
          <cell r="L1302"/>
          <cell r="M1302"/>
          <cell r="N1302"/>
          <cell r="O1302"/>
          <cell r="R1302"/>
          <cell r="AB1302"/>
        </row>
        <row r="1303">
          <cell r="A1303"/>
          <cell r="C1303"/>
          <cell r="K1303"/>
          <cell r="L1303"/>
          <cell r="M1303"/>
          <cell r="N1303"/>
          <cell r="O1303"/>
          <cell r="R1303"/>
          <cell r="AB1303"/>
        </row>
        <row r="1304">
          <cell r="A1304"/>
          <cell r="C1304"/>
          <cell r="K1304"/>
          <cell r="L1304"/>
          <cell r="M1304"/>
          <cell r="N1304"/>
          <cell r="O1304"/>
          <cell r="R1304"/>
          <cell r="AB1304"/>
        </row>
        <row r="1305">
          <cell r="A1305"/>
          <cell r="C1305"/>
          <cell r="K1305"/>
          <cell r="L1305"/>
          <cell r="M1305"/>
          <cell r="N1305"/>
          <cell r="O1305"/>
          <cell r="R1305"/>
          <cell r="AB1305"/>
        </row>
        <row r="1306">
          <cell r="A1306"/>
          <cell r="C1306"/>
          <cell r="K1306"/>
          <cell r="L1306"/>
          <cell r="M1306"/>
          <cell r="N1306"/>
          <cell r="O1306"/>
          <cell r="R1306"/>
          <cell r="AB1306"/>
        </row>
        <row r="1307">
          <cell r="A1307"/>
          <cell r="C1307"/>
          <cell r="K1307"/>
          <cell r="L1307"/>
          <cell r="M1307"/>
          <cell r="N1307"/>
          <cell r="O1307"/>
          <cell r="R1307"/>
          <cell r="AB1307"/>
        </row>
        <row r="1308">
          <cell r="A1308"/>
          <cell r="C1308"/>
          <cell r="K1308"/>
          <cell r="L1308"/>
          <cell r="M1308"/>
          <cell r="N1308"/>
          <cell r="O1308"/>
          <cell r="R1308"/>
          <cell r="AB1308"/>
        </row>
        <row r="1309">
          <cell r="A1309"/>
          <cell r="C1309"/>
          <cell r="K1309"/>
          <cell r="L1309"/>
          <cell r="M1309"/>
          <cell r="N1309"/>
          <cell r="O1309"/>
          <cell r="R1309"/>
          <cell r="AB1309"/>
        </row>
        <row r="1310">
          <cell r="A1310"/>
          <cell r="C1310"/>
          <cell r="K1310"/>
          <cell r="L1310"/>
          <cell r="M1310"/>
          <cell r="N1310"/>
          <cell r="O1310"/>
          <cell r="R1310"/>
          <cell r="AB1310"/>
        </row>
        <row r="1311">
          <cell r="A1311"/>
          <cell r="C1311"/>
          <cell r="K1311"/>
          <cell r="L1311"/>
          <cell r="M1311"/>
          <cell r="N1311"/>
          <cell r="O1311"/>
          <cell r="R1311"/>
          <cell r="AB1311"/>
        </row>
        <row r="1312">
          <cell r="A1312"/>
          <cell r="C1312"/>
          <cell r="K1312"/>
          <cell r="L1312"/>
          <cell r="M1312"/>
          <cell r="N1312"/>
          <cell r="O1312"/>
          <cell r="R1312"/>
          <cell r="AB1312"/>
        </row>
        <row r="1313">
          <cell r="A1313"/>
          <cell r="C1313"/>
          <cell r="K1313"/>
          <cell r="L1313"/>
          <cell r="M1313"/>
          <cell r="N1313"/>
          <cell r="O1313"/>
          <cell r="R1313"/>
          <cell r="AB1313"/>
        </row>
        <row r="1314">
          <cell r="A1314"/>
          <cell r="C1314"/>
          <cell r="K1314"/>
          <cell r="L1314"/>
          <cell r="M1314"/>
          <cell r="N1314"/>
          <cell r="O1314"/>
          <cell r="R1314"/>
          <cell r="AB1314"/>
        </row>
        <row r="1315">
          <cell r="A1315"/>
          <cell r="C1315"/>
          <cell r="K1315"/>
          <cell r="L1315"/>
          <cell r="M1315"/>
          <cell r="N1315"/>
          <cell r="O1315"/>
          <cell r="R1315"/>
          <cell r="AB1315"/>
        </row>
        <row r="1316">
          <cell r="A1316"/>
          <cell r="C1316"/>
          <cell r="K1316"/>
          <cell r="L1316"/>
          <cell r="M1316"/>
          <cell r="N1316"/>
          <cell r="O1316"/>
          <cell r="R1316"/>
          <cell r="AB1316"/>
        </row>
        <row r="1317">
          <cell r="A1317"/>
          <cell r="C1317"/>
          <cell r="K1317"/>
          <cell r="L1317"/>
          <cell r="M1317"/>
          <cell r="N1317"/>
          <cell r="O1317"/>
          <cell r="R1317"/>
          <cell r="AB1317"/>
        </row>
        <row r="1318">
          <cell r="A1318"/>
          <cell r="C1318"/>
          <cell r="K1318"/>
          <cell r="L1318"/>
          <cell r="M1318"/>
          <cell r="N1318"/>
          <cell r="O1318"/>
          <cell r="R1318"/>
          <cell r="AB1318"/>
        </row>
        <row r="1319">
          <cell r="A1319"/>
          <cell r="C1319"/>
          <cell r="K1319"/>
          <cell r="L1319"/>
          <cell r="M1319"/>
          <cell r="N1319"/>
          <cell r="O1319"/>
          <cell r="R1319"/>
          <cell r="AB1319"/>
        </row>
        <row r="1320">
          <cell r="A1320"/>
          <cell r="C1320"/>
          <cell r="K1320"/>
          <cell r="L1320"/>
          <cell r="M1320"/>
          <cell r="N1320"/>
          <cell r="O1320"/>
          <cell r="R1320"/>
          <cell r="AB1320"/>
        </row>
        <row r="1321">
          <cell r="A1321"/>
          <cell r="C1321"/>
          <cell r="K1321"/>
          <cell r="L1321"/>
          <cell r="M1321"/>
          <cell r="N1321"/>
          <cell r="O1321"/>
          <cell r="R1321"/>
          <cell r="AB1321"/>
        </row>
        <row r="1322">
          <cell r="A1322"/>
          <cell r="C1322"/>
          <cell r="K1322"/>
          <cell r="L1322"/>
          <cell r="M1322"/>
          <cell r="N1322"/>
          <cell r="O1322"/>
          <cell r="R1322"/>
          <cell r="AB1322"/>
        </row>
        <row r="1323">
          <cell r="A1323"/>
          <cell r="C1323"/>
          <cell r="K1323"/>
          <cell r="L1323"/>
          <cell r="M1323"/>
          <cell r="N1323"/>
          <cell r="O1323"/>
          <cell r="R1323"/>
          <cell r="AB1323"/>
        </row>
        <row r="1324">
          <cell r="A1324"/>
          <cell r="C1324"/>
          <cell r="K1324"/>
          <cell r="L1324"/>
          <cell r="M1324"/>
          <cell r="N1324"/>
          <cell r="O1324"/>
          <cell r="R1324"/>
          <cell r="AB1324"/>
        </row>
        <row r="1325">
          <cell r="A1325"/>
          <cell r="C1325"/>
          <cell r="K1325"/>
          <cell r="L1325"/>
          <cell r="M1325"/>
          <cell r="N1325"/>
          <cell r="O1325"/>
          <cell r="R1325"/>
          <cell r="AB1325"/>
        </row>
        <row r="1326">
          <cell r="A1326"/>
          <cell r="C1326"/>
          <cell r="K1326"/>
          <cell r="L1326"/>
          <cell r="M1326"/>
          <cell r="N1326"/>
          <cell r="O1326"/>
          <cell r="R1326"/>
          <cell r="AB1326"/>
        </row>
        <row r="1327">
          <cell r="A1327"/>
          <cell r="C1327"/>
          <cell r="K1327"/>
          <cell r="L1327"/>
          <cell r="M1327"/>
          <cell r="N1327"/>
          <cell r="O1327"/>
          <cell r="R1327"/>
          <cell r="AB1327"/>
        </row>
        <row r="1328">
          <cell r="A1328"/>
          <cell r="C1328"/>
          <cell r="K1328"/>
          <cell r="L1328"/>
          <cell r="M1328"/>
          <cell r="N1328"/>
          <cell r="O1328"/>
          <cell r="R1328"/>
          <cell r="AB1328"/>
        </row>
        <row r="1329">
          <cell r="A1329"/>
          <cell r="C1329"/>
          <cell r="K1329"/>
          <cell r="L1329"/>
          <cell r="M1329"/>
          <cell r="N1329"/>
          <cell r="O1329"/>
          <cell r="R1329"/>
          <cell r="AB1329"/>
        </row>
        <row r="1330">
          <cell r="A1330"/>
          <cell r="C1330"/>
          <cell r="K1330"/>
          <cell r="L1330"/>
          <cell r="M1330"/>
          <cell r="N1330"/>
          <cell r="O1330"/>
          <cell r="R1330"/>
          <cell r="AB1330"/>
        </row>
        <row r="1331">
          <cell r="A1331"/>
          <cell r="C1331"/>
          <cell r="K1331"/>
          <cell r="L1331"/>
          <cell r="M1331"/>
          <cell r="N1331"/>
          <cell r="O1331"/>
          <cell r="R1331"/>
          <cell r="AB1331"/>
        </row>
        <row r="1332">
          <cell r="A1332"/>
          <cell r="C1332"/>
          <cell r="K1332"/>
          <cell r="L1332"/>
          <cell r="M1332"/>
          <cell r="N1332"/>
          <cell r="O1332"/>
          <cell r="R1332"/>
          <cell r="AB1332"/>
        </row>
        <row r="1333">
          <cell r="A1333"/>
          <cell r="C1333"/>
          <cell r="K1333"/>
          <cell r="L1333"/>
          <cell r="M1333"/>
          <cell r="N1333"/>
          <cell r="O1333"/>
          <cell r="R1333"/>
          <cell r="AB1333"/>
        </row>
        <row r="1334">
          <cell r="A1334"/>
          <cell r="C1334"/>
          <cell r="K1334"/>
          <cell r="L1334"/>
          <cell r="M1334"/>
          <cell r="N1334"/>
          <cell r="O1334"/>
          <cell r="R1334"/>
          <cell r="AB1334"/>
        </row>
        <row r="1335">
          <cell r="A1335"/>
          <cell r="C1335"/>
          <cell r="K1335"/>
          <cell r="L1335"/>
          <cell r="M1335"/>
          <cell r="N1335"/>
          <cell r="O1335"/>
          <cell r="R1335"/>
          <cell r="AB1335"/>
        </row>
        <row r="1336">
          <cell r="A1336"/>
          <cell r="C1336"/>
          <cell r="K1336"/>
          <cell r="L1336"/>
          <cell r="M1336"/>
          <cell r="N1336"/>
          <cell r="O1336"/>
          <cell r="R1336"/>
          <cell r="AB1336"/>
        </row>
        <row r="1337">
          <cell r="A1337"/>
          <cell r="C1337"/>
          <cell r="K1337"/>
          <cell r="L1337"/>
          <cell r="M1337"/>
          <cell r="N1337"/>
          <cell r="O1337"/>
          <cell r="R1337"/>
          <cell r="AB1337"/>
        </row>
        <row r="1338">
          <cell r="A1338"/>
          <cell r="C1338"/>
          <cell r="K1338"/>
          <cell r="L1338"/>
          <cell r="M1338"/>
          <cell r="N1338"/>
          <cell r="O1338"/>
          <cell r="R1338"/>
          <cell r="AB1338"/>
        </row>
        <row r="1339">
          <cell r="A1339"/>
          <cell r="C1339"/>
          <cell r="K1339"/>
          <cell r="L1339"/>
          <cell r="M1339"/>
          <cell r="N1339"/>
          <cell r="O1339"/>
          <cell r="R1339"/>
          <cell r="AB1339"/>
        </row>
        <row r="1340">
          <cell r="A1340"/>
          <cell r="C1340"/>
          <cell r="K1340"/>
          <cell r="L1340"/>
          <cell r="M1340"/>
          <cell r="N1340"/>
          <cell r="O1340"/>
          <cell r="R1340"/>
          <cell r="AB1340"/>
        </row>
        <row r="1341">
          <cell r="A1341"/>
          <cell r="C1341"/>
          <cell r="K1341"/>
          <cell r="L1341"/>
          <cell r="M1341"/>
          <cell r="N1341"/>
          <cell r="O1341"/>
          <cell r="R1341"/>
          <cell r="AB1341"/>
        </row>
        <row r="1342">
          <cell r="A1342"/>
          <cell r="C1342"/>
          <cell r="K1342"/>
          <cell r="L1342"/>
          <cell r="M1342"/>
          <cell r="N1342"/>
          <cell r="O1342"/>
          <cell r="R1342"/>
          <cell r="AB1342"/>
        </row>
        <row r="1343">
          <cell r="A1343"/>
          <cell r="C1343"/>
          <cell r="K1343"/>
          <cell r="L1343"/>
          <cell r="M1343"/>
          <cell r="N1343"/>
          <cell r="O1343"/>
          <cell r="R1343"/>
          <cell r="AB1343"/>
        </row>
        <row r="1344">
          <cell r="A1344"/>
          <cell r="C1344"/>
          <cell r="K1344"/>
          <cell r="L1344"/>
          <cell r="M1344"/>
          <cell r="N1344"/>
          <cell r="O1344"/>
          <cell r="R1344"/>
          <cell r="AB1344"/>
        </row>
        <row r="1345">
          <cell r="A1345"/>
          <cell r="C1345"/>
          <cell r="K1345"/>
          <cell r="L1345"/>
          <cell r="M1345"/>
          <cell r="N1345"/>
          <cell r="O1345"/>
          <cell r="R1345"/>
          <cell r="AB1345"/>
        </row>
        <row r="1346">
          <cell r="A1346"/>
          <cell r="C1346"/>
          <cell r="K1346"/>
          <cell r="L1346"/>
          <cell r="M1346"/>
          <cell r="N1346"/>
          <cell r="O1346"/>
          <cell r="R1346"/>
          <cell r="AB1346"/>
        </row>
        <row r="1347">
          <cell r="A1347"/>
          <cell r="C1347"/>
          <cell r="K1347"/>
          <cell r="L1347"/>
          <cell r="M1347"/>
          <cell r="N1347"/>
          <cell r="O1347"/>
          <cell r="R1347"/>
          <cell r="AB1347"/>
        </row>
        <row r="1348">
          <cell r="A1348"/>
          <cell r="C1348"/>
          <cell r="K1348"/>
          <cell r="L1348"/>
          <cell r="M1348"/>
          <cell r="N1348"/>
          <cell r="O1348"/>
          <cell r="R1348"/>
          <cell r="AB1348"/>
        </row>
        <row r="1349">
          <cell r="A1349"/>
          <cell r="C1349"/>
          <cell r="K1349"/>
          <cell r="L1349"/>
          <cell r="M1349"/>
          <cell r="N1349"/>
          <cell r="O1349"/>
          <cell r="R1349"/>
          <cell r="AB1349"/>
        </row>
        <row r="1350">
          <cell r="A1350"/>
          <cell r="C1350"/>
          <cell r="K1350"/>
          <cell r="L1350"/>
          <cell r="M1350"/>
          <cell r="N1350"/>
          <cell r="O1350"/>
          <cell r="R1350"/>
          <cell r="AB1350"/>
        </row>
        <row r="1351">
          <cell r="A1351"/>
          <cell r="C1351"/>
          <cell r="K1351"/>
          <cell r="L1351"/>
          <cell r="M1351"/>
          <cell r="N1351"/>
          <cell r="O1351"/>
          <cell r="R1351"/>
          <cell r="AB1351"/>
        </row>
        <row r="1352">
          <cell r="A1352"/>
          <cell r="C1352"/>
          <cell r="K1352"/>
          <cell r="L1352"/>
          <cell r="M1352"/>
          <cell r="N1352"/>
          <cell r="O1352"/>
          <cell r="R1352"/>
          <cell r="AB1352"/>
        </row>
        <row r="1353">
          <cell r="A1353"/>
          <cell r="C1353"/>
          <cell r="K1353"/>
          <cell r="L1353"/>
          <cell r="M1353"/>
          <cell r="N1353"/>
          <cell r="O1353"/>
          <cell r="R1353"/>
          <cell r="AB1353"/>
        </row>
        <row r="1354">
          <cell r="A1354"/>
          <cell r="C1354"/>
          <cell r="K1354"/>
          <cell r="L1354"/>
          <cell r="M1354"/>
          <cell r="N1354"/>
          <cell r="O1354"/>
          <cell r="R1354"/>
          <cell r="AB1354"/>
        </row>
        <row r="1355">
          <cell r="A1355"/>
          <cell r="C1355"/>
          <cell r="K1355"/>
          <cell r="L1355"/>
          <cell r="M1355"/>
          <cell r="N1355"/>
          <cell r="O1355"/>
          <cell r="R1355"/>
          <cell r="AB1355"/>
        </row>
        <row r="1356">
          <cell r="A1356"/>
          <cell r="C1356"/>
          <cell r="K1356"/>
          <cell r="L1356"/>
          <cell r="M1356"/>
          <cell r="N1356"/>
          <cell r="O1356"/>
          <cell r="R1356"/>
          <cell r="AB1356"/>
        </row>
        <row r="1357">
          <cell r="A1357"/>
          <cell r="C1357"/>
          <cell r="K1357"/>
          <cell r="L1357"/>
          <cell r="M1357"/>
          <cell r="N1357"/>
          <cell r="O1357"/>
          <cell r="R1357"/>
          <cell r="AB1357"/>
        </row>
        <row r="1358">
          <cell r="A1358"/>
          <cell r="C1358"/>
          <cell r="K1358"/>
          <cell r="L1358"/>
          <cell r="M1358"/>
          <cell r="N1358"/>
          <cell r="O1358"/>
          <cell r="R1358"/>
          <cell r="AB1358"/>
        </row>
        <row r="1359">
          <cell r="A1359"/>
          <cell r="C1359"/>
          <cell r="K1359"/>
          <cell r="L1359"/>
          <cell r="M1359"/>
          <cell r="N1359"/>
          <cell r="O1359"/>
          <cell r="R1359"/>
          <cell r="AB1359"/>
        </row>
        <row r="1360">
          <cell r="A1360"/>
          <cell r="C1360"/>
          <cell r="K1360"/>
          <cell r="L1360"/>
          <cell r="M1360"/>
          <cell r="N1360"/>
          <cell r="O1360"/>
          <cell r="R1360"/>
          <cell r="AB1360"/>
        </row>
        <row r="1361">
          <cell r="A1361"/>
          <cell r="C1361"/>
          <cell r="K1361"/>
          <cell r="L1361"/>
          <cell r="M1361"/>
          <cell r="N1361"/>
          <cell r="O1361"/>
          <cell r="R1361"/>
          <cell r="AB1361"/>
        </row>
        <row r="1362">
          <cell r="A1362"/>
          <cell r="C1362"/>
          <cell r="K1362"/>
          <cell r="L1362"/>
          <cell r="M1362"/>
          <cell r="N1362"/>
          <cell r="O1362"/>
          <cell r="R1362"/>
          <cell r="AB1362"/>
        </row>
        <row r="1363">
          <cell r="A1363"/>
          <cell r="C1363"/>
          <cell r="K1363"/>
          <cell r="L1363"/>
          <cell r="M1363"/>
          <cell r="N1363"/>
          <cell r="O1363"/>
          <cell r="R1363"/>
          <cell r="AB1363"/>
        </row>
        <row r="1364">
          <cell r="A1364"/>
          <cell r="C1364"/>
          <cell r="K1364"/>
          <cell r="L1364"/>
          <cell r="M1364"/>
          <cell r="N1364"/>
          <cell r="O1364"/>
          <cell r="R1364"/>
          <cell r="AB1364"/>
        </row>
        <row r="1365">
          <cell r="A1365"/>
          <cell r="C1365"/>
          <cell r="K1365"/>
          <cell r="L1365"/>
          <cell r="M1365"/>
          <cell r="N1365"/>
          <cell r="O1365"/>
          <cell r="R1365"/>
          <cell r="AB1365"/>
        </row>
        <row r="1366">
          <cell r="A1366"/>
          <cell r="C1366"/>
          <cell r="K1366"/>
          <cell r="L1366"/>
          <cell r="M1366"/>
          <cell r="N1366"/>
          <cell r="O1366"/>
          <cell r="R1366"/>
          <cell r="AB1366"/>
        </row>
        <row r="1367">
          <cell r="A1367"/>
          <cell r="C1367"/>
          <cell r="K1367"/>
          <cell r="L1367"/>
          <cell r="M1367"/>
          <cell r="N1367"/>
          <cell r="O1367"/>
          <cell r="R1367"/>
          <cell r="AB1367"/>
        </row>
        <row r="1368">
          <cell r="A1368"/>
          <cell r="C1368"/>
          <cell r="K1368"/>
          <cell r="L1368"/>
          <cell r="M1368"/>
          <cell r="N1368"/>
          <cell r="O1368"/>
          <cell r="R1368"/>
          <cell r="AB1368"/>
        </row>
        <row r="1369">
          <cell r="A1369"/>
          <cell r="C1369"/>
          <cell r="K1369"/>
          <cell r="L1369"/>
          <cell r="M1369"/>
          <cell r="N1369"/>
          <cell r="O1369"/>
          <cell r="R1369"/>
          <cell r="AB1369"/>
        </row>
        <row r="1370">
          <cell r="A1370"/>
          <cell r="C1370"/>
          <cell r="K1370"/>
          <cell r="L1370"/>
          <cell r="M1370"/>
          <cell r="N1370"/>
          <cell r="O1370"/>
          <cell r="R1370"/>
          <cell r="AB1370"/>
        </row>
        <row r="1371">
          <cell r="A1371"/>
          <cell r="C1371"/>
          <cell r="K1371"/>
          <cell r="L1371"/>
          <cell r="M1371"/>
          <cell r="N1371"/>
          <cell r="O1371"/>
          <cell r="R1371"/>
          <cell r="AB1371"/>
        </row>
        <row r="1372">
          <cell r="A1372"/>
          <cell r="C1372"/>
          <cell r="K1372"/>
          <cell r="L1372"/>
          <cell r="M1372"/>
          <cell r="N1372"/>
          <cell r="O1372"/>
          <cell r="R1372"/>
          <cell r="AB1372"/>
        </row>
        <row r="1373">
          <cell r="A1373"/>
          <cell r="C1373"/>
          <cell r="K1373"/>
          <cell r="L1373"/>
          <cell r="M1373"/>
          <cell r="N1373"/>
          <cell r="O1373"/>
          <cell r="R1373"/>
          <cell r="AB1373"/>
        </row>
        <row r="1374">
          <cell r="A1374"/>
          <cell r="C1374"/>
          <cell r="K1374"/>
          <cell r="L1374"/>
          <cell r="M1374"/>
          <cell r="N1374"/>
          <cell r="O1374"/>
          <cell r="R1374"/>
          <cell r="AB1374"/>
        </row>
        <row r="1375">
          <cell r="A1375"/>
          <cell r="C1375"/>
          <cell r="K1375"/>
          <cell r="L1375"/>
          <cell r="M1375"/>
          <cell r="N1375"/>
          <cell r="O1375"/>
          <cell r="R1375"/>
          <cell r="AB1375"/>
        </row>
        <row r="1376">
          <cell r="A1376"/>
          <cell r="C1376"/>
          <cell r="K1376"/>
          <cell r="L1376"/>
          <cell r="M1376"/>
          <cell r="N1376"/>
          <cell r="O1376"/>
          <cell r="R1376"/>
          <cell r="AB1376"/>
        </row>
        <row r="1377">
          <cell r="A1377"/>
          <cell r="C1377"/>
          <cell r="K1377"/>
          <cell r="L1377"/>
          <cell r="M1377"/>
          <cell r="N1377"/>
          <cell r="O1377"/>
          <cell r="R1377"/>
          <cell r="AB1377"/>
        </row>
        <row r="1378">
          <cell r="A1378"/>
          <cell r="C1378"/>
          <cell r="K1378"/>
          <cell r="L1378"/>
          <cell r="M1378"/>
          <cell r="N1378"/>
          <cell r="O1378"/>
          <cell r="R1378"/>
          <cell r="AB1378"/>
        </row>
        <row r="1379">
          <cell r="A1379"/>
          <cell r="C1379"/>
          <cell r="K1379"/>
          <cell r="L1379"/>
          <cell r="M1379"/>
          <cell r="N1379"/>
          <cell r="O1379"/>
          <cell r="R1379"/>
          <cell r="AB1379"/>
        </row>
        <row r="1380">
          <cell r="A1380"/>
          <cell r="C1380"/>
          <cell r="K1380"/>
          <cell r="L1380"/>
          <cell r="M1380"/>
          <cell r="N1380"/>
          <cell r="O1380"/>
          <cell r="R1380"/>
          <cell r="AB1380"/>
        </row>
        <row r="1381">
          <cell r="A1381"/>
          <cell r="C1381"/>
          <cell r="K1381"/>
          <cell r="L1381"/>
          <cell r="M1381"/>
          <cell r="N1381"/>
          <cell r="O1381"/>
          <cell r="R1381"/>
          <cell r="AB1381"/>
        </row>
        <row r="1382">
          <cell r="A1382"/>
          <cell r="C1382"/>
          <cell r="K1382"/>
          <cell r="L1382"/>
          <cell r="M1382"/>
          <cell r="N1382"/>
          <cell r="O1382"/>
          <cell r="R1382"/>
          <cell r="AB1382"/>
        </row>
        <row r="1383">
          <cell r="A1383"/>
          <cell r="C1383"/>
          <cell r="K1383"/>
          <cell r="L1383"/>
          <cell r="M1383"/>
          <cell r="N1383"/>
          <cell r="O1383"/>
          <cell r="R1383"/>
          <cell r="AB1383"/>
        </row>
        <row r="1384">
          <cell r="A1384"/>
          <cell r="C1384"/>
          <cell r="K1384"/>
          <cell r="L1384"/>
          <cell r="M1384"/>
          <cell r="N1384"/>
          <cell r="O1384"/>
          <cell r="R1384"/>
          <cell r="AB1384"/>
        </row>
        <row r="1385">
          <cell r="A1385"/>
          <cell r="C1385"/>
          <cell r="K1385"/>
          <cell r="L1385"/>
          <cell r="M1385"/>
          <cell r="N1385"/>
          <cell r="O1385"/>
          <cell r="R1385"/>
          <cell r="AB1385"/>
        </row>
        <row r="1386">
          <cell r="A1386"/>
          <cell r="C1386"/>
          <cell r="K1386"/>
          <cell r="L1386"/>
          <cell r="M1386"/>
          <cell r="N1386"/>
          <cell r="O1386"/>
          <cell r="R1386"/>
          <cell r="AB1386"/>
        </row>
        <row r="1387">
          <cell r="A1387"/>
          <cell r="C1387"/>
          <cell r="K1387"/>
          <cell r="L1387"/>
          <cell r="M1387"/>
          <cell r="N1387"/>
          <cell r="O1387"/>
          <cell r="R1387"/>
          <cell r="AB1387"/>
        </row>
        <row r="1388">
          <cell r="A1388"/>
          <cell r="C1388"/>
          <cell r="K1388"/>
          <cell r="L1388"/>
          <cell r="M1388"/>
          <cell r="N1388"/>
          <cell r="O1388"/>
          <cell r="R1388"/>
          <cell r="AB1388"/>
        </row>
        <row r="1389">
          <cell r="A1389"/>
          <cell r="C1389"/>
          <cell r="K1389"/>
          <cell r="L1389"/>
          <cell r="M1389"/>
          <cell r="N1389"/>
          <cell r="O1389"/>
          <cell r="R1389"/>
          <cell r="AB1389"/>
        </row>
        <row r="1390">
          <cell r="A1390"/>
          <cell r="C1390"/>
          <cell r="K1390"/>
          <cell r="L1390"/>
          <cell r="M1390"/>
          <cell r="N1390"/>
          <cell r="O1390"/>
          <cell r="R1390"/>
          <cell r="AB1390"/>
        </row>
        <row r="1391">
          <cell r="A1391"/>
          <cell r="C1391"/>
          <cell r="K1391"/>
          <cell r="L1391"/>
          <cell r="M1391"/>
          <cell r="N1391"/>
          <cell r="O1391"/>
          <cell r="R1391"/>
          <cell r="AB1391"/>
        </row>
        <row r="1392">
          <cell r="A1392"/>
          <cell r="C1392"/>
          <cell r="K1392"/>
          <cell r="L1392"/>
          <cell r="M1392"/>
          <cell r="N1392"/>
          <cell r="O1392"/>
          <cell r="R1392"/>
          <cell r="AB1392"/>
        </row>
        <row r="1393">
          <cell r="A1393"/>
          <cell r="C1393"/>
          <cell r="K1393"/>
          <cell r="L1393"/>
          <cell r="M1393"/>
          <cell r="N1393"/>
          <cell r="O1393"/>
          <cell r="R1393"/>
          <cell r="AB1393"/>
        </row>
        <row r="1394">
          <cell r="A1394"/>
          <cell r="C1394"/>
          <cell r="K1394"/>
          <cell r="L1394"/>
          <cell r="M1394"/>
          <cell r="N1394"/>
          <cell r="O1394"/>
          <cell r="R1394"/>
          <cell r="AB1394"/>
        </row>
        <row r="1395">
          <cell r="A1395"/>
          <cell r="C1395"/>
          <cell r="K1395"/>
          <cell r="L1395"/>
          <cell r="M1395"/>
          <cell r="N1395"/>
          <cell r="O1395"/>
          <cell r="R1395"/>
          <cell r="AB1395"/>
        </row>
        <row r="1396">
          <cell r="A1396"/>
          <cell r="C1396"/>
          <cell r="K1396"/>
          <cell r="L1396"/>
          <cell r="M1396"/>
          <cell r="N1396"/>
          <cell r="O1396"/>
          <cell r="R1396"/>
          <cell r="AB1396"/>
        </row>
        <row r="1397">
          <cell r="A1397"/>
          <cell r="C1397"/>
          <cell r="K1397"/>
          <cell r="L1397"/>
          <cell r="M1397"/>
          <cell r="N1397"/>
          <cell r="O1397"/>
          <cell r="R1397"/>
          <cell r="AB1397"/>
        </row>
        <row r="1398">
          <cell r="A1398"/>
          <cell r="C1398"/>
          <cell r="K1398"/>
          <cell r="L1398"/>
          <cell r="M1398"/>
          <cell r="N1398"/>
          <cell r="O1398"/>
          <cell r="R1398"/>
          <cell r="AB1398"/>
        </row>
        <row r="1399">
          <cell r="A1399"/>
          <cell r="C1399"/>
          <cell r="K1399"/>
          <cell r="L1399"/>
          <cell r="M1399"/>
          <cell r="N1399"/>
          <cell r="O1399"/>
          <cell r="R1399"/>
          <cell r="AB1399"/>
        </row>
        <row r="1400">
          <cell r="A1400"/>
          <cell r="C1400"/>
          <cell r="K1400"/>
          <cell r="L1400"/>
          <cell r="M1400"/>
          <cell r="N1400"/>
          <cell r="O1400"/>
          <cell r="R1400"/>
          <cell r="AB1400"/>
        </row>
        <row r="1401">
          <cell r="A1401"/>
          <cell r="C1401"/>
          <cell r="K1401"/>
          <cell r="L1401"/>
          <cell r="M1401"/>
          <cell r="N1401"/>
          <cell r="O1401"/>
          <cell r="R1401"/>
          <cell r="AB1401"/>
        </row>
        <row r="1402">
          <cell r="A1402"/>
          <cell r="C1402"/>
          <cell r="K1402"/>
          <cell r="L1402"/>
          <cell r="M1402"/>
          <cell r="N1402"/>
          <cell r="O1402"/>
          <cell r="R1402"/>
          <cell r="AB1402"/>
        </row>
        <row r="1403">
          <cell r="A1403"/>
          <cell r="C1403"/>
          <cell r="K1403"/>
          <cell r="L1403"/>
          <cell r="M1403"/>
          <cell r="N1403"/>
          <cell r="O1403"/>
          <cell r="R1403"/>
          <cell r="AB1403"/>
        </row>
        <row r="1404">
          <cell r="A1404"/>
          <cell r="C1404"/>
          <cell r="K1404"/>
          <cell r="L1404"/>
          <cell r="M1404"/>
          <cell r="N1404"/>
          <cell r="O1404"/>
          <cell r="R1404"/>
          <cell r="AB1404"/>
        </row>
        <row r="1405">
          <cell r="A1405"/>
          <cell r="C1405"/>
          <cell r="K1405"/>
          <cell r="L1405"/>
          <cell r="M1405"/>
          <cell r="N1405"/>
          <cell r="O1405"/>
          <cell r="R1405"/>
          <cell r="AB1405"/>
        </row>
        <row r="1406">
          <cell r="A1406"/>
          <cell r="C1406"/>
          <cell r="K1406"/>
          <cell r="L1406"/>
          <cell r="M1406"/>
          <cell r="N1406"/>
          <cell r="O1406"/>
          <cell r="R1406"/>
          <cell r="AB1406"/>
        </row>
        <row r="1407">
          <cell r="A1407"/>
          <cell r="C1407"/>
          <cell r="K1407"/>
          <cell r="L1407"/>
          <cell r="M1407"/>
          <cell r="N1407"/>
          <cell r="O1407"/>
          <cell r="R1407"/>
          <cell r="AB1407"/>
        </row>
        <row r="1408">
          <cell r="A1408"/>
          <cell r="C1408"/>
          <cell r="K1408"/>
          <cell r="L1408"/>
          <cell r="M1408"/>
          <cell r="N1408"/>
          <cell r="O1408"/>
          <cell r="R1408"/>
          <cell r="AB1408"/>
        </row>
        <row r="1409">
          <cell r="A1409"/>
          <cell r="C1409"/>
          <cell r="K1409"/>
          <cell r="L1409"/>
          <cell r="M1409"/>
          <cell r="N1409"/>
          <cell r="O1409"/>
          <cell r="R1409"/>
          <cell r="AB1409"/>
        </row>
        <row r="1410">
          <cell r="A1410"/>
          <cell r="C1410"/>
          <cell r="K1410"/>
          <cell r="L1410"/>
          <cell r="M1410"/>
          <cell r="N1410"/>
          <cell r="O1410"/>
          <cell r="R1410"/>
          <cell r="AB1410"/>
        </row>
        <row r="1411">
          <cell r="A1411"/>
          <cell r="C1411"/>
          <cell r="K1411"/>
          <cell r="L1411"/>
          <cell r="M1411"/>
          <cell r="N1411"/>
          <cell r="O1411"/>
          <cell r="R1411"/>
          <cell r="AB1411"/>
        </row>
        <row r="1412">
          <cell r="A1412"/>
          <cell r="C1412"/>
          <cell r="K1412"/>
          <cell r="L1412"/>
          <cell r="M1412"/>
          <cell r="N1412"/>
          <cell r="O1412"/>
          <cell r="R1412"/>
          <cell r="AB1412"/>
        </row>
        <row r="1413">
          <cell r="A1413"/>
          <cell r="C1413"/>
          <cell r="K1413"/>
          <cell r="L1413"/>
          <cell r="M1413"/>
          <cell r="N1413"/>
          <cell r="O1413"/>
          <cell r="R1413"/>
          <cell r="AB1413"/>
        </row>
        <row r="1414">
          <cell r="A1414"/>
          <cell r="C1414"/>
          <cell r="K1414"/>
          <cell r="L1414"/>
          <cell r="M1414"/>
          <cell r="N1414"/>
          <cell r="O1414"/>
          <cell r="R1414"/>
          <cell r="AB1414"/>
        </row>
        <row r="1415">
          <cell r="A1415"/>
          <cell r="C1415"/>
          <cell r="K1415"/>
          <cell r="L1415"/>
          <cell r="M1415"/>
          <cell r="N1415"/>
          <cell r="O1415"/>
          <cell r="R1415"/>
          <cell r="AB1415"/>
        </row>
        <row r="1416">
          <cell r="A1416"/>
          <cell r="C1416"/>
          <cell r="K1416"/>
          <cell r="L1416"/>
          <cell r="M1416"/>
          <cell r="N1416"/>
          <cell r="O1416"/>
          <cell r="R1416"/>
          <cell r="AB1416"/>
        </row>
        <row r="1417">
          <cell r="A1417"/>
          <cell r="C1417"/>
          <cell r="K1417"/>
          <cell r="L1417"/>
          <cell r="M1417"/>
          <cell r="N1417"/>
          <cell r="O1417"/>
          <cell r="R1417"/>
          <cell r="AB1417"/>
        </row>
        <row r="1418">
          <cell r="A1418"/>
          <cell r="C1418"/>
          <cell r="K1418"/>
          <cell r="L1418"/>
          <cell r="M1418"/>
          <cell r="N1418"/>
          <cell r="O1418"/>
          <cell r="R1418"/>
          <cell r="AB1418"/>
        </row>
        <row r="1419">
          <cell r="A1419"/>
          <cell r="C1419"/>
          <cell r="K1419"/>
          <cell r="L1419"/>
          <cell r="M1419"/>
          <cell r="N1419"/>
          <cell r="O1419"/>
          <cell r="R1419"/>
          <cell r="AB1419"/>
        </row>
        <row r="1420">
          <cell r="A1420"/>
          <cell r="C1420"/>
          <cell r="K1420"/>
          <cell r="L1420"/>
          <cell r="M1420"/>
          <cell r="N1420"/>
          <cell r="O1420"/>
          <cell r="R1420"/>
          <cell r="AB1420"/>
        </row>
        <row r="1421">
          <cell r="A1421"/>
          <cell r="C1421"/>
          <cell r="K1421"/>
          <cell r="L1421"/>
          <cell r="M1421"/>
          <cell r="N1421"/>
          <cell r="O1421"/>
          <cell r="R1421"/>
          <cell r="AB1421"/>
        </row>
        <row r="1422">
          <cell r="A1422"/>
          <cell r="C1422"/>
          <cell r="K1422"/>
          <cell r="L1422"/>
          <cell r="M1422"/>
          <cell r="N1422"/>
          <cell r="O1422"/>
          <cell r="R1422"/>
          <cell r="AB1422"/>
        </row>
        <row r="1423">
          <cell r="A1423"/>
          <cell r="C1423"/>
          <cell r="K1423"/>
          <cell r="L1423"/>
          <cell r="M1423"/>
          <cell r="N1423"/>
          <cell r="O1423"/>
          <cell r="R1423"/>
          <cell r="AB1423"/>
        </row>
        <row r="1424">
          <cell r="A1424"/>
          <cell r="C1424"/>
          <cell r="K1424"/>
          <cell r="L1424"/>
          <cell r="M1424"/>
          <cell r="N1424"/>
          <cell r="O1424"/>
          <cell r="R1424"/>
          <cell r="AB1424"/>
        </row>
        <row r="1425">
          <cell r="A1425"/>
          <cell r="C1425"/>
          <cell r="K1425"/>
          <cell r="L1425"/>
          <cell r="M1425"/>
          <cell r="N1425"/>
          <cell r="O1425"/>
          <cell r="R1425"/>
          <cell r="AB1425"/>
        </row>
        <row r="1426">
          <cell r="A1426"/>
          <cell r="C1426"/>
          <cell r="K1426"/>
          <cell r="L1426"/>
          <cell r="M1426"/>
          <cell r="N1426"/>
          <cell r="O1426"/>
          <cell r="R1426"/>
          <cell r="AB1426"/>
        </row>
        <row r="1427">
          <cell r="A1427"/>
          <cell r="C1427"/>
          <cell r="K1427"/>
          <cell r="L1427"/>
          <cell r="M1427"/>
          <cell r="N1427"/>
          <cell r="O1427"/>
          <cell r="R1427"/>
          <cell r="AB1427"/>
        </row>
        <row r="1428">
          <cell r="A1428"/>
          <cell r="C1428"/>
          <cell r="K1428"/>
          <cell r="L1428"/>
          <cell r="M1428"/>
          <cell r="N1428"/>
          <cell r="O1428"/>
          <cell r="R1428"/>
          <cell r="AB1428"/>
        </row>
        <row r="1429">
          <cell r="A1429"/>
          <cell r="C1429"/>
          <cell r="K1429"/>
          <cell r="L1429"/>
          <cell r="M1429"/>
          <cell r="N1429"/>
          <cell r="O1429"/>
          <cell r="R1429"/>
          <cell r="AB1429"/>
        </row>
        <row r="1430">
          <cell r="A1430"/>
          <cell r="C1430"/>
          <cell r="K1430"/>
          <cell r="L1430"/>
          <cell r="M1430"/>
          <cell r="N1430"/>
          <cell r="O1430"/>
          <cell r="R1430"/>
          <cell r="AB1430"/>
        </row>
        <row r="1431">
          <cell r="A1431"/>
          <cell r="C1431"/>
          <cell r="K1431"/>
          <cell r="L1431"/>
          <cell r="M1431"/>
          <cell r="N1431"/>
          <cell r="O1431"/>
          <cell r="R1431"/>
          <cell r="AB1431"/>
        </row>
        <row r="1432">
          <cell r="A1432"/>
          <cell r="C1432"/>
          <cell r="K1432"/>
          <cell r="L1432"/>
          <cell r="M1432"/>
          <cell r="N1432"/>
          <cell r="O1432"/>
          <cell r="R1432"/>
          <cell r="AB1432"/>
        </row>
        <row r="1433">
          <cell r="A1433"/>
          <cell r="C1433"/>
          <cell r="K1433"/>
          <cell r="L1433"/>
          <cell r="M1433"/>
          <cell r="N1433"/>
          <cell r="O1433"/>
          <cell r="R1433"/>
          <cell r="AB1433"/>
        </row>
        <row r="1434">
          <cell r="A1434"/>
          <cell r="C1434"/>
          <cell r="K1434"/>
          <cell r="L1434"/>
          <cell r="M1434"/>
          <cell r="N1434"/>
          <cell r="O1434"/>
          <cell r="R1434"/>
          <cell r="AB1434"/>
        </row>
        <row r="1435">
          <cell r="A1435"/>
          <cell r="C1435"/>
          <cell r="K1435"/>
          <cell r="L1435"/>
          <cell r="M1435"/>
          <cell r="N1435"/>
          <cell r="O1435"/>
          <cell r="R1435"/>
          <cell r="AB1435"/>
        </row>
        <row r="1436">
          <cell r="A1436"/>
          <cell r="C1436"/>
          <cell r="K1436"/>
          <cell r="L1436"/>
          <cell r="M1436"/>
          <cell r="N1436"/>
          <cell r="O1436"/>
          <cell r="R1436"/>
          <cell r="AB1436"/>
        </row>
        <row r="1437">
          <cell r="A1437"/>
          <cell r="C1437"/>
          <cell r="K1437"/>
          <cell r="L1437"/>
          <cell r="M1437"/>
          <cell r="N1437"/>
          <cell r="O1437"/>
          <cell r="R1437"/>
          <cell r="AB1437"/>
        </row>
        <row r="1438">
          <cell r="A1438"/>
          <cell r="C1438"/>
          <cell r="K1438"/>
          <cell r="L1438"/>
          <cell r="M1438"/>
          <cell r="N1438"/>
          <cell r="O1438"/>
          <cell r="R1438"/>
          <cell r="AB1438"/>
        </row>
        <row r="1439">
          <cell r="A1439"/>
          <cell r="C1439"/>
          <cell r="K1439"/>
          <cell r="L1439"/>
          <cell r="M1439"/>
          <cell r="N1439"/>
          <cell r="O1439"/>
          <cell r="R1439"/>
          <cell r="AB1439"/>
        </row>
        <row r="1440">
          <cell r="A1440"/>
          <cell r="C1440"/>
          <cell r="K1440"/>
          <cell r="L1440"/>
          <cell r="M1440"/>
          <cell r="N1440"/>
          <cell r="O1440"/>
          <cell r="R1440"/>
          <cell r="AB1440"/>
        </row>
        <row r="1441">
          <cell r="A1441"/>
          <cell r="C1441"/>
          <cell r="K1441"/>
          <cell r="L1441"/>
          <cell r="M1441"/>
          <cell r="N1441"/>
          <cell r="O1441"/>
          <cell r="R1441"/>
          <cell r="AB1441"/>
        </row>
        <row r="1442">
          <cell r="A1442"/>
          <cell r="C1442"/>
          <cell r="K1442"/>
          <cell r="L1442"/>
          <cell r="M1442"/>
          <cell r="N1442"/>
          <cell r="O1442"/>
          <cell r="R1442"/>
          <cell r="AB1442"/>
        </row>
        <row r="1443">
          <cell r="A1443"/>
          <cell r="C1443"/>
          <cell r="K1443"/>
          <cell r="L1443"/>
          <cell r="M1443"/>
          <cell r="N1443"/>
          <cell r="O1443"/>
          <cell r="R1443"/>
          <cell r="AB1443"/>
        </row>
        <row r="1444">
          <cell r="A1444"/>
          <cell r="C1444"/>
          <cell r="K1444"/>
          <cell r="L1444"/>
          <cell r="M1444"/>
          <cell r="N1444"/>
          <cell r="O1444"/>
          <cell r="R1444"/>
          <cell r="AB1444"/>
        </row>
        <row r="1445">
          <cell r="A1445"/>
          <cell r="C1445"/>
          <cell r="K1445"/>
          <cell r="L1445"/>
          <cell r="M1445"/>
          <cell r="N1445"/>
          <cell r="O1445"/>
          <cell r="R1445"/>
          <cell r="AB1445"/>
        </row>
        <row r="1446">
          <cell r="A1446"/>
          <cell r="C1446"/>
          <cell r="K1446"/>
          <cell r="L1446"/>
          <cell r="M1446"/>
          <cell r="N1446"/>
          <cell r="O1446"/>
          <cell r="R1446"/>
          <cell r="AB1446"/>
        </row>
        <row r="1447">
          <cell r="A1447"/>
          <cell r="C1447"/>
          <cell r="K1447"/>
          <cell r="L1447"/>
          <cell r="M1447"/>
          <cell r="N1447"/>
          <cell r="O1447"/>
          <cell r="R1447"/>
          <cell r="AB1447"/>
        </row>
        <row r="1448">
          <cell r="A1448"/>
          <cell r="C1448"/>
          <cell r="K1448"/>
          <cell r="L1448"/>
          <cell r="M1448"/>
          <cell r="N1448"/>
          <cell r="O1448"/>
          <cell r="R1448"/>
          <cell r="AB1448"/>
        </row>
        <row r="1449">
          <cell r="A1449"/>
          <cell r="C1449"/>
          <cell r="K1449"/>
          <cell r="L1449"/>
          <cell r="M1449"/>
          <cell r="N1449"/>
          <cell r="O1449"/>
          <cell r="R1449"/>
          <cell r="AB1449"/>
        </row>
        <row r="1450">
          <cell r="A1450"/>
          <cell r="C1450"/>
          <cell r="K1450"/>
          <cell r="L1450"/>
          <cell r="M1450"/>
          <cell r="N1450"/>
          <cell r="O1450"/>
          <cell r="R1450"/>
          <cell r="AB1450"/>
        </row>
        <row r="1451">
          <cell r="A1451"/>
          <cell r="C1451"/>
          <cell r="K1451"/>
          <cell r="L1451"/>
          <cell r="M1451"/>
          <cell r="N1451"/>
          <cell r="O1451"/>
          <cell r="R1451"/>
          <cell r="AB1451"/>
        </row>
        <row r="1452">
          <cell r="A1452"/>
          <cell r="C1452"/>
          <cell r="K1452"/>
          <cell r="L1452"/>
          <cell r="M1452"/>
          <cell r="N1452"/>
          <cell r="O1452"/>
          <cell r="R1452"/>
          <cell r="AB1452"/>
        </row>
        <row r="1453">
          <cell r="A1453"/>
          <cell r="C1453"/>
          <cell r="K1453"/>
          <cell r="L1453"/>
          <cell r="M1453"/>
          <cell r="N1453"/>
          <cell r="O1453"/>
          <cell r="R1453"/>
          <cell r="AB1453"/>
        </row>
        <row r="1454">
          <cell r="A1454"/>
          <cell r="C1454"/>
          <cell r="K1454"/>
          <cell r="L1454"/>
          <cell r="M1454"/>
          <cell r="N1454"/>
          <cell r="O1454"/>
          <cell r="R1454"/>
          <cell r="AB1454"/>
        </row>
        <row r="1455">
          <cell r="A1455"/>
          <cell r="C1455"/>
          <cell r="K1455"/>
          <cell r="L1455"/>
          <cell r="M1455"/>
          <cell r="N1455"/>
          <cell r="O1455"/>
          <cell r="R1455"/>
          <cell r="AB1455"/>
        </row>
        <row r="1456">
          <cell r="A1456"/>
          <cell r="C1456"/>
          <cell r="K1456"/>
          <cell r="L1456"/>
          <cell r="M1456"/>
          <cell r="N1456"/>
          <cell r="O1456"/>
          <cell r="R1456"/>
          <cell r="AB1456"/>
        </row>
        <row r="1457">
          <cell r="A1457"/>
          <cell r="C1457"/>
          <cell r="K1457"/>
          <cell r="L1457"/>
          <cell r="M1457"/>
          <cell r="N1457"/>
          <cell r="O1457"/>
          <cell r="R1457"/>
          <cell r="AB1457"/>
        </row>
        <row r="1458">
          <cell r="A1458"/>
          <cell r="C1458"/>
          <cell r="K1458"/>
          <cell r="L1458"/>
          <cell r="M1458"/>
          <cell r="N1458"/>
          <cell r="O1458"/>
          <cell r="R1458"/>
          <cell r="AB1458"/>
        </row>
        <row r="1459">
          <cell r="A1459"/>
          <cell r="C1459"/>
          <cell r="K1459"/>
          <cell r="L1459"/>
          <cell r="M1459"/>
          <cell r="N1459"/>
          <cell r="O1459"/>
          <cell r="R1459"/>
          <cell r="AB1459"/>
        </row>
        <row r="1460">
          <cell r="A1460"/>
          <cell r="C1460"/>
          <cell r="K1460"/>
          <cell r="L1460"/>
          <cell r="M1460"/>
          <cell r="N1460"/>
          <cell r="O1460"/>
          <cell r="R1460"/>
          <cell r="AB1460"/>
        </row>
        <row r="1461">
          <cell r="A1461"/>
          <cell r="C1461"/>
          <cell r="K1461"/>
          <cell r="L1461"/>
          <cell r="M1461"/>
          <cell r="N1461"/>
          <cell r="O1461"/>
          <cell r="R1461"/>
          <cell r="AB1461"/>
        </row>
        <row r="1462">
          <cell r="A1462"/>
          <cell r="C1462"/>
          <cell r="K1462"/>
          <cell r="L1462"/>
          <cell r="M1462"/>
          <cell r="N1462"/>
          <cell r="O1462"/>
          <cell r="R1462"/>
          <cell r="AB1462"/>
        </row>
        <row r="1463">
          <cell r="A1463"/>
          <cell r="C1463"/>
          <cell r="K1463"/>
          <cell r="L1463"/>
          <cell r="M1463"/>
          <cell r="N1463"/>
          <cell r="O1463"/>
          <cell r="R1463"/>
          <cell r="AB1463"/>
        </row>
        <row r="1464">
          <cell r="A1464"/>
          <cell r="C1464"/>
          <cell r="K1464"/>
          <cell r="L1464"/>
          <cell r="M1464"/>
          <cell r="N1464"/>
          <cell r="O1464"/>
          <cell r="R1464"/>
          <cell r="AB1464"/>
        </row>
        <row r="1465">
          <cell r="A1465"/>
          <cell r="C1465"/>
          <cell r="K1465"/>
          <cell r="L1465"/>
          <cell r="M1465"/>
          <cell r="N1465"/>
          <cell r="O1465"/>
          <cell r="R1465"/>
          <cell r="AB1465"/>
        </row>
        <row r="1466">
          <cell r="A1466"/>
          <cell r="C1466"/>
          <cell r="K1466"/>
          <cell r="L1466"/>
          <cell r="M1466"/>
          <cell r="N1466"/>
          <cell r="O1466"/>
          <cell r="R1466"/>
          <cell r="AB1466"/>
        </row>
        <row r="1467">
          <cell r="A1467"/>
          <cell r="C1467"/>
          <cell r="K1467"/>
          <cell r="L1467"/>
          <cell r="M1467"/>
          <cell r="N1467"/>
          <cell r="O1467"/>
          <cell r="R1467"/>
          <cell r="AB1467"/>
        </row>
        <row r="1468">
          <cell r="A1468"/>
          <cell r="C1468"/>
          <cell r="K1468"/>
          <cell r="L1468"/>
          <cell r="M1468"/>
          <cell r="N1468"/>
          <cell r="O1468"/>
          <cell r="R1468"/>
          <cell r="AB1468"/>
        </row>
        <row r="1469">
          <cell r="A1469"/>
          <cell r="C1469"/>
          <cell r="K1469"/>
          <cell r="L1469"/>
          <cell r="M1469"/>
          <cell r="N1469"/>
          <cell r="O1469"/>
          <cell r="R1469"/>
          <cell r="AB1469"/>
        </row>
        <row r="1470">
          <cell r="A1470"/>
          <cell r="C1470"/>
          <cell r="K1470"/>
          <cell r="L1470"/>
          <cell r="M1470"/>
          <cell r="N1470"/>
          <cell r="O1470"/>
          <cell r="R1470"/>
          <cell r="AB1470"/>
        </row>
        <row r="1471">
          <cell r="A1471"/>
          <cell r="C1471"/>
          <cell r="K1471"/>
          <cell r="L1471"/>
          <cell r="M1471"/>
          <cell r="N1471"/>
          <cell r="O1471"/>
          <cell r="R1471"/>
          <cell r="AB1471"/>
        </row>
        <row r="1472">
          <cell r="A1472"/>
          <cell r="C1472"/>
          <cell r="K1472"/>
          <cell r="L1472"/>
          <cell r="M1472"/>
          <cell r="N1472"/>
          <cell r="O1472"/>
          <cell r="R1472"/>
          <cell r="AB1472"/>
        </row>
        <row r="1473">
          <cell r="A1473"/>
          <cell r="C1473"/>
          <cell r="K1473"/>
          <cell r="L1473"/>
          <cell r="M1473"/>
          <cell r="N1473"/>
          <cell r="O1473"/>
          <cell r="R1473"/>
          <cell r="AB1473"/>
        </row>
        <row r="1474">
          <cell r="A1474"/>
          <cell r="C1474"/>
          <cell r="K1474"/>
          <cell r="L1474"/>
          <cell r="M1474"/>
          <cell r="N1474"/>
          <cell r="O1474"/>
          <cell r="R1474"/>
          <cell r="AB1474"/>
        </row>
        <row r="1475">
          <cell r="A1475"/>
          <cell r="C1475"/>
          <cell r="K1475"/>
          <cell r="L1475"/>
          <cell r="M1475"/>
          <cell r="N1475"/>
          <cell r="O1475"/>
          <cell r="R1475"/>
          <cell r="AB1475"/>
        </row>
        <row r="1476">
          <cell r="A1476"/>
          <cell r="C1476"/>
          <cell r="K1476"/>
          <cell r="L1476"/>
          <cell r="M1476"/>
          <cell r="N1476"/>
          <cell r="O1476"/>
          <cell r="R1476"/>
          <cell r="AB1476"/>
        </row>
        <row r="1477">
          <cell r="A1477"/>
          <cell r="C1477"/>
          <cell r="K1477"/>
          <cell r="L1477"/>
          <cell r="M1477"/>
          <cell r="N1477"/>
          <cell r="O1477"/>
          <cell r="R1477"/>
          <cell r="AB1477"/>
        </row>
        <row r="1478">
          <cell r="A1478"/>
          <cell r="C1478"/>
          <cell r="K1478"/>
          <cell r="L1478"/>
          <cell r="M1478"/>
          <cell r="N1478"/>
          <cell r="O1478"/>
          <cell r="R1478"/>
          <cell r="AB1478"/>
        </row>
        <row r="1479">
          <cell r="A1479"/>
          <cell r="C1479"/>
          <cell r="K1479"/>
          <cell r="L1479"/>
          <cell r="M1479"/>
          <cell r="N1479"/>
          <cell r="O1479"/>
          <cell r="R1479"/>
          <cell r="AB1479"/>
        </row>
        <row r="1480">
          <cell r="A1480"/>
          <cell r="C1480"/>
          <cell r="K1480"/>
          <cell r="L1480"/>
          <cell r="M1480"/>
          <cell r="N1480"/>
          <cell r="O1480"/>
          <cell r="R1480"/>
          <cell r="AB1480"/>
        </row>
        <row r="1481">
          <cell r="A1481"/>
          <cell r="C1481"/>
          <cell r="K1481"/>
          <cell r="L1481"/>
          <cell r="M1481"/>
          <cell r="N1481"/>
          <cell r="O1481"/>
          <cell r="R1481"/>
          <cell r="AB1481"/>
        </row>
        <row r="1482">
          <cell r="A1482"/>
          <cell r="C1482"/>
          <cell r="K1482"/>
          <cell r="L1482"/>
          <cell r="M1482"/>
          <cell r="N1482"/>
          <cell r="O1482"/>
          <cell r="R1482"/>
          <cell r="AB1482"/>
        </row>
        <row r="1483">
          <cell r="A1483"/>
          <cell r="C1483"/>
          <cell r="K1483"/>
          <cell r="L1483"/>
          <cell r="M1483"/>
          <cell r="N1483"/>
          <cell r="O1483"/>
          <cell r="R1483"/>
          <cell r="AB1483"/>
        </row>
        <row r="1484">
          <cell r="A1484"/>
          <cell r="C1484"/>
          <cell r="K1484"/>
          <cell r="L1484"/>
          <cell r="M1484"/>
          <cell r="N1484"/>
          <cell r="O1484"/>
          <cell r="R1484"/>
          <cell r="AB1484"/>
        </row>
        <row r="1485">
          <cell r="A1485"/>
          <cell r="C1485"/>
          <cell r="K1485"/>
          <cell r="L1485"/>
          <cell r="M1485"/>
          <cell r="N1485"/>
          <cell r="O1485"/>
          <cell r="R1485"/>
          <cell r="AB1485"/>
        </row>
        <row r="1486">
          <cell r="A1486"/>
          <cell r="C1486"/>
          <cell r="K1486"/>
          <cell r="L1486"/>
          <cell r="M1486"/>
          <cell r="N1486"/>
          <cell r="O1486"/>
          <cell r="R1486"/>
          <cell r="AB1486"/>
        </row>
        <row r="1487">
          <cell r="A1487"/>
          <cell r="C1487"/>
          <cell r="K1487"/>
          <cell r="L1487"/>
          <cell r="M1487"/>
          <cell r="N1487"/>
          <cell r="O1487"/>
          <cell r="R1487"/>
          <cell r="AB1487"/>
        </row>
        <row r="1488">
          <cell r="A1488"/>
          <cell r="C1488"/>
          <cell r="K1488"/>
          <cell r="L1488"/>
          <cell r="M1488"/>
          <cell r="N1488"/>
          <cell r="O1488"/>
          <cell r="R1488"/>
          <cell r="AB1488"/>
        </row>
        <row r="1489">
          <cell r="A1489"/>
          <cell r="C1489"/>
          <cell r="K1489"/>
          <cell r="L1489"/>
          <cell r="M1489"/>
          <cell r="N1489"/>
          <cell r="O1489"/>
          <cell r="R1489"/>
          <cell r="AB1489"/>
        </row>
        <row r="1490">
          <cell r="A1490"/>
          <cell r="C1490"/>
          <cell r="K1490"/>
          <cell r="L1490"/>
          <cell r="M1490"/>
          <cell r="N1490"/>
          <cell r="O1490"/>
          <cell r="R1490"/>
          <cell r="AB1490"/>
        </row>
        <row r="1491">
          <cell r="A1491"/>
          <cell r="C1491"/>
          <cell r="K1491"/>
          <cell r="L1491"/>
          <cell r="M1491"/>
          <cell r="N1491"/>
          <cell r="O1491"/>
          <cell r="R1491"/>
          <cell r="AB1491"/>
        </row>
        <row r="1492">
          <cell r="A1492"/>
          <cell r="C1492"/>
          <cell r="K1492"/>
          <cell r="L1492"/>
          <cell r="M1492"/>
          <cell r="N1492"/>
          <cell r="O1492"/>
          <cell r="R1492"/>
          <cell r="AB1492"/>
        </row>
        <row r="1493">
          <cell r="A1493"/>
          <cell r="C1493"/>
          <cell r="K1493"/>
          <cell r="L1493"/>
          <cell r="M1493"/>
          <cell r="N1493"/>
          <cell r="O1493"/>
          <cell r="R1493"/>
          <cell r="AB1493"/>
        </row>
        <row r="1494">
          <cell r="A1494"/>
          <cell r="C1494"/>
          <cell r="K1494"/>
          <cell r="L1494"/>
          <cell r="M1494"/>
          <cell r="N1494"/>
          <cell r="O1494"/>
          <cell r="R1494"/>
          <cell r="AB1494"/>
        </row>
        <row r="1495">
          <cell r="A1495"/>
          <cell r="C1495"/>
          <cell r="K1495"/>
          <cell r="L1495"/>
          <cell r="M1495"/>
          <cell r="N1495"/>
          <cell r="O1495"/>
          <cell r="R1495"/>
          <cell r="AB1495"/>
        </row>
        <row r="1496">
          <cell r="A1496"/>
          <cell r="C1496"/>
          <cell r="K1496"/>
          <cell r="L1496"/>
          <cell r="M1496"/>
          <cell r="N1496"/>
          <cell r="O1496"/>
          <cell r="R1496"/>
          <cell r="AB1496"/>
        </row>
      </sheetData>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1" displayName="Tabela1" ref="A1:H779" totalsRowShown="0" headerRowBorderDxfId="15">
  <autoFilter ref="A1:H779" xr:uid="{00000000-0009-0000-0100-000002000000}"/>
  <tableColumns count="8">
    <tableColumn id="1" xr3:uid="{00000000-0010-0000-0000-000001000000}" name="Código Imóvel" dataDxfId="14"/>
    <tableColumn id="2" xr3:uid="{00000000-0010-0000-0000-000002000000}" name="Código SGI" dataDxfId="13"/>
    <tableColumn id="3" xr3:uid="{00000000-0010-0000-0000-000003000000}" name="RAJ"/>
    <tableColumn id="4" xr3:uid="{00000000-0010-0000-0000-000004000000}" name="CJ"/>
    <tableColumn id="5" xr3:uid="{00000000-0010-0000-0000-000005000000}" name="Comarca"/>
    <tableColumn id="6" xr3:uid="{00000000-0010-0000-0000-000006000000}" name="Denominação do imóvel"/>
    <tableColumn id="7" xr3:uid="{00000000-0010-0000-0000-000007000000}" name="Característica do imóvel / espaço"/>
    <tableColumn id="8" xr3:uid="{00000000-0010-0000-0000-000008000000}" name="Uso principal do local"/>
  </tableColumns>
  <tableStyleInfo name="TableStyleMedium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N40"/>
  <sheetViews>
    <sheetView showGridLines="0" tabSelected="1" topLeftCell="A6" zoomScaleNormal="100" zoomScaleSheetLayoutView="100" workbookViewId="0">
      <selection activeCell="J10" sqref="J10"/>
    </sheetView>
  </sheetViews>
  <sheetFormatPr defaultRowHeight="15" x14ac:dyDescent="0.25"/>
  <cols>
    <col min="1" max="1" width="2" customWidth="1"/>
    <col min="2" max="2" width="3.140625" customWidth="1"/>
    <col min="3" max="3" width="12.28515625" customWidth="1"/>
    <col min="10" max="10" width="12.140625" customWidth="1"/>
    <col min="11" max="11" width="3.42578125" customWidth="1"/>
    <col min="12" max="13" width="9.140625" customWidth="1"/>
    <col min="14" max="14" width="16.42578125" customWidth="1"/>
    <col min="15" max="15" width="3" customWidth="1"/>
  </cols>
  <sheetData>
    <row r="1" spans="2:10" ht="9" customHeight="1" thickBot="1" x14ac:dyDescent="0.3"/>
    <row r="2" spans="2:10" x14ac:dyDescent="0.25">
      <c r="B2" s="267"/>
      <c r="C2" s="268"/>
      <c r="D2" s="268"/>
      <c r="E2" s="268"/>
      <c r="F2" s="268"/>
      <c r="G2" s="268"/>
      <c r="H2" s="268"/>
      <c r="I2" s="268"/>
      <c r="J2" s="269"/>
    </row>
    <row r="3" spans="2:10" ht="23.25" x14ac:dyDescent="0.25">
      <c r="B3" s="270"/>
      <c r="F3" s="271"/>
      <c r="J3" s="272"/>
    </row>
    <row r="4" spans="2:10" ht="23.25" x14ac:dyDescent="0.25">
      <c r="B4" s="270"/>
      <c r="F4" s="273"/>
      <c r="J4" s="272"/>
    </row>
    <row r="5" spans="2:10" x14ac:dyDescent="0.25">
      <c r="B5" s="270"/>
      <c r="J5" s="272"/>
    </row>
    <row r="6" spans="2:10" ht="18.75" x14ac:dyDescent="0.3">
      <c r="B6" s="270"/>
      <c r="D6" s="274"/>
      <c r="J6" s="272"/>
    </row>
    <row r="7" spans="2:10" x14ac:dyDescent="0.25">
      <c r="B7" s="270"/>
      <c r="J7" s="272"/>
    </row>
    <row r="8" spans="2:10" x14ac:dyDescent="0.25">
      <c r="B8" s="270"/>
      <c r="J8" s="272"/>
    </row>
    <row r="9" spans="2:10" x14ac:dyDescent="0.25">
      <c r="B9" s="270"/>
      <c r="J9" s="272"/>
    </row>
    <row r="10" spans="2:10" x14ac:dyDescent="0.25">
      <c r="B10" s="270"/>
      <c r="J10" s="272"/>
    </row>
    <row r="11" spans="2:10" x14ac:dyDescent="0.25">
      <c r="B11" s="270"/>
      <c r="J11" s="272"/>
    </row>
    <row r="12" spans="2:10" x14ac:dyDescent="0.25">
      <c r="B12" s="270"/>
      <c r="J12" s="272"/>
    </row>
    <row r="13" spans="2:10" x14ac:dyDescent="0.25">
      <c r="B13" s="270"/>
      <c r="J13" s="272"/>
    </row>
    <row r="14" spans="2:10" x14ac:dyDescent="0.25">
      <c r="B14" s="270"/>
      <c r="J14" s="272"/>
    </row>
    <row r="15" spans="2:10" x14ac:dyDescent="0.25">
      <c r="B15" s="270"/>
      <c r="J15" s="272"/>
    </row>
    <row r="16" spans="2:10" x14ac:dyDescent="0.25">
      <c r="B16" s="270"/>
      <c r="J16" s="272"/>
    </row>
    <row r="17" spans="2:14" x14ac:dyDescent="0.25">
      <c r="B17" s="270"/>
      <c r="C17" s="275"/>
      <c r="J17" s="272"/>
    </row>
    <row r="18" spans="2:14" x14ac:dyDescent="0.25">
      <c r="B18" s="270"/>
      <c r="C18" s="276"/>
      <c r="D18" s="276"/>
      <c r="E18" s="276"/>
      <c r="F18" s="276"/>
      <c r="G18" s="276"/>
      <c r="H18" s="276"/>
      <c r="I18" s="276"/>
      <c r="J18" s="277"/>
      <c r="K18" s="276"/>
      <c r="L18" s="276"/>
      <c r="M18" s="276"/>
      <c r="N18" s="276"/>
    </row>
    <row r="19" spans="2:14" x14ac:dyDescent="0.25">
      <c r="B19" s="270"/>
      <c r="C19" s="278"/>
      <c r="D19" s="278"/>
      <c r="E19" s="278"/>
      <c r="F19" s="278"/>
      <c r="G19" s="278"/>
      <c r="H19" s="278"/>
      <c r="I19" s="278"/>
      <c r="J19" s="279"/>
      <c r="K19" s="278"/>
      <c r="L19" s="278"/>
      <c r="M19" s="278"/>
      <c r="N19" s="278"/>
    </row>
    <row r="20" spans="2:14" ht="34.5" customHeight="1" x14ac:dyDescent="0.25">
      <c r="B20" s="270"/>
      <c r="C20" s="280"/>
      <c r="D20" s="280"/>
      <c r="E20" s="280"/>
      <c r="F20" s="280"/>
      <c r="G20" s="280"/>
      <c r="H20" s="280"/>
      <c r="I20" s="280"/>
      <c r="J20" s="281"/>
      <c r="K20" s="280"/>
      <c r="L20" s="280"/>
      <c r="M20" s="280"/>
      <c r="N20" s="280"/>
    </row>
    <row r="21" spans="2:14" ht="34.5" customHeight="1" x14ac:dyDescent="0.25">
      <c r="B21" s="270"/>
      <c r="C21" s="280"/>
      <c r="D21" s="280"/>
      <c r="E21" s="280"/>
      <c r="F21" s="280"/>
      <c r="G21" s="280"/>
      <c r="H21" s="280"/>
      <c r="I21" s="280"/>
      <c r="J21" s="281"/>
      <c r="K21" s="280"/>
      <c r="L21" s="280"/>
      <c r="M21" s="280"/>
      <c r="N21" s="280"/>
    </row>
    <row r="22" spans="2:14" ht="34.5" customHeight="1" x14ac:dyDescent="0.25">
      <c r="B22" s="270"/>
      <c r="C22" s="280"/>
      <c r="D22" s="280"/>
      <c r="E22" s="280"/>
      <c r="F22" s="280"/>
      <c r="G22" s="280"/>
      <c r="H22" s="280"/>
      <c r="I22" s="280"/>
      <c r="J22" s="281"/>
      <c r="K22" s="280"/>
      <c r="L22" s="280"/>
      <c r="M22" s="280"/>
      <c r="N22" s="280"/>
    </row>
    <row r="23" spans="2:14" ht="34.5" customHeight="1" x14ac:dyDescent="0.25">
      <c r="B23" s="270"/>
      <c r="C23" s="280"/>
      <c r="D23" s="280"/>
      <c r="E23" s="280"/>
      <c r="F23" s="280"/>
      <c r="G23" s="280"/>
      <c r="H23" s="280"/>
      <c r="I23" s="280"/>
      <c r="J23" s="281"/>
      <c r="K23" s="280"/>
      <c r="L23" s="280"/>
      <c r="M23" s="280"/>
      <c r="N23" s="280"/>
    </row>
    <row r="24" spans="2:14" ht="34.5" customHeight="1" x14ac:dyDescent="0.25">
      <c r="B24" s="270"/>
      <c r="C24" s="280"/>
      <c r="D24" s="280"/>
      <c r="E24" s="280"/>
      <c r="F24" s="280"/>
      <c r="G24" s="280"/>
      <c r="H24" s="280"/>
      <c r="I24" s="280"/>
      <c r="J24" s="281"/>
      <c r="K24" s="280"/>
      <c r="L24" s="280"/>
      <c r="M24" s="280"/>
      <c r="N24" s="280"/>
    </row>
    <row r="25" spans="2:14" ht="34.5" customHeight="1" x14ac:dyDescent="0.25">
      <c r="B25" s="270"/>
      <c r="C25" s="280"/>
      <c r="D25" s="280"/>
      <c r="E25" s="280"/>
      <c r="F25" s="280"/>
      <c r="G25" s="280"/>
      <c r="H25" s="280"/>
      <c r="I25" s="280"/>
      <c r="J25" s="281"/>
      <c r="K25" s="280"/>
      <c r="L25" s="280"/>
      <c r="M25" s="280"/>
      <c r="N25" s="280"/>
    </row>
    <row r="26" spans="2:14" ht="34.5" customHeight="1" x14ac:dyDescent="0.25">
      <c r="B26" s="270"/>
      <c r="J26" s="272"/>
    </row>
    <row r="27" spans="2:14" ht="34.5" customHeight="1" x14ac:dyDescent="0.25">
      <c r="B27" s="270"/>
      <c r="J27" s="272"/>
    </row>
    <row r="28" spans="2:14" x14ac:dyDescent="0.25">
      <c r="B28" s="270"/>
      <c r="J28" s="272"/>
    </row>
    <row r="29" spans="2:14" x14ac:dyDescent="0.25">
      <c r="B29" s="270"/>
      <c r="J29" s="272"/>
    </row>
    <row r="30" spans="2:14" x14ac:dyDescent="0.25">
      <c r="B30" s="270"/>
      <c r="J30" s="272"/>
    </row>
    <row r="31" spans="2:14" x14ac:dyDescent="0.25">
      <c r="B31" s="270"/>
      <c r="J31" s="272"/>
    </row>
    <row r="32" spans="2:14" x14ac:dyDescent="0.25">
      <c r="B32" s="270"/>
      <c r="J32" s="272"/>
    </row>
    <row r="33" spans="2:10" x14ac:dyDescent="0.25">
      <c r="B33" s="270"/>
      <c r="J33" s="272"/>
    </row>
    <row r="34" spans="2:10" x14ac:dyDescent="0.25">
      <c r="B34" s="270"/>
      <c r="J34" s="272"/>
    </row>
    <row r="35" spans="2:10" x14ac:dyDescent="0.25">
      <c r="B35" s="270"/>
      <c r="J35" s="272"/>
    </row>
    <row r="36" spans="2:10" x14ac:dyDescent="0.25">
      <c r="B36" s="270"/>
      <c r="J36" s="272"/>
    </row>
    <row r="37" spans="2:10" x14ac:dyDescent="0.25">
      <c r="B37" s="270"/>
      <c r="J37" s="272"/>
    </row>
    <row r="38" spans="2:10" x14ac:dyDescent="0.25">
      <c r="B38" s="270"/>
      <c r="J38" s="272"/>
    </row>
    <row r="39" spans="2:10" x14ac:dyDescent="0.25">
      <c r="B39" s="270"/>
      <c r="J39" s="272"/>
    </row>
    <row r="40" spans="2:10" ht="15.75" thickBot="1" x14ac:dyDescent="0.3">
      <c r="B40" s="282"/>
      <c r="C40" s="283"/>
      <c r="D40" s="283"/>
      <c r="E40" s="283"/>
      <c r="F40" s="283"/>
      <c r="G40" s="283"/>
      <c r="H40" s="283"/>
      <c r="I40" s="283"/>
      <c r="J40" s="284"/>
    </row>
  </sheetData>
  <sheetProtection algorithmName="SHA-512" hashValue="yEvuLv6SuSh9iqobt0OSR0YW6XtQUV/pPOeE5Mopx2HngWI12jjzN8ggX/Q2y402ElVThEBvwxwfM75COPrIhA==" saltValue="HxS9VKWcCcmLo3P8dBIVBw==" spinCount="100000" sheet="1" objects="1" scenarios="1"/>
  <printOptions horizontalCentered="1"/>
  <pageMargins left="0.51181102362204722" right="0.51181102362204722" top="0.78740157480314965" bottom="0.78740157480314965" header="0.31496062992125984" footer="0.31496062992125984"/>
  <pageSetup paperSize="9" scale="97" firstPageNumber="187" orientation="portrait" useFirstPageNumber="1" verticalDpi="599" r:id="rId1"/>
  <headerFooter>
    <oddHeader>&amp;C&amp;"-,Negrito"&amp;16ANEXO XI&amp;14
Planilha de Composição de Custos</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J21"/>
  <sheetViews>
    <sheetView zoomScaleNormal="100" workbookViewId="0">
      <selection activeCell="F2" sqref="F2:H2"/>
    </sheetView>
  </sheetViews>
  <sheetFormatPr defaultColWidth="9.140625" defaultRowHeight="12" x14ac:dyDescent="0.2"/>
  <cols>
    <col min="1" max="1" width="23.5703125" style="9" customWidth="1"/>
    <col min="2" max="2" width="34.85546875" style="9" customWidth="1"/>
    <col min="3" max="3" width="18.42578125" style="9" customWidth="1"/>
    <col min="4" max="4" width="10.85546875" style="9" customWidth="1"/>
    <col min="5" max="5" width="16" style="9" customWidth="1"/>
    <col min="6" max="6" width="8.140625" style="9" customWidth="1"/>
    <col min="7" max="7" width="5.85546875" style="9" customWidth="1"/>
    <col min="8" max="8" width="6.5703125" style="9" customWidth="1"/>
    <col min="9" max="16384" width="9.140625" style="9"/>
  </cols>
  <sheetData>
    <row r="1" spans="1:10" ht="24.75" customHeight="1" x14ac:dyDescent="0.2">
      <c r="A1" s="353" t="s">
        <v>0</v>
      </c>
      <c r="B1" s="354"/>
      <c r="C1" s="354"/>
      <c r="D1" s="354"/>
      <c r="E1" s="354"/>
      <c r="F1" s="354"/>
      <c r="G1" s="354"/>
      <c r="H1" s="355"/>
      <c r="I1" s="8"/>
    </row>
    <row r="2" spans="1:10" ht="24" customHeight="1" x14ac:dyDescent="0.2">
      <c r="A2" s="10" t="s">
        <v>1</v>
      </c>
      <c r="B2" s="348"/>
      <c r="C2" s="349"/>
      <c r="D2" s="359" t="s">
        <v>2</v>
      </c>
      <c r="E2" s="360"/>
      <c r="F2" s="348"/>
      <c r="G2" s="358"/>
      <c r="H2" s="349"/>
      <c r="I2" s="8"/>
      <c r="J2" s="11" t="s">
        <v>3</v>
      </c>
    </row>
    <row r="3" spans="1:10" ht="18.75" customHeight="1" x14ac:dyDescent="0.2">
      <c r="A3" s="357" t="s">
        <v>4</v>
      </c>
      <c r="B3" s="357"/>
      <c r="C3" s="357"/>
      <c r="D3" s="357"/>
      <c r="E3" s="357"/>
      <c r="F3" s="357"/>
      <c r="G3" s="357"/>
      <c r="H3" s="357"/>
      <c r="I3" s="8"/>
      <c r="J3" s="11" t="s">
        <v>5</v>
      </c>
    </row>
    <row r="4" spans="1:10" ht="18" customHeight="1" x14ac:dyDescent="0.2">
      <c r="A4" s="12" t="s">
        <v>6</v>
      </c>
      <c r="B4" s="348"/>
      <c r="C4" s="358"/>
      <c r="D4" s="358"/>
      <c r="E4" s="358"/>
      <c r="F4" s="358"/>
      <c r="G4" s="358"/>
      <c r="H4" s="349"/>
      <c r="I4" s="8"/>
    </row>
    <row r="5" spans="1:10" ht="18" customHeight="1" x14ac:dyDescent="0.2">
      <c r="A5" s="12" t="s">
        <v>7</v>
      </c>
      <c r="B5" s="348"/>
      <c r="C5" s="358"/>
      <c r="D5" s="358"/>
      <c r="E5" s="358"/>
      <c r="F5" s="358"/>
      <c r="G5" s="358"/>
      <c r="H5" s="349"/>
      <c r="I5" s="8"/>
    </row>
    <row r="6" spans="1:10" ht="18" customHeight="1" x14ac:dyDescent="0.2">
      <c r="A6" s="12" t="s">
        <v>8</v>
      </c>
      <c r="B6" s="348"/>
      <c r="C6" s="358"/>
      <c r="D6" s="358"/>
      <c r="E6" s="358"/>
      <c r="F6" s="358"/>
      <c r="G6" s="358"/>
      <c r="H6" s="349"/>
      <c r="I6" s="8"/>
    </row>
    <row r="7" spans="1:10" ht="18" customHeight="1" x14ac:dyDescent="0.2">
      <c r="A7" s="12" t="s">
        <v>9</v>
      </c>
      <c r="B7" s="348"/>
      <c r="C7" s="349"/>
      <c r="D7" s="13" t="s">
        <v>10</v>
      </c>
      <c r="E7" s="348"/>
      <c r="F7" s="349"/>
      <c r="G7" s="14" t="s">
        <v>11</v>
      </c>
      <c r="H7" s="15"/>
      <c r="I7" s="8"/>
    </row>
    <row r="8" spans="1:10" ht="18" customHeight="1" x14ac:dyDescent="0.2">
      <c r="A8" s="12" t="s">
        <v>12</v>
      </c>
      <c r="B8" s="158"/>
      <c r="C8" s="16" t="s">
        <v>13</v>
      </c>
      <c r="D8" s="361"/>
      <c r="E8" s="362"/>
      <c r="F8" s="362"/>
      <c r="G8" s="362"/>
      <c r="H8" s="363"/>
      <c r="I8" s="8"/>
    </row>
    <row r="9" spans="1:10" ht="24.75" customHeight="1" x14ac:dyDescent="0.2">
      <c r="A9" s="12" t="s">
        <v>14</v>
      </c>
      <c r="B9" s="348"/>
      <c r="C9" s="358"/>
      <c r="D9" s="358"/>
      <c r="E9" s="358"/>
      <c r="F9" s="358"/>
      <c r="G9" s="358"/>
      <c r="H9" s="349"/>
      <c r="I9" s="8"/>
    </row>
    <row r="10" spans="1:10" ht="21.75" customHeight="1" x14ac:dyDescent="0.2">
      <c r="A10" s="357" t="s">
        <v>15</v>
      </c>
      <c r="B10" s="357"/>
      <c r="C10" s="357"/>
      <c r="D10" s="357"/>
      <c r="E10" s="357"/>
      <c r="F10" s="357"/>
      <c r="G10" s="357"/>
      <c r="H10" s="357"/>
      <c r="I10" s="8"/>
    </row>
    <row r="11" spans="1:10" ht="36" x14ac:dyDescent="0.2">
      <c r="A11" s="351" t="s">
        <v>16</v>
      </c>
      <c r="B11" s="351" t="s">
        <v>17</v>
      </c>
      <c r="C11" s="351" t="s">
        <v>14</v>
      </c>
      <c r="D11" s="351"/>
      <c r="E11" s="351" t="s">
        <v>13</v>
      </c>
      <c r="F11" s="160" t="s">
        <v>18</v>
      </c>
      <c r="G11" s="352" t="s">
        <v>19</v>
      </c>
      <c r="H11" s="352"/>
      <c r="I11" s="8"/>
    </row>
    <row r="12" spans="1:10" x14ac:dyDescent="0.2">
      <c r="A12" s="351"/>
      <c r="B12" s="351"/>
      <c r="C12" s="351"/>
      <c r="D12" s="351"/>
      <c r="E12" s="351"/>
      <c r="F12" s="162" t="s">
        <v>20</v>
      </c>
      <c r="G12" s="350" t="s">
        <v>20</v>
      </c>
      <c r="H12" s="350"/>
      <c r="I12" s="8"/>
    </row>
    <row r="13" spans="1:10" ht="34.5" customHeight="1" x14ac:dyDescent="0.2">
      <c r="A13" s="15"/>
      <c r="B13" s="15"/>
      <c r="C13" s="348"/>
      <c r="D13" s="349"/>
      <c r="E13" s="15"/>
      <c r="F13" s="17"/>
      <c r="G13" s="346"/>
      <c r="H13" s="347"/>
      <c r="I13" s="8"/>
    </row>
    <row r="14" spans="1:10" ht="34.5" customHeight="1" x14ac:dyDescent="0.2">
      <c r="A14" s="15"/>
      <c r="B14" s="15"/>
      <c r="C14" s="348"/>
      <c r="D14" s="349"/>
      <c r="E14" s="15"/>
      <c r="F14" s="17"/>
      <c r="G14" s="346"/>
      <c r="H14" s="347"/>
      <c r="I14" s="8"/>
    </row>
    <row r="15" spans="1:10" ht="34.5" customHeight="1" x14ac:dyDescent="0.2">
      <c r="A15" s="15"/>
      <c r="B15" s="15"/>
      <c r="C15" s="348"/>
      <c r="D15" s="349"/>
      <c r="E15" s="15"/>
      <c r="F15" s="17"/>
      <c r="G15" s="346"/>
      <c r="H15" s="347"/>
      <c r="I15" s="8"/>
    </row>
    <row r="16" spans="1:10" ht="34.5" customHeight="1" x14ac:dyDescent="0.2">
      <c r="A16" s="15"/>
      <c r="B16" s="15"/>
      <c r="C16" s="348"/>
      <c r="D16" s="349"/>
      <c r="E16" s="15"/>
      <c r="F16" s="17"/>
      <c r="G16" s="346"/>
      <c r="H16" s="347"/>
      <c r="I16" s="8"/>
    </row>
    <row r="17" spans="1:9" ht="34.5" customHeight="1" x14ac:dyDescent="0.2">
      <c r="A17" s="15"/>
      <c r="B17" s="15"/>
      <c r="C17" s="348"/>
      <c r="D17" s="349"/>
      <c r="E17" s="15"/>
      <c r="F17" s="17"/>
      <c r="G17" s="346"/>
      <c r="H17" s="347"/>
      <c r="I17" s="8"/>
    </row>
    <row r="18" spans="1:9" ht="34.5" customHeight="1" x14ac:dyDescent="0.2">
      <c r="A18" s="15"/>
      <c r="B18" s="15"/>
      <c r="C18" s="348"/>
      <c r="D18" s="349"/>
      <c r="E18" s="15"/>
      <c r="F18" s="17"/>
      <c r="G18" s="346"/>
      <c r="H18" s="347"/>
      <c r="I18" s="8"/>
    </row>
    <row r="19" spans="1:9" ht="19.5" customHeight="1" x14ac:dyDescent="0.2">
      <c r="A19" s="159" t="s">
        <v>21</v>
      </c>
      <c r="B19" s="159" t="s">
        <v>22</v>
      </c>
      <c r="C19" s="351" t="s">
        <v>23</v>
      </c>
      <c r="D19" s="351"/>
      <c r="E19" s="351"/>
      <c r="F19" s="351"/>
      <c r="G19" s="351"/>
      <c r="H19" s="351"/>
      <c r="I19" s="8"/>
    </row>
    <row r="20" spans="1:9" ht="29.25" customHeight="1" x14ac:dyDescent="0.2">
      <c r="A20" s="161"/>
      <c r="B20" s="18"/>
      <c r="C20" s="356"/>
      <c r="D20" s="356"/>
      <c r="E20" s="356"/>
      <c r="F20" s="356"/>
      <c r="G20" s="356"/>
      <c r="H20" s="356"/>
      <c r="I20" s="8"/>
    </row>
    <row r="21" spans="1:9" x14ac:dyDescent="0.2">
      <c r="A21" s="19"/>
      <c r="B21" s="19"/>
      <c r="C21" s="19"/>
      <c r="D21" s="19"/>
      <c r="E21" s="19"/>
      <c r="F21" s="19"/>
      <c r="G21" s="19"/>
      <c r="H21" s="19"/>
    </row>
  </sheetData>
  <sheetProtection algorithmName="SHA-512" hashValue="a8GO6LHKnEGm6PCRcLnTEtj8k1u7ueK2b+6N2efyids4uPYK+whaJGI1lpj0u8+aYFQLGEdiAl2XwZvDN7VMIQ==" saltValue="r5LfRpElFqw3x7n3F5kS+Q==" spinCount="100000" sheet="1" objects="1" scenarios="1"/>
  <mergeCells count="33">
    <mergeCell ref="B9:H9"/>
    <mergeCell ref="B7:C7"/>
    <mergeCell ref="D2:E2"/>
    <mergeCell ref="D8:H8"/>
    <mergeCell ref="B4:H4"/>
    <mergeCell ref="B5:H5"/>
    <mergeCell ref="B6:H6"/>
    <mergeCell ref="A1:H1"/>
    <mergeCell ref="E7:F7"/>
    <mergeCell ref="B2:C2"/>
    <mergeCell ref="C19:H19"/>
    <mergeCell ref="C20:H20"/>
    <mergeCell ref="C17:D17"/>
    <mergeCell ref="G17:H17"/>
    <mergeCell ref="C18:D18"/>
    <mergeCell ref="G18:H18"/>
    <mergeCell ref="C15:D15"/>
    <mergeCell ref="A3:H3"/>
    <mergeCell ref="F2:H2"/>
    <mergeCell ref="G14:H14"/>
    <mergeCell ref="A10:H10"/>
    <mergeCell ref="A11:A12"/>
    <mergeCell ref="B11:B12"/>
    <mergeCell ref="G15:H15"/>
    <mergeCell ref="C16:D16"/>
    <mergeCell ref="G16:H16"/>
    <mergeCell ref="G12:H12"/>
    <mergeCell ref="C13:D13"/>
    <mergeCell ref="G13:H13"/>
    <mergeCell ref="C14:D14"/>
    <mergeCell ref="C11:D12"/>
    <mergeCell ref="E11:E12"/>
    <mergeCell ref="G11:H11"/>
  </mergeCells>
  <dataValidations count="1">
    <dataValidation type="list" allowBlank="1" showInputMessage="1" showErrorMessage="1" sqref="F13:H18" xr:uid="{00000000-0002-0000-0100-000000000000}">
      <formula1>$J$1:$J$3</formula1>
    </dataValidation>
  </dataValidations>
  <printOptions horizontalCentered="1"/>
  <pageMargins left="0.51181102362204722" right="0.19685039370078741" top="0.98425196850393704" bottom="0.78740157480314965" header="0.31496062992125984" footer="0.31496062992125984"/>
  <pageSetup paperSize="9" scale="75" orientation="portrait" r:id="rId1"/>
  <headerFooter>
    <oddHeader>&amp;C&amp;"-,Negrito"PLANILHA DE COMPOSIÇÃO DE CUSTOS
DADOS CADASTRAIS</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T249"/>
  <sheetViews>
    <sheetView showGridLines="0" zoomScaleNormal="100" zoomScaleSheetLayoutView="100" workbookViewId="0">
      <selection activeCell="F2" sqref="F2:J2"/>
    </sheetView>
  </sheetViews>
  <sheetFormatPr defaultColWidth="9.140625" defaultRowHeight="15" customHeight="1" x14ac:dyDescent="0.2"/>
  <cols>
    <col min="1" max="1" width="7.140625" style="55" customWidth="1"/>
    <col min="2" max="3" width="14.85546875" style="55" customWidth="1"/>
    <col min="4" max="4" width="19.140625" style="55" customWidth="1"/>
    <col min="5" max="5" width="15.42578125" style="55" customWidth="1"/>
    <col min="6" max="9" width="11.42578125" style="55" customWidth="1"/>
    <col min="10" max="10" width="15.5703125" style="55" customWidth="1"/>
    <col min="11" max="11" width="11.28515625" style="9" bestFit="1" customWidth="1"/>
    <col min="12" max="12" width="12.140625" style="9" bestFit="1" customWidth="1"/>
    <col min="13" max="13" width="15.140625" style="39" customWidth="1"/>
    <col min="14" max="14" width="9.42578125" style="39" customWidth="1"/>
    <col min="15" max="15" width="2.42578125" style="9" customWidth="1"/>
    <col min="16" max="16" width="10.5703125" style="9" bestFit="1" customWidth="1"/>
    <col min="17" max="16384" width="9.140625" style="9"/>
  </cols>
  <sheetData>
    <row r="1" spans="1:20" ht="15" customHeight="1" x14ac:dyDescent="0.2">
      <c r="A1" s="399" t="s">
        <v>24</v>
      </c>
      <c r="B1" s="399"/>
      <c r="C1" s="399"/>
      <c r="D1" s="399"/>
      <c r="E1" s="399"/>
      <c r="F1" s="399"/>
      <c r="G1" s="399"/>
      <c r="H1" s="399"/>
      <c r="I1" s="399"/>
      <c r="J1" s="399"/>
      <c r="L1" s="60"/>
      <c r="M1" s="37" t="s">
        <v>5</v>
      </c>
      <c r="N1" s="37" t="s">
        <v>25</v>
      </c>
      <c r="O1" s="11"/>
      <c r="P1" s="11"/>
      <c r="Q1" s="11"/>
      <c r="R1" s="11"/>
      <c r="S1" s="60"/>
      <c r="T1" s="60"/>
    </row>
    <row r="2" spans="1:20" ht="13.9" customHeight="1" x14ac:dyDescent="0.2">
      <c r="A2" s="400" t="s">
        <v>6</v>
      </c>
      <c r="B2" s="400"/>
      <c r="C2" s="400"/>
      <c r="D2" s="400"/>
      <c r="E2" s="400"/>
      <c r="F2" s="403" t="str">
        <f>IF('Dados Cadastrais'!B4=0,"",'Dados Cadastrais'!B4)</f>
        <v/>
      </c>
      <c r="G2" s="403"/>
      <c r="H2" s="403"/>
      <c r="I2" s="403"/>
      <c r="J2" s="403"/>
      <c r="K2" s="8"/>
      <c r="L2" s="60"/>
      <c r="M2" s="11" t="s">
        <v>3</v>
      </c>
      <c r="N2" s="37" t="s">
        <v>26</v>
      </c>
      <c r="O2" s="11"/>
      <c r="P2" s="11"/>
      <c r="Q2" s="11"/>
      <c r="R2" s="11"/>
      <c r="S2" s="60"/>
      <c r="T2" s="60"/>
    </row>
    <row r="3" spans="1:20" ht="13.9" customHeight="1" x14ac:dyDescent="0.2">
      <c r="A3" s="400" t="s">
        <v>7</v>
      </c>
      <c r="B3" s="400"/>
      <c r="C3" s="400"/>
      <c r="D3" s="400"/>
      <c r="E3" s="400"/>
      <c r="F3" s="403" t="str">
        <f>IF('Dados Cadastrais'!B5=0,"",'Dados Cadastrais'!B5)</f>
        <v/>
      </c>
      <c r="G3" s="403"/>
      <c r="H3" s="403"/>
      <c r="I3" s="403"/>
      <c r="J3" s="403"/>
      <c r="K3" s="8"/>
      <c r="L3" s="60"/>
      <c r="M3" s="11"/>
      <c r="N3" s="37" t="s">
        <v>27</v>
      </c>
      <c r="O3" s="11"/>
      <c r="P3" s="11"/>
      <c r="Q3" s="11"/>
      <c r="R3" s="11"/>
      <c r="S3" s="60"/>
      <c r="T3" s="60"/>
    </row>
    <row r="4" spans="1:20" ht="14.45" customHeight="1" x14ac:dyDescent="0.2">
      <c r="A4" s="400" t="s">
        <v>28</v>
      </c>
      <c r="B4" s="400"/>
      <c r="C4" s="400"/>
      <c r="D4" s="400"/>
      <c r="E4" s="400"/>
      <c r="F4" s="404"/>
      <c r="G4" s="405"/>
      <c r="H4" s="405"/>
      <c r="I4" s="405"/>
      <c r="J4" s="406"/>
      <c r="K4" s="8"/>
      <c r="L4" s="60"/>
      <c r="M4" s="60"/>
      <c r="N4" s="61"/>
      <c r="O4" s="60"/>
      <c r="P4" s="60"/>
      <c r="Q4" s="60"/>
      <c r="R4" s="60"/>
      <c r="S4" s="60"/>
      <c r="T4" s="60"/>
    </row>
    <row r="5" spans="1:20" ht="13.9" customHeight="1" x14ac:dyDescent="0.2">
      <c r="A5" s="400" t="s">
        <v>29</v>
      </c>
      <c r="B5" s="400"/>
      <c r="C5" s="400"/>
      <c r="D5" s="400"/>
      <c r="E5" s="400"/>
      <c r="F5" s="404"/>
      <c r="G5" s="405"/>
      <c r="H5" s="405"/>
      <c r="I5" s="405"/>
      <c r="J5" s="406"/>
      <c r="K5" s="8"/>
      <c r="L5" s="60"/>
      <c r="M5" s="60"/>
      <c r="N5" s="61"/>
      <c r="O5" s="60"/>
      <c r="P5" s="60"/>
      <c r="Q5" s="60"/>
      <c r="R5" s="60"/>
      <c r="S5" s="60"/>
      <c r="T5" s="60"/>
    </row>
    <row r="6" spans="1:20" ht="13.9" customHeight="1" x14ac:dyDescent="0.2">
      <c r="A6" s="402" t="s">
        <v>30</v>
      </c>
      <c r="B6" s="402"/>
      <c r="C6" s="402"/>
      <c r="D6" s="402"/>
      <c r="E6" s="402"/>
      <c r="F6" s="34" t="s">
        <v>3</v>
      </c>
      <c r="G6" s="409"/>
      <c r="H6" s="409"/>
      <c r="I6" s="409"/>
      <c r="J6" s="409"/>
      <c r="K6" s="38"/>
      <c r="L6" s="60"/>
      <c r="M6" s="60"/>
      <c r="N6" s="61"/>
      <c r="O6" s="60"/>
      <c r="P6" s="60"/>
      <c r="Q6" s="60"/>
      <c r="R6" s="60"/>
      <c r="S6" s="60"/>
      <c r="T6" s="60"/>
    </row>
    <row r="7" spans="1:20" ht="13.9" customHeight="1" x14ac:dyDescent="0.2">
      <c r="A7" s="400" t="s">
        <v>31</v>
      </c>
      <c r="B7" s="400"/>
      <c r="C7" s="400"/>
      <c r="D7" s="400"/>
      <c r="E7" s="400"/>
      <c r="F7" s="426" t="s">
        <v>25</v>
      </c>
      <c r="G7" s="427"/>
      <c r="H7" s="427"/>
      <c r="I7" s="427"/>
      <c r="J7" s="428"/>
      <c r="K7" s="38"/>
      <c r="L7" s="60"/>
      <c r="M7" s="60"/>
      <c r="N7" s="60"/>
      <c r="O7" s="60"/>
      <c r="P7" s="60"/>
      <c r="Q7" s="60"/>
      <c r="R7" s="60"/>
      <c r="S7" s="60"/>
      <c r="T7" s="60"/>
    </row>
    <row r="8" spans="1:20" ht="13.9" customHeight="1" x14ac:dyDescent="0.2">
      <c r="A8" s="400" t="s">
        <v>32</v>
      </c>
      <c r="B8" s="400"/>
      <c r="C8" s="400"/>
      <c r="D8" s="400"/>
      <c r="E8" s="400"/>
      <c r="F8" s="404"/>
      <c r="G8" s="405"/>
      <c r="H8" s="405"/>
      <c r="I8" s="405"/>
      <c r="J8" s="406"/>
      <c r="K8" s="8"/>
      <c r="L8" s="60"/>
      <c r="M8" s="60"/>
      <c r="N8" s="60"/>
      <c r="O8" s="60"/>
      <c r="P8" s="60"/>
      <c r="Q8" s="60"/>
      <c r="R8" s="60"/>
      <c r="S8" s="60"/>
      <c r="T8" s="60"/>
    </row>
    <row r="9" spans="1:20" ht="13.9" customHeight="1" x14ac:dyDescent="0.2">
      <c r="A9" s="400" t="s">
        <v>33</v>
      </c>
      <c r="B9" s="400"/>
      <c r="C9" s="400"/>
      <c r="D9" s="400"/>
      <c r="E9" s="400"/>
      <c r="F9" s="404"/>
      <c r="G9" s="407"/>
      <c r="H9" s="407"/>
      <c r="I9" s="407"/>
      <c r="J9" s="408"/>
      <c r="K9" s="8"/>
      <c r="L9" s="60"/>
      <c r="M9" s="60"/>
      <c r="N9" s="60"/>
      <c r="O9" s="60"/>
      <c r="P9" s="60"/>
      <c r="Q9" s="60"/>
      <c r="R9" s="60"/>
      <c r="S9" s="60"/>
      <c r="T9" s="60"/>
    </row>
    <row r="10" spans="1:20" ht="13.9" customHeight="1" x14ac:dyDescent="0.2">
      <c r="A10" s="400" t="s">
        <v>34</v>
      </c>
      <c r="B10" s="400"/>
      <c r="C10" s="400"/>
      <c r="D10" s="400"/>
      <c r="E10" s="400"/>
      <c r="F10" s="404"/>
      <c r="G10" s="407"/>
      <c r="H10" s="407"/>
      <c r="I10" s="407"/>
      <c r="J10" s="408"/>
      <c r="K10" s="8"/>
      <c r="L10" s="60"/>
      <c r="M10" s="60"/>
      <c r="N10" s="60"/>
      <c r="O10" s="60"/>
      <c r="P10" s="60"/>
      <c r="Q10" s="60"/>
      <c r="R10" s="60"/>
      <c r="S10" s="60"/>
      <c r="T10" s="60"/>
    </row>
    <row r="11" spans="1:20" ht="13.9" customHeight="1" x14ac:dyDescent="0.2">
      <c r="A11" s="400" t="s">
        <v>35</v>
      </c>
      <c r="B11" s="400"/>
      <c r="C11" s="400"/>
      <c r="D11" s="400"/>
      <c r="E11" s="400"/>
      <c r="F11" s="404"/>
      <c r="G11" s="407"/>
      <c r="H11" s="407"/>
      <c r="I11" s="407"/>
      <c r="J11" s="408"/>
      <c r="K11" s="8"/>
      <c r="L11" s="60"/>
      <c r="M11" s="60"/>
      <c r="N11" s="60"/>
      <c r="O11" s="60"/>
      <c r="P11" s="60"/>
      <c r="Q11" s="60"/>
      <c r="R11" s="60"/>
      <c r="S11" s="60"/>
      <c r="T11" s="60"/>
    </row>
    <row r="12" spans="1:20" ht="13.9" customHeight="1" x14ac:dyDescent="0.2">
      <c r="A12" s="400" t="s">
        <v>36</v>
      </c>
      <c r="B12" s="400"/>
      <c r="C12" s="400"/>
      <c r="D12" s="400"/>
      <c r="E12" s="400"/>
      <c r="F12" s="404"/>
      <c r="G12" s="407"/>
      <c r="H12" s="407"/>
      <c r="I12" s="407"/>
      <c r="J12" s="408"/>
      <c r="K12" s="8"/>
      <c r="L12" s="60"/>
      <c r="M12" s="60"/>
      <c r="N12" s="60"/>
      <c r="O12" s="60"/>
      <c r="P12" s="60"/>
      <c r="Q12" s="60"/>
      <c r="R12" s="60"/>
      <c r="S12" s="60"/>
      <c r="T12" s="60"/>
    </row>
    <row r="13" spans="1:20" ht="13.9" customHeight="1" x14ac:dyDescent="0.2">
      <c r="A13" s="400" t="s">
        <v>37</v>
      </c>
      <c r="B13" s="400"/>
      <c r="C13" s="400"/>
      <c r="D13" s="400"/>
      <c r="E13" s="400"/>
      <c r="F13" s="404"/>
      <c r="G13" s="407"/>
      <c r="H13" s="407"/>
      <c r="I13" s="407"/>
      <c r="J13" s="408"/>
      <c r="K13" s="8"/>
      <c r="L13" s="60"/>
      <c r="M13" s="60"/>
      <c r="N13" s="60"/>
      <c r="O13" s="60"/>
      <c r="P13" s="60"/>
      <c r="Q13" s="60"/>
      <c r="R13" s="60"/>
      <c r="S13" s="60"/>
      <c r="T13" s="60"/>
    </row>
    <row r="14" spans="1:20" ht="13.9" customHeight="1" x14ac:dyDescent="0.2">
      <c r="A14" s="400" t="s">
        <v>38</v>
      </c>
      <c r="B14" s="400"/>
      <c r="C14" s="400"/>
      <c r="D14" s="400"/>
      <c r="E14" s="400"/>
      <c r="F14" s="70">
        <v>30</v>
      </c>
      <c r="G14" s="410" t="s">
        <v>39</v>
      </c>
      <c r="H14" s="410"/>
      <c r="I14" s="410"/>
      <c r="J14" s="410"/>
      <c r="K14" s="8"/>
      <c r="L14" s="60"/>
      <c r="M14" s="60"/>
      <c r="N14" s="60"/>
      <c r="O14" s="60"/>
      <c r="P14" s="60"/>
      <c r="Q14" s="60"/>
      <c r="R14" s="60"/>
      <c r="S14" s="60"/>
      <c r="T14" s="60"/>
    </row>
    <row r="15" spans="1:20" ht="7.15" customHeight="1" x14ac:dyDescent="0.2">
      <c r="A15" s="40"/>
      <c r="B15" s="40"/>
      <c r="C15" s="40"/>
      <c r="D15" s="40"/>
      <c r="E15" s="40"/>
      <c r="F15" s="40"/>
      <c r="G15" s="40"/>
      <c r="H15" s="40"/>
      <c r="I15" s="40"/>
      <c r="J15" s="40"/>
      <c r="K15" s="8"/>
    </row>
    <row r="16" spans="1:20" ht="15" customHeight="1" x14ac:dyDescent="0.2">
      <c r="A16" s="401" t="s">
        <v>40</v>
      </c>
      <c r="B16" s="401"/>
      <c r="C16" s="401"/>
      <c r="D16" s="401"/>
      <c r="E16" s="401"/>
      <c r="F16" s="401"/>
      <c r="G16" s="401"/>
      <c r="H16" s="401"/>
      <c r="I16" s="401"/>
      <c r="J16" s="41" t="s">
        <v>41</v>
      </c>
      <c r="K16" s="8"/>
    </row>
    <row r="17" spans="1:11" ht="15" customHeight="1" x14ac:dyDescent="0.2">
      <c r="A17" s="42">
        <v>1</v>
      </c>
      <c r="B17" s="372" t="s">
        <v>42</v>
      </c>
      <c r="C17" s="373"/>
      <c r="D17" s="373"/>
      <c r="E17" s="373"/>
      <c r="F17" s="373"/>
      <c r="G17" s="373"/>
      <c r="H17" s="373"/>
      <c r="I17" s="374"/>
      <c r="J17" s="2">
        <f>IF($F$13&gt;0%,0,20%)</f>
        <v>0.2</v>
      </c>
      <c r="K17" s="8"/>
    </row>
    <row r="18" spans="1:11" ht="15" customHeight="1" x14ac:dyDescent="0.2">
      <c r="A18" s="42">
        <v>2</v>
      </c>
      <c r="B18" s="372" t="s">
        <v>43</v>
      </c>
      <c r="C18" s="373"/>
      <c r="D18" s="373"/>
      <c r="E18" s="373"/>
      <c r="F18" s="373"/>
      <c r="G18" s="373"/>
      <c r="H18" s="373"/>
      <c r="I18" s="374"/>
      <c r="J18" s="2">
        <f>IF($F$7="Simples Nacional",0,IF($F$7&lt;&gt;"",1.5%,"Informar regime tributário"))</f>
        <v>1.4999999999999999E-2</v>
      </c>
      <c r="K18" s="8"/>
    </row>
    <row r="19" spans="1:11" ht="15" customHeight="1" x14ac:dyDescent="0.2">
      <c r="A19" s="42">
        <v>3</v>
      </c>
      <c r="B19" s="372" t="s">
        <v>44</v>
      </c>
      <c r="C19" s="373"/>
      <c r="D19" s="373"/>
      <c r="E19" s="373"/>
      <c r="F19" s="373"/>
      <c r="G19" s="373"/>
      <c r="H19" s="373"/>
      <c r="I19" s="374"/>
      <c r="J19" s="2">
        <f>IF($F$7="Simples Nacional",0,IF($F$7&lt;&gt;"",1%,"Informar regime tributário"))</f>
        <v>0.01</v>
      </c>
      <c r="K19" s="8"/>
    </row>
    <row r="20" spans="1:11" ht="15" customHeight="1" x14ac:dyDescent="0.2">
      <c r="A20" s="42">
        <v>4</v>
      </c>
      <c r="B20" s="372" t="s">
        <v>45</v>
      </c>
      <c r="C20" s="373"/>
      <c r="D20" s="373"/>
      <c r="E20" s="373"/>
      <c r="F20" s="373"/>
      <c r="G20" s="373"/>
      <c r="H20" s="373"/>
      <c r="I20" s="374"/>
      <c r="J20" s="2">
        <f>IF($F$7="Simples Nacional",0,IF($F$7&lt;&gt;"",0.2%,"Informar regime tributário"))</f>
        <v>2E-3</v>
      </c>
      <c r="K20" s="8"/>
    </row>
    <row r="21" spans="1:11" ht="15" customHeight="1" x14ac:dyDescent="0.2">
      <c r="A21" s="42">
        <v>5</v>
      </c>
      <c r="B21" s="372" t="s">
        <v>46</v>
      </c>
      <c r="C21" s="373"/>
      <c r="D21" s="373"/>
      <c r="E21" s="373"/>
      <c r="F21" s="373"/>
      <c r="G21" s="373"/>
      <c r="H21" s="373"/>
      <c r="I21" s="374"/>
      <c r="J21" s="2">
        <f>IF($F$7="Simples Nacional",0,IF($F$7&lt;&gt;"",2.5%,"Informar regime tributário"))</f>
        <v>2.5000000000000001E-2</v>
      </c>
      <c r="K21" s="8"/>
    </row>
    <row r="22" spans="1:11" ht="15" customHeight="1" x14ac:dyDescent="0.2">
      <c r="A22" s="42">
        <v>6</v>
      </c>
      <c r="B22" s="372" t="s">
        <v>47</v>
      </c>
      <c r="C22" s="373"/>
      <c r="D22" s="373"/>
      <c r="E22" s="373"/>
      <c r="F22" s="373"/>
      <c r="G22" s="373"/>
      <c r="H22" s="373"/>
      <c r="I22" s="374"/>
      <c r="J22" s="2">
        <v>0.08</v>
      </c>
      <c r="K22" s="8"/>
    </row>
    <row r="23" spans="1:11" ht="15" customHeight="1" x14ac:dyDescent="0.2">
      <c r="A23" s="42">
        <v>7</v>
      </c>
      <c r="B23" s="372" t="s">
        <v>48</v>
      </c>
      <c r="C23" s="373"/>
      <c r="D23" s="373"/>
      <c r="E23" s="373"/>
      <c r="F23" s="373"/>
      <c r="G23" s="373"/>
      <c r="H23" s="373"/>
      <c r="I23" s="374"/>
      <c r="J23" s="2" t="str">
        <f>IF(F8=0,"Informar SAT",$F$8)</f>
        <v>Informar SAT</v>
      </c>
      <c r="K23" s="8"/>
    </row>
    <row r="24" spans="1:11" ht="15" customHeight="1" x14ac:dyDescent="0.2">
      <c r="A24" s="42">
        <v>8</v>
      </c>
      <c r="B24" s="372" t="s">
        <v>49</v>
      </c>
      <c r="C24" s="373"/>
      <c r="D24" s="373"/>
      <c r="E24" s="373"/>
      <c r="F24" s="373"/>
      <c r="G24" s="373"/>
      <c r="H24" s="373"/>
      <c r="I24" s="374"/>
      <c r="J24" s="2">
        <f>IF($F$7="Simples Nacional",0,IF($F$7&lt;&gt;"",0.6%,"Informar regime tributário"))</f>
        <v>6.0000000000000001E-3</v>
      </c>
      <c r="K24" s="8"/>
    </row>
    <row r="25" spans="1:11" ht="15" customHeight="1" x14ac:dyDescent="0.2">
      <c r="A25" s="418" t="s">
        <v>50</v>
      </c>
      <c r="B25" s="419"/>
      <c r="C25" s="419"/>
      <c r="D25" s="419"/>
      <c r="E25" s="419"/>
      <c r="F25" s="419"/>
      <c r="G25" s="419"/>
      <c r="H25" s="419"/>
      <c r="I25" s="420"/>
      <c r="J25" s="43">
        <f>SUM(J17:J24)</f>
        <v>0.33800000000000008</v>
      </c>
      <c r="K25" s="8"/>
    </row>
    <row r="26" spans="1:11" ht="7.15" customHeight="1" x14ac:dyDescent="0.2">
      <c r="A26" s="40"/>
      <c r="B26" s="40"/>
      <c r="C26" s="40"/>
      <c r="D26" s="40"/>
      <c r="E26" s="40"/>
      <c r="F26" s="40"/>
      <c r="G26" s="40"/>
      <c r="H26" s="40"/>
      <c r="I26" s="40"/>
      <c r="J26" s="40"/>
      <c r="K26" s="8"/>
    </row>
    <row r="27" spans="1:11" ht="15" customHeight="1" x14ac:dyDescent="0.2">
      <c r="A27" s="401" t="s">
        <v>51</v>
      </c>
      <c r="B27" s="401"/>
      <c r="C27" s="401"/>
      <c r="D27" s="401"/>
      <c r="E27" s="401"/>
      <c r="F27" s="401"/>
      <c r="G27" s="401"/>
      <c r="H27" s="401"/>
      <c r="I27" s="401"/>
      <c r="J27" s="401"/>
      <c r="K27" s="8"/>
    </row>
    <row r="28" spans="1:11" ht="15" customHeight="1" x14ac:dyDescent="0.2">
      <c r="A28" s="42">
        <v>1</v>
      </c>
      <c r="B28" s="372" t="s">
        <v>52</v>
      </c>
      <c r="C28" s="373"/>
      <c r="D28" s="373"/>
      <c r="E28" s="373"/>
      <c r="F28" s="373"/>
      <c r="G28" s="373"/>
      <c r="H28" s="373"/>
      <c r="I28" s="374"/>
      <c r="J28" s="288">
        <f>ROUND(5/56,4)</f>
        <v>8.9300000000000004E-2</v>
      </c>
      <c r="K28" s="8"/>
    </row>
    <row r="29" spans="1:11" ht="15" customHeight="1" x14ac:dyDescent="0.2">
      <c r="A29" s="42">
        <v>2</v>
      </c>
      <c r="B29" s="372" t="s">
        <v>53</v>
      </c>
      <c r="C29" s="373"/>
      <c r="D29" s="373"/>
      <c r="E29" s="373"/>
      <c r="F29" s="373"/>
      <c r="G29" s="373"/>
      <c r="H29" s="373"/>
      <c r="I29" s="374"/>
      <c r="J29" s="288">
        <f>ROUND(J28/3,4)</f>
        <v>2.98E-2</v>
      </c>
      <c r="K29" s="8"/>
    </row>
    <row r="30" spans="1:11" ht="15" customHeight="1" x14ac:dyDescent="0.2">
      <c r="A30" s="42">
        <v>3</v>
      </c>
      <c r="B30" s="372" t="s">
        <v>54</v>
      </c>
      <c r="C30" s="373"/>
      <c r="D30" s="373"/>
      <c r="E30" s="373"/>
      <c r="F30" s="373"/>
      <c r="G30" s="373"/>
      <c r="H30" s="373"/>
      <c r="I30" s="374"/>
      <c r="J30" s="288">
        <f>ROUND((J28+J29)*J25,4)</f>
        <v>4.0300000000000002E-2</v>
      </c>
      <c r="K30" s="8"/>
    </row>
    <row r="31" spans="1:11" ht="15" customHeight="1" x14ac:dyDescent="0.2">
      <c r="A31" s="418" t="s">
        <v>55</v>
      </c>
      <c r="B31" s="419"/>
      <c r="C31" s="419"/>
      <c r="D31" s="419"/>
      <c r="E31" s="419"/>
      <c r="F31" s="419"/>
      <c r="G31" s="419"/>
      <c r="H31" s="419"/>
      <c r="I31" s="420"/>
      <c r="J31" s="43">
        <f>SUM(J28:J30)</f>
        <v>0.15940000000000001</v>
      </c>
      <c r="K31" s="8"/>
    </row>
    <row r="32" spans="1:11" ht="7.15" customHeight="1" x14ac:dyDescent="0.2">
      <c r="A32" s="40"/>
      <c r="B32" s="40"/>
      <c r="C32" s="40"/>
      <c r="D32" s="40"/>
      <c r="E32" s="40"/>
      <c r="F32" s="40"/>
      <c r="G32" s="40"/>
      <c r="H32" s="40"/>
      <c r="I32" s="40"/>
      <c r="J32" s="40"/>
      <c r="K32" s="8"/>
    </row>
    <row r="33" spans="1:14" ht="15" customHeight="1" x14ac:dyDescent="0.2">
      <c r="A33" s="401" t="s">
        <v>56</v>
      </c>
      <c r="B33" s="401"/>
      <c r="C33" s="401"/>
      <c r="D33" s="401"/>
      <c r="E33" s="401"/>
      <c r="F33" s="401"/>
      <c r="G33" s="401"/>
      <c r="H33" s="401"/>
      <c r="I33" s="401"/>
      <c r="J33" s="401"/>
      <c r="K33" s="8"/>
      <c r="M33" s="44"/>
      <c r="N33" s="44"/>
    </row>
    <row r="34" spans="1:14" ht="15" customHeight="1" x14ac:dyDescent="0.2">
      <c r="A34" s="42">
        <v>1</v>
      </c>
      <c r="B34" s="372" t="s">
        <v>54</v>
      </c>
      <c r="C34" s="373"/>
      <c r="D34" s="373"/>
      <c r="E34" s="373"/>
      <c r="F34" s="373"/>
      <c r="G34" s="373"/>
      <c r="H34" s="373"/>
      <c r="I34" s="374"/>
      <c r="J34" s="2">
        <f>((120*0.6794*67.6821%*64.951%*4.035%)/221.6944)*J22</f>
        <v>5.2184948460686008E-4</v>
      </c>
      <c r="K34" s="238"/>
    </row>
    <row r="35" spans="1:14" ht="15" customHeight="1" x14ac:dyDescent="0.2">
      <c r="A35" s="418" t="s">
        <v>57</v>
      </c>
      <c r="B35" s="419"/>
      <c r="C35" s="419"/>
      <c r="D35" s="419"/>
      <c r="E35" s="419"/>
      <c r="F35" s="419"/>
      <c r="G35" s="419"/>
      <c r="H35" s="419"/>
      <c r="I35" s="420"/>
      <c r="J35" s="43">
        <f>SUM(J34:J34)</f>
        <v>5.2184948460686008E-4</v>
      </c>
      <c r="K35" s="8"/>
    </row>
    <row r="36" spans="1:14" ht="7.15" customHeight="1" x14ac:dyDescent="0.2">
      <c r="A36" s="40"/>
      <c r="B36" s="40"/>
      <c r="C36" s="40"/>
      <c r="D36" s="40"/>
      <c r="E36" s="40"/>
      <c r="F36" s="40"/>
      <c r="G36" s="40"/>
      <c r="H36" s="40"/>
      <c r="I36" s="40"/>
      <c r="J36" s="40"/>
      <c r="K36" s="8"/>
    </row>
    <row r="37" spans="1:14" ht="15" customHeight="1" x14ac:dyDescent="0.2">
      <c r="A37" s="401" t="s">
        <v>58</v>
      </c>
      <c r="B37" s="401"/>
      <c r="C37" s="401"/>
      <c r="D37" s="401"/>
      <c r="E37" s="401"/>
      <c r="F37" s="401"/>
      <c r="G37" s="401"/>
      <c r="H37" s="401"/>
      <c r="I37" s="401"/>
      <c r="J37" s="401"/>
      <c r="K37" s="8"/>
      <c r="M37" s="45"/>
    </row>
    <row r="38" spans="1:14" ht="15" customHeight="1" x14ac:dyDescent="0.2">
      <c r="A38" s="42">
        <v>1</v>
      </c>
      <c r="B38" s="372" t="s">
        <v>59</v>
      </c>
      <c r="C38" s="373"/>
      <c r="D38" s="373"/>
      <c r="E38" s="373"/>
      <c r="F38" s="373"/>
      <c r="G38" s="373"/>
      <c r="H38" s="373"/>
      <c r="I38" s="374"/>
      <c r="J38" s="2">
        <f>ROUND((98%*16.569%*33)/221.6944,4)</f>
        <v>2.4199999999999999E-2</v>
      </c>
      <c r="K38" s="46"/>
      <c r="M38" s="47"/>
    </row>
    <row r="39" spans="1:14" ht="15" customHeight="1" x14ac:dyDescent="0.2">
      <c r="A39" s="42">
        <v>2</v>
      </c>
      <c r="B39" s="372" t="s">
        <v>60</v>
      </c>
      <c r="C39" s="373"/>
      <c r="D39" s="373"/>
      <c r="E39" s="373"/>
      <c r="F39" s="373"/>
      <c r="G39" s="373"/>
      <c r="H39" s="373"/>
      <c r="I39" s="374"/>
      <c r="J39" s="288">
        <f>ROUND(J38*$J$22,4)</f>
        <v>1.9E-3</v>
      </c>
      <c r="K39" s="8"/>
      <c r="M39" s="45"/>
    </row>
    <row r="40" spans="1:14" ht="15" customHeight="1" x14ac:dyDescent="0.2">
      <c r="A40" s="42">
        <v>3</v>
      </c>
      <c r="B40" s="372" t="s">
        <v>61</v>
      </c>
      <c r="C40" s="373"/>
      <c r="D40" s="373"/>
      <c r="E40" s="373"/>
      <c r="F40" s="373"/>
      <c r="G40" s="373"/>
      <c r="H40" s="373"/>
      <c r="I40" s="374"/>
      <c r="J40" s="288">
        <f>ROUND(J39*40%,4)</f>
        <v>8.0000000000000004E-4</v>
      </c>
      <c r="K40" s="8"/>
      <c r="M40" s="47"/>
    </row>
    <row r="41" spans="1:14" ht="15" customHeight="1" x14ac:dyDescent="0.2">
      <c r="A41" s="42">
        <v>4</v>
      </c>
      <c r="B41" s="372" t="s">
        <v>62</v>
      </c>
      <c r="C41" s="373"/>
      <c r="D41" s="373"/>
      <c r="E41" s="373"/>
      <c r="F41" s="373"/>
      <c r="G41" s="373"/>
      <c r="H41" s="373"/>
      <c r="I41" s="374"/>
      <c r="J41" s="288">
        <f>ROUND((7*0.6794*2%*16.569%/221.6944),4)</f>
        <v>1E-4</v>
      </c>
      <c r="K41" s="8"/>
      <c r="M41" s="298"/>
    </row>
    <row r="42" spans="1:14" ht="15" customHeight="1" x14ac:dyDescent="0.2">
      <c r="A42" s="42">
        <v>5</v>
      </c>
      <c r="B42" s="372" t="s">
        <v>63</v>
      </c>
      <c r="C42" s="373"/>
      <c r="D42" s="373"/>
      <c r="E42" s="373"/>
      <c r="F42" s="373"/>
      <c r="G42" s="373"/>
      <c r="H42" s="373"/>
      <c r="I42" s="374"/>
      <c r="J42" s="288">
        <f>ROUND(J41*$J$25,4)</f>
        <v>0</v>
      </c>
      <c r="K42" s="8"/>
      <c r="L42" s="296"/>
      <c r="M42" s="294"/>
      <c r="N42" s="49"/>
    </row>
    <row r="43" spans="1:14" ht="15" customHeight="1" x14ac:dyDescent="0.2">
      <c r="A43" s="42">
        <v>6</v>
      </c>
      <c r="B43" s="372" t="s">
        <v>64</v>
      </c>
      <c r="C43" s="373"/>
      <c r="D43" s="373"/>
      <c r="E43" s="373"/>
      <c r="F43" s="373"/>
      <c r="G43" s="373"/>
      <c r="H43" s="373"/>
      <c r="I43" s="374"/>
      <c r="J43" s="288">
        <f>ROUND(J41*8%*40%,4)</f>
        <v>0</v>
      </c>
      <c r="K43" s="8"/>
      <c r="L43" s="297"/>
      <c r="M43" s="295"/>
      <c r="N43" s="49"/>
    </row>
    <row r="44" spans="1:14" ht="15" customHeight="1" x14ac:dyDescent="0.2">
      <c r="A44" s="290">
        <v>7</v>
      </c>
      <c r="B44" s="372" t="s">
        <v>65</v>
      </c>
      <c r="C44" s="373"/>
      <c r="D44" s="373"/>
      <c r="E44" s="373"/>
      <c r="F44" s="373"/>
      <c r="G44" s="373"/>
      <c r="H44" s="373"/>
      <c r="I44" s="374"/>
      <c r="J44" s="291">
        <f>ROUND((1%*(1/12)),4)</f>
        <v>8.0000000000000004E-4</v>
      </c>
      <c r="K44" s="293"/>
      <c r="L44" s="292"/>
      <c r="M44" s="299"/>
    </row>
    <row r="45" spans="1:14" ht="15" customHeight="1" x14ac:dyDescent="0.2">
      <c r="A45" s="306">
        <v>8</v>
      </c>
      <c r="B45" s="422" t="s">
        <v>66</v>
      </c>
      <c r="C45" s="423"/>
      <c r="D45" s="423"/>
      <c r="E45" s="423"/>
      <c r="F45" s="423"/>
      <c r="G45" s="423"/>
      <c r="H45" s="423"/>
      <c r="I45" s="423"/>
      <c r="J45" s="291">
        <f>ROUND(8%*40%*16.569%*(1+(J28+J29+J55+0.6523%+J56+J57+J58+J59)),5)</f>
        <v>6.5700000000000003E-3</v>
      </c>
      <c r="K45" s="8"/>
      <c r="L45" s="300"/>
    </row>
    <row r="46" spans="1:14" ht="15" customHeight="1" x14ac:dyDescent="0.2">
      <c r="A46" s="421" t="s">
        <v>67</v>
      </c>
      <c r="B46" s="419"/>
      <c r="C46" s="419"/>
      <c r="D46" s="419"/>
      <c r="E46" s="419"/>
      <c r="F46" s="419"/>
      <c r="G46" s="419"/>
      <c r="H46" s="419"/>
      <c r="I46" s="420"/>
      <c r="J46" s="43">
        <f>SUM(J38:J45)</f>
        <v>3.4369999999999998E-2</v>
      </c>
      <c r="K46" s="8"/>
      <c r="L46" s="60"/>
    </row>
    <row r="47" spans="1:14" ht="7.15" customHeight="1" x14ac:dyDescent="0.2">
      <c r="A47" s="40"/>
      <c r="B47" s="40"/>
      <c r="C47" s="40"/>
      <c r="D47" s="40"/>
      <c r="E47" s="40"/>
      <c r="F47" s="40"/>
      <c r="G47" s="40"/>
      <c r="H47" s="40"/>
      <c r="I47" s="40"/>
      <c r="J47" s="40"/>
      <c r="K47" s="8"/>
      <c r="L47" s="60"/>
    </row>
    <row r="48" spans="1:14" ht="15" customHeight="1" x14ac:dyDescent="0.2">
      <c r="A48" s="401" t="s">
        <v>68</v>
      </c>
      <c r="B48" s="401"/>
      <c r="C48" s="401"/>
      <c r="D48" s="401"/>
      <c r="E48" s="401"/>
      <c r="F48" s="401"/>
      <c r="G48" s="401"/>
      <c r="H48" s="401"/>
      <c r="I48" s="401"/>
      <c r="J48" s="401"/>
      <c r="K48" s="8"/>
      <c r="L48" s="60"/>
    </row>
    <row r="49" spans="1:12" ht="15" customHeight="1" x14ac:dyDescent="0.2">
      <c r="A49" s="42">
        <v>1</v>
      </c>
      <c r="B49" s="372" t="s">
        <v>69</v>
      </c>
      <c r="C49" s="373"/>
      <c r="D49" s="373"/>
      <c r="E49" s="373"/>
      <c r="F49" s="373"/>
      <c r="G49" s="373"/>
      <c r="H49" s="373"/>
      <c r="I49" s="374"/>
      <c r="J49" s="301">
        <f>ROUND(1*8%*40%*90%,4)</f>
        <v>2.8799999999999999E-2</v>
      </c>
      <c r="K49" s="8"/>
      <c r="L49" s="60"/>
    </row>
    <row r="50" spans="1:12" ht="15" customHeight="1" x14ac:dyDescent="0.2">
      <c r="A50" s="42">
        <v>2</v>
      </c>
      <c r="B50" s="372" t="s">
        <v>70</v>
      </c>
      <c r="C50" s="373"/>
      <c r="D50" s="373"/>
      <c r="E50" s="373"/>
      <c r="F50" s="373"/>
      <c r="G50" s="373"/>
      <c r="H50" s="373"/>
      <c r="I50" s="374"/>
      <c r="J50" s="288">
        <f>ROUND(($J$28+$J$29)*8%*40%*90%,4)</f>
        <v>3.3999999999999998E-3</v>
      </c>
      <c r="K50" s="38"/>
      <c r="L50" s="60"/>
    </row>
    <row r="51" spans="1:12" ht="15" customHeight="1" x14ac:dyDescent="0.2">
      <c r="A51" s="42">
        <v>3</v>
      </c>
      <c r="B51" s="372" t="s">
        <v>71</v>
      </c>
      <c r="C51" s="373"/>
      <c r="D51" s="373"/>
      <c r="E51" s="373"/>
      <c r="F51" s="373"/>
      <c r="G51" s="373"/>
      <c r="H51" s="373"/>
      <c r="I51" s="374"/>
      <c r="J51" s="288">
        <f>ROUND(J28*8%*40%*90%,4)</f>
        <v>2.5999999999999999E-3</v>
      </c>
      <c r="K51" s="8"/>
      <c r="L51" s="60"/>
    </row>
    <row r="52" spans="1:12" ht="15" customHeight="1" x14ac:dyDescent="0.2">
      <c r="A52" s="418" t="s">
        <v>72</v>
      </c>
      <c r="B52" s="419"/>
      <c r="C52" s="419"/>
      <c r="D52" s="419"/>
      <c r="E52" s="419"/>
      <c r="F52" s="419"/>
      <c r="G52" s="419"/>
      <c r="H52" s="419"/>
      <c r="I52" s="420"/>
      <c r="J52" s="43">
        <f>SUM(J49:J51)</f>
        <v>3.4799999999999998E-2</v>
      </c>
      <c r="K52" s="8"/>
    </row>
    <row r="53" spans="1:12" ht="7.15" customHeight="1" x14ac:dyDescent="0.2">
      <c r="A53" s="40"/>
      <c r="B53" s="40"/>
      <c r="C53" s="40"/>
      <c r="D53" s="40"/>
      <c r="E53" s="40"/>
      <c r="F53" s="40"/>
      <c r="G53" s="40"/>
      <c r="H53" s="40"/>
      <c r="I53" s="40"/>
      <c r="J53" s="40"/>
      <c r="K53" s="8"/>
    </row>
    <row r="54" spans="1:12" ht="15" customHeight="1" x14ac:dyDescent="0.2">
      <c r="A54" s="401" t="s">
        <v>73</v>
      </c>
      <c r="B54" s="401"/>
      <c r="C54" s="401"/>
      <c r="D54" s="401"/>
      <c r="E54" s="401"/>
      <c r="F54" s="401"/>
      <c r="G54" s="401"/>
      <c r="H54" s="401"/>
      <c r="I54" s="401"/>
      <c r="J54" s="401"/>
      <c r="K54" s="8"/>
    </row>
    <row r="55" spans="1:12" ht="13.9" customHeight="1" x14ac:dyDescent="0.2">
      <c r="A55" s="42">
        <v>1</v>
      </c>
      <c r="B55" s="372" t="s">
        <v>74</v>
      </c>
      <c r="C55" s="373"/>
      <c r="D55" s="373"/>
      <c r="E55" s="373"/>
      <c r="F55" s="373"/>
      <c r="G55" s="373"/>
      <c r="H55" s="373"/>
      <c r="I55" s="374"/>
      <c r="J55" s="288">
        <f>J28</f>
        <v>8.9300000000000004E-2</v>
      </c>
      <c r="K55" s="8"/>
      <c r="L55" s="302"/>
    </row>
    <row r="56" spans="1:12" ht="13.9" customHeight="1" x14ac:dyDescent="0.2">
      <c r="A56" s="42">
        <v>2</v>
      </c>
      <c r="B56" s="372" t="s">
        <v>75</v>
      </c>
      <c r="C56" s="373"/>
      <c r="D56" s="373"/>
      <c r="E56" s="373"/>
      <c r="F56" s="373"/>
      <c r="G56" s="373"/>
      <c r="H56" s="373"/>
      <c r="I56" s="374"/>
      <c r="J56" s="288">
        <f>ROUND((5*0.6794/221.6944),4)</f>
        <v>1.5299999999999999E-2</v>
      </c>
      <c r="K56" s="8"/>
    </row>
    <row r="57" spans="1:12" ht="13.9" customHeight="1" x14ac:dyDescent="0.2">
      <c r="A57" s="42">
        <v>3</v>
      </c>
      <c r="B57" s="372" t="s">
        <v>76</v>
      </c>
      <c r="C57" s="373"/>
      <c r="D57" s="373"/>
      <c r="E57" s="373"/>
      <c r="F57" s="373"/>
      <c r="G57" s="373"/>
      <c r="H57" s="373"/>
      <c r="I57" s="374"/>
      <c r="J57" s="288">
        <f>ROUND((5*0.6794*32.3179%*100%*4.035%)/221.6944,4)</f>
        <v>2.0000000000000001E-4</v>
      </c>
      <c r="K57" s="285"/>
    </row>
    <row r="58" spans="1:12" ht="13.9" customHeight="1" x14ac:dyDescent="0.2">
      <c r="A58" s="42">
        <v>4</v>
      </c>
      <c r="B58" s="372" t="s">
        <v>77</v>
      </c>
      <c r="C58" s="373"/>
      <c r="D58" s="373"/>
      <c r="E58" s="373"/>
      <c r="F58" s="373"/>
      <c r="G58" s="373"/>
      <c r="H58" s="373"/>
      <c r="I58" s="374"/>
      <c r="J58" s="289">
        <f>ROUND(2.01/221.6944,4)</f>
        <v>9.1000000000000004E-3</v>
      </c>
      <c r="K58" s="8"/>
    </row>
    <row r="59" spans="1:12" ht="13.9" customHeight="1" x14ac:dyDescent="0.2">
      <c r="A59" s="42">
        <v>5</v>
      </c>
      <c r="B59" s="372" t="s">
        <v>78</v>
      </c>
      <c r="C59" s="373"/>
      <c r="D59" s="373"/>
      <c r="E59" s="373"/>
      <c r="F59" s="373"/>
      <c r="G59" s="373"/>
      <c r="H59" s="373"/>
      <c r="I59" s="374"/>
      <c r="J59" s="288">
        <f>ROUND((15*0.6794*0.736%)/221.6944,4)</f>
        <v>2.9999999999999997E-4</v>
      </c>
      <c r="K59" s="286"/>
    </row>
    <row r="60" spans="1:12" ht="13.9" customHeight="1" x14ac:dyDescent="0.2">
      <c r="A60" s="42">
        <v>6</v>
      </c>
      <c r="B60" s="372" t="s">
        <v>54</v>
      </c>
      <c r="C60" s="373"/>
      <c r="D60" s="373"/>
      <c r="E60" s="373"/>
      <c r="F60" s="373"/>
      <c r="G60" s="373"/>
      <c r="H60" s="373"/>
      <c r="I60" s="374"/>
      <c r="J60" s="288">
        <f>ROUND(SUM(J55:J59)*$J$25,4)</f>
        <v>3.8600000000000002E-2</v>
      </c>
      <c r="K60" s="8"/>
    </row>
    <row r="61" spans="1:12" ht="15" customHeight="1" x14ac:dyDescent="0.2">
      <c r="A61" s="418" t="s">
        <v>79</v>
      </c>
      <c r="B61" s="419"/>
      <c r="C61" s="419"/>
      <c r="D61" s="419"/>
      <c r="E61" s="419"/>
      <c r="F61" s="419"/>
      <c r="G61" s="419"/>
      <c r="H61" s="419"/>
      <c r="I61" s="420"/>
      <c r="J61" s="43">
        <f>SUM(J55:J60)</f>
        <v>0.15279999999999999</v>
      </c>
      <c r="K61" s="8"/>
    </row>
    <row r="62" spans="1:12" ht="7.15" customHeight="1" x14ac:dyDescent="0.2">
      <c r="A62" s="40"/>
      <c r="B62" s="40"/>
      <c r="C62" s="40"/>
      <c r="D62" s="40"/>
      <c r="E62" s="40"/>
      <c r="F62" s="40"/>
      <c r="G62" s="40"/>
      <c r="H62" s="40"/>
      <c r="I62" s="40"/>
      <c r="J62" s="40"/>
      <c r="K62" s="8"/>
    </row>
    <row r="63" spans="1:12" ht="15" customHeight="1" x14ac:dyDescent="0.2">
      <c r="A63" s="417" t="s">
        <v>80</v>
      </c>
      <c r="B63" s="417"/>
      <c r="C63" s="417"/>
      <c r="D63" s="417"/>
      <c r="E63" s="417"/>
      <c r="F63" s="417"/>
      <c r="G63" s="417"/>
      <c r="H63" s="417"/>
      <c r="I63" s="417"/>
      <c r="J63" s="48">
        <f>J61+J52+J46+J35+J31+J25</f>
        <v>0.71989184948460694</v>
      </c>
      <c r="K63" s="8"/>
    </row>
    <row r="64" spans="1:12" ht="7.15" customHeight="1" x14ac:dyDescent="0.2">
      <c r="A64" s="40"/>
      <c r="B64" s="40"/>
      <c r="C64" s="40"/>
      <c r="D64" s="40"/>
      <c r="E64" s="40"/>
      <c r="F64" s="40"/>
      <c r="G64" s="40"/>
      <c r="H64" s="40"/>
      <c r="I64" s="40"/>
      <c r="J64" s="40"/>
      <c r="K64" s="8"/>
    </row>
    <row r="65" spans="1:14" ht="15" customHeight="1" x14ac:dyDescent="0.2">
      <c r="A65" s="378" t="s">
        <v>81</v>
      </c>
      <c r="B65" s="378"/>
      <c r="C65" s="378"/>
      <c r="D65" s="378"/>
      <c r="E65" s="378"/>
      <c r="F65" s="378"/>
      <c r="G65" s="378"/>
      <c r="H65" s="378"/>
      <c r="I65" s="378"/>
      <c r="J65" s="378"/>
      <c r="K65" s="8"/>
      <c r="L65" s="39"/>
      <c r="N65" s="9"/>
    </row>
    <row r="66" spans="1:14" ht="15" customHeight="1" x14ac:dyDescent="0.2">
      <c r="A66" s="42">
        <v>1</v>
      </c>
      <c r="B66" s="375" t="s">
        <v>71</v>
      </c>
      <c r="C66" s="376"/>
      <c r="D66" s="376"/>
      <c r="E66" s="376"/>
      <c r="F66" s="376"/>
      <c r="G66" s="376"/>
      <c r="H66" s="376"/>
      <c r="I66" s="377"/>
      <c r="J66" s="288">
        <f>J28</f>
        <v>8.9300000000000004E-2</v>
      </c>
      <c r="K66" s="49"/>
      <c r="L66" s="39"/>
      <c r="M66" s="9"/>
      <c r="N66" s="9"/>
    </row>
    <row r="67" spans="1:14" ht="15" customHeight="1" x14ac:dyDescent="0.2">
      <c r="A67" s="42">
        <v>2</v>
      </c>
      <c r="B67" s="375" t="s">
        <v>74</v>
      </c>
      <c r="C67" s="376"/>
      <c r="D67" s="376"/>
      <c r="E67" s="376"/>
      <c r="F67" s="376"/>
      <c r="G67" s="376"/>
      <c r="H67" s="376"/>
      <c r="I67" s="377"/>
      <c r="J67" s="288">
        <f>J55</f>
        <v>8.9300000000000004E-2</v>
      </c>
      <c r="K67" s="49"/>
      <c r="L67" s="39"/>
      <c r="M67" s="9"/>
      <c r="N67" s="9"/>
    </row>
    <row r="68" spans="1:14" ht="15" customHeight="1" x14ac:dyDescent="0.2">
      <c r="A68" s="42">
        <v>3</v>
      </c>
      <c r="B68" s="375" t="s">
        <v>82</v>
      </c>
      <c r="C68" s="376"/>
      <c r="D68" s="376"/>
      <c r="E68" s="376"/>
      <c r="F68" s="376"/>
      <c r="G68" s="376"/>
      <c r="H68" s="376"/>
      <c r="I68" s="377"/>
      <c r="J68" s="288">
        <f>J29</f>
        <v>2.98E-2</v>
      </c>
      <c r="K68" s="49"/>
      <c r="L68" s="39"/>
      <c r="M68" s="9"/>
      <c r="N68" s="9"/>
    </row>
    <row r="69" spans="1:14" ht="15" customHeight="1" x14ac:dyDescent="0.2">
      <c r="A69" s="42">
        <v>4</v>
      </c>
      <c r="B69" s="375" t="s">
        <v>83</v>
      </c>
      <c r="C69" s="376"/>
      <c r="D69" s="376"/>
      <c r="E69" s="376"/>
      <c r="F69" s="376"/>
      <c r="G69" s="376"/>
      <c r="H69" s="376"/>
      <c r="I69" s="50">
        <f>$J$25</f>
        <v>0.33800000000000008</v>
      </c>
      <c r="J69" s="288">
        <f>ROUND(I69*SUM(J66:J68),4)</f>
        <v>7.0400000000000004E-2</v>
      </c>
      <c r="K69" s="49"/>
      <c r="L69" s="39"/>
      <c r="M69" s="9"/>
      <c r="N69" s="9"/>
    </row>
    <row r="70" spans="1:14" ht="15" customHeight="1" x14ac:dyDescent="0.2">
      <c r="A70" s="42">
        <v>5</v>
      </c>
      <c r="B70" s="375" t="s">
        <v>84</v>
      </c>
      <c r="C70" s="376"/>
      <c r="D70" s="376"/>
      <c r="E70" s="376"/>
      <c r="F70" s="376"/>
      <c r="G70" s="376"/>
      <c r="H70" s="376"/>
      <c r="I70" s="377"/>
      <c r="J70" s="288">
        <f>J52</f>
        <v>3.4799999999999998E-2</v>
      </c>
      <c r="K70" s="8"/>
      <c r="L70" s="39"/>
      <c r="N70" s="9"/>
    </row>
    <row r="71" spans="1:14" ht="15" customHeight="1" x14ac:dyDescent="0.2">
      <c r="A71" s="417" t="s">
        <v>85</v>
      </c>
      <c r="B71" s="417"/>
      <c r="C71" s="417"/>
      <c r="D71" s="417"/>
      <c r="E71" s="417"/>
      <c r="F71" s="417"/>
      <c r="G71" s="417"/>
      <c r="H71" s="417"/>
      <c r="I71" s="417"/>
      <c r="J71" s="48">
        <f>ROUND(SUM(J66:J70),4)</f>
        <v>0.31359999999999999</v>
      </c>
      <c r="K71" s="8"/>
      <c r="L71" s="39"/>
      <c r="N71" s="9"/>
    </row>
    <row r="72" spans="1:14" ht="7.15" customHeight="1" x14ac:dyDescent="0.2">
      <c r="A72" s="40"/>
      <c r="B72" s="40"/>
      <c r="C72" s="40"/>
      <c r="D72" s="40"/>
      <c r="E72" s="40"/>
      <c r="F72" s="40"/>
      <c r="G72" s="40"/>
      <c r="H72" s="40"/>
      <c r="I72" s="40"/>
      <c r="J72" s="40"/>
      <c r="K72" s="8"/>
    </row>
    <row r="73" spans="1:14" ht="15" customHeight="1" x14ac:dyDescent="0.2">
      <c r="A73" s="378" t="s">
        <v>86</v>
      </c>
      <c r="B73" s="378"/>
      <c r="C73" s="378"/>
      <c r="D73" s="378"/>
      <c r="E73" s="378"/>
      <c r="F73" s="378"/>
      <c r="G73" s="378"/>
      <c r="H73" s="378"/>
      <c r="I73" s="378"/>
      <c r="J73" s="378"/>
      <c r="M73" s="9"/>
      <c r="N73" s="9"/>
    </row>
    <row r="74" spans="1:14" ht="15" customHeight="1" x14ac:dyDescent="0.2">
      <c r="A74" s="42">
        <v>1</v>
      </c>
      <c r="B74" s="375" t="s">
        <v>87</v>
      </c>
      <c r="C74" s="376"/>
      <c r="D74" s="376"/>
      <c r="E74" s="376"/>
      <c r="F74" s="376"/>
      <c r="G74" s="376"/>
      <c r="H74" s="376"/>
      <c r="I74" s="377"/>
      <c r="J74" s="264">
        <v>20.75</v>
      </c>
      <c r="K74" s="49"/>
      <c r="L74" s="39"/>
      <c r="M74" s="9"/>
      <c r="N74" s="9"/>
    </row>
    <row r="75" spans="1:14" ht="15" customHeight="1" x14ac:dyDescent="0.2">
      <c r="A75" s="42">
        <v>2</v>
      </c>
      <c r="B75" s="375" t="s">
        <v>88</v>
      </c>
      <c r="C75" s="376"/>
      <c r="D75" s="376"/>
      <c r="E75" s="376"/>
      <c r="F75" s="376"/>
      <c r="G75" s="376"/>
      <c r="H75" s="376"/>
      <c r="I75" s="377"/>
      <c r="J75" s="264">
        <v>25.08</v>
      </c>
      <c r="K75" s="52"/>
      <c r="L75" s="39"/>
      <c r="M75" s="9"/>
      <c r="N75" s="9"/>
    </row>
    <row r="76" spans="1:14" ht="15" customHeight="1" x14ac:dyDescent="0.2">
      <c r="A76" s="42">
        <v>3</v>
      </c>
      <c r="B76" s="375" t="s">
        <v>89</v>
      </c>
      <c r="C76" s="376"/>
      <c r="D76" s="376"/>
      <c r="E76" s="376"/>
      <c r="F76" s="376"/>
      <c r="G76" s="376"/>
      <c r="H76" s="376"/>
      <c r="I76" s="377"/>
      <c r="J76" s="264">
        <v>6</v>
      </c>
      <c r="K76" s="49"/>
      <c r="L76" s="39"/>
      <c r="M76" s="9"/>
      <c r="N76" s="9"/>
    </row>
    <row r="77" spans="1:14" ht="15" customHeight="1" x14ac:dyDescent="0.2">
      <c r="A77" s="42">
        <v>4</v>
      </c>
      <c r="B77" s="375" t="s">
        <v>90</v>
      </c>
      <c r="C77" s="376"/>
      <c r="D77" s="376"/>
      <c r="E77" s="376"/>
      <c r="F77" s="376"/>
      <c r="G77" s="376"/>
      <c r="H77" s="376"/>
      <c r="I77" s="377"/>
      <c r="J77" s="264">
        <v>5</v>
      </c>
      <c r="K77" s="49"/>
      <c r="L77" s="39"/>
      <c r="M77" s="9"/>
      <c r="N77" s="9"/>
    </row>
    <row r="78" spans="1:14" ht="15" customHeight="1" x14ac:dyDescent="0.2">
      <c r="A78" s="42">
        <v>5</v>
      </c>
      <c r="B78" s="375" t="s">
        <v>91</v>
      </c>
      <c r="C78" s="376"/>
      <c r="D78" s="376"/>
      <c r="E78" s="376"/>
      <c r="F78" s="376"/>
      <c r="G78" s="376"/>
      <c r="H78" s="376"/>
      <c r="I78" s="377"/>
      <c r="J78" s="53">
        <v>0.3</v>
      </c>
      <c r="K78" s="49"/>
      <c r="L78" s="39"/>
      <c r="M78" s="9"/>
      <c r="N78" s="9"/>
    </row>
    <row r="79" spans="1:14" ht="15" customHeight="1" x14ac:dyDescent="0.2">
      <c r="A79" s="42">
        <v>6</v>
      </c>
      <c r="B79" s="375" t="s">
        <v>92</v>
      </c>
      <c r="C79" s="376"/>
      <c r="D79" s="376"/>
      <c r="E79" s="376"/>
      <c r="F79" s="376"/>
      <c r="G79" s="376"/>
      <c r="H79" s="376"/>
      <c r="I79" s="377"/>
      <c r="J79" s="143">
        <v>0.2</v>
      </c>
      <c r="K79" s="49"/>
      <c r="L79" s="39"/>
      <c r="M79" s="9"/>
      <c r="N79" s="9"/>
    </row>
    <row r="80" spans="1:14" ht="15" customHeight="1" x14ac:dyDescent="0.2">
      <c r="A80" s="42">
        <v>7</v>
      </c>
      <c r="B80" s="375" t="s">
        <v>93</v>
      </c>
      <c r="C80" s="376"/>
      <c r="D80" s="376"/>
      <c r="E80" s="376"/>
      <c r="F80" s="376"/>
      <c r="G80" s="376"/>
      <c r="H80" s="376"/>
      <c r="I80" s="377"/>
      <c r="J80" s="53">
        <v>0.2</v>
      </c>
      <c r="K80" s="49"/>
      <c r="L80" s="39"/>
      <c r="M80" s="9"/>
      <c r="N80" s="9"/>
    </row>
    <row r="81" spans="1:19" ht="15" customHeight="1" x14ac:dyDescent="0.2">
      <c r="A81" s="42">
        <v>8</v>
      </c>
      <c r="B81" s="375" t="s">
        <v>94</v>
      </c>
      <c r="C81" s="376"/>
      <c r="D81" s="376"/>
      <c r="E81" s="376"/>
      <c r="F81" s="376"/>
      <c r="G81" s="376"/>
      <c r="H81" s="376"/>
      <c r="I81" s="377"/>
      <c r="J81" s="53">
        <v>0.4</v>
      </c>
      <c r="K81" s="49"/>
      <c r="L81" s="39"/>
      <c r="M81" s="9"/>
      <c r="N81" s="9"/>
    </row>
    <row r="82" spans="1:19" ht="15" customHeight="1" x14ac:dyDescent="0.2">
      <c r="A82" s="42">
        <v>9</v>
      </c>
      <c r="B82" s="375" t="s">
        <v>95</v>
      </c>
      <c r="C82" s="376"/>
      <c r="D82" s="376"/>
      <c r="E82" s="376"/>
      <c r="F82" s="376"/>
      <c r="G82" s="376"/>
      <c r="H82" s="376"/>
      <c r="I82" s="377"/>
      <c r="J82" s="53">
        <v>0.2</v>
      </c>
      <c r="K82" s="49"/>
      <c r="L82" s="39"/>
      <c r="M82" s="9"/>
      <c r="N82" s="9"/>
    </row>
    <row r="83" spans="1:19" ht="15" customHeight="1" x14ac:dyDescent="0.2">
      <c r="A83" s="42">
        <v>10</v>
      </c>
      <c r="B83" s="375" t="s">
        <v>96</v>
      </c>
      <c r="C83" s="376"/>
      <c r="D83" s="376"/>
      <c r="E83" s="376"/>
      <c r="F83" s="376"/>
      <c r="G83" s="376"/>
      <c r="H83" s="376"/>
      <c r="I83" s="377"/>
      <c r="J83" s="264">
        <v>1621</v>
      </c>
      <c r="K83" s="251"/>
      <c r="L83" s="253"/>
      <c r="M83" s="9"/>
      <c r="N83" s="9"/>
    </row>
    <row r="84" spans="1:19" ht="15" hidden="1" customHeight="1" x14ac:dyDescent="0.2">
      <c r="A84" s="42">
        <v>12</v>
      </c>
      <c r="B84" s="375"/>
      <c r="C84" s="376"/>
      <c r="D84" s="376"/>
      <c r="E84" s="376"/>
      <c r="F84" s="376"/>
      <c r="G84" s="376"/>
      <c r="H84" s="376"/>
      <c r="I84" s="377"/>
      <c r="J84" s="51"/>
      <c r="K84" s="49"/>
      <c r="L84" s="39"/>
      <c r="M84" s="9"/>
      <c r="N84" s="9"/>
    </row>
    <row r="85" spans="1:19" ht="15" hidden="1" customHeight="1" x14ac:dyDescent="0.2">
      <c r="A85" s="42">
        <v>13</v>
      </c>
      <c r="B85" s="375"/>
      <c r="C85" s="376"/>
      <c r="D85" s="376"/>
      <c r="E85" s="376"/>
      <c r="F85" s="376"/>
      <c r="G85" s="376"/>
      <c r="H85" s="376"/>
      <c r="I85" s="377"/>
      <c r="J85" s="51"/>
      <c r="K85" s="49"/>
      <c r="L85" s="39"/>
      <c r="M85" s="9"/>
      <c r="N85" s="9"/>
    </row>
    <row r="86" spans="1:19" ht="15" hidden="1" customHeight="1" x14ac:dyDescent="0.2">
      <c r="A86" s="42">
        <v>14</v>
      </c>
      <c r="B86" s="375"/>
      <c r="C86" s="376"/>
      <c r="D86" s="376"/>
      <c r="E86" s="376"/>
      <c r="F86" s="376"/>
      <c r="G86" s="376"/>
      <c r="H86" s="376"/>
      <c r="I86" s="377"/>
      <c r="J86" s="51"/>
      <c r="K86" s="49"/>
      <c r="L86" s="39"/>
      <c r="M86" s="9"/>
      <c r="N86" s="9"/>
    </row>
    <row r="87" spans="1:19" ht="15" hidden="1" customHeight="1" x14ac:dyDescent="0.2">
      <c r="A87" s="42">
        <v>15</v>
      </c>
      <c r="B87" s="375"/>
      <c r="C87" s="376"/>
      <c r="D87" s="376"/>
      <c r="E87" s="376"/>
      <c r="F87" s="376"/>
      <c r="G87" s="376"/>
      <c r="H87" s="376"/>
      <c r="I87" s="377"/>
      <c r="J87" s="51"/>
      <c r="K87" s="49"/>
      <c r="L87" s="39"/>
      <c r="M87" s="9"/>
      <c r="N87" s="9"/>
    </row>
    <row r="88" spans="1:19" ht="7.15" customHeight="1" x14ac:dyDescent="0.2">
      <c r="A88" s="40"/>
      <c r="B88" s="40"/>
      <c r="C88" s="40"/>
      <c r="D88" s="40"/>
      <c r="E88" s="40"/>
      <c r="F88" s="40"/>
      <c r="G88" s="40"/>
      <c r="H88" s="40"/>
      <c r="I88" s="40"/>
      <c r="J88" s="40"/>
      <c r="K88" s="8"/>
    </row>
    <row r="89" spans="1:19" ht="14.45" customHeight="1" x14ac:dyDescent="0.2">
      <c r="A89" s="187" t="s">
        <v>97</v>
      </c>
      <c r="B89" s="353" t="s">
        <v>98</v>
      </c>
      <c r="C89" s="354"/>
      <c r="D89" s="354"/>
      <c r="E89" s="354"/>
      <c r="F89" s="354"/>
      <c r="G89" s="354"/>
      <c r="H89" s="354"/>
      <c r="I89" s="354"/>
      <c r="J89" s="355"/>
      <c r="K89" s="8"/>
    </row>
    <row r="90" spans="1:19" ht="12" x14ac:dyDescent="0.2">
      <c r="A90" s="64">
        <v>690020</v>
      </c>
      <c r="B90" s="375" t="s">
        <v>99</v>
      </c>
      <c r="C90" s="376"/>
      <c r="D90" s="376"/>
      <c r="E90" s="376"/>
      <c r="F90" s="376"/>
      <c r="G90" s="376"/>
      <c r="H90" s="376"/>
      <c r="I90" s="377"/>
      <c r="J90" s="69"/>
      <c r="K90" s="266"/>
      <c r="L90" s="62"/>
      <c r="N90" s="245"/>
    </row>
    <row r="91" spans="1:19" ht="12" x14ac:dyDescent="0.2">
      <c r="A91" s="64">
        <v>690021</v>
      </c>
      <c r="B91" s="375" t="s">
        <v>100</v>
      </c>
      <c r="C91" s="376"/>
      <c r="D91" s="376"/>
      <c r="E91" s="376"/>
      <c r="F91" s="376"/>
      <c r="G91" s="376"/>
      <c r="H91" s="376"/>
      <c r="I91" s="377"/>
      <c r="J91" s="69"/>
      <c r="K91" s="38"/>
      <c r="L91" s="62"/>
      <c r="M91" s="240"/>
      <c r="N91" s="45"/>
      <c r="P91" s="244"/>
    </row>
    <row r="92" spans="1:19" ht="12" x14ac:dyDescent="0.2">
      <c r="A92" s="64">
        <v>690029</v>
      </c>
      <c r="B92" s="375" t="s">
        <v>101</v>
      </c>
      <c r="C92" s="376"/>
      <c r="D92" s="376"/>
      <c r="E92" s="376"/>
      <c r="F92" s="376"/>
      <c r="G92" s="376"/>
      <c r="H92" s="376"/>
      <c r="I92" s="377"/>
      <c r="J92" s="69"/>
      <c r="K92" s="38"/>
      <c r="L92" s="62"/>
      <c r="M92" s="240"/>
      <c r="N92" s="45"/>
      <c r="P92" s="244"/>
    </row>
    <row r="93" spans="1:19" ht="7.15" customHeight="1" x14ac:dyDescent="0.2">
      <c r="A93" s="40"/>
      <c r="B93" s="40"/>
      <c r="C93" s="40"/>
      <c r="D93" s="40"/>
      <c r="E93" s="40"/>
      <c r="F93" s="40"/>
      <c r="G93" s="40"/>
      <c r="H93" s="40"/>
      <c r="I93" s="40"/>
      <c r="J93" s="40"/>
      <c r="K93" s="8"/>
    </row>
    <row r="94" spans="1:19" ht="15" customHeight="1" x14ac:dyDescent="0.2">
      <c r="A94" s="378" t="s">
        <v>102</v>
      </c>
      <c r="B94" s="378"/>
      <c r="C94" s="378"/>
      <c r="D94" s="378"/>
      <c r="E94" s="378"/>
      <c r="F94" s="378"/>
      <c r="G94" s="378"/>
      <c r="H94" s="378"/>
      <c r="I94" s="378"/>
      <c r="J94" s="378"/>
      <c r="M94" s="9"/>
      <c r="N94" s="9"/>
    </row>
    <row r="95" spans="1:19" s="68" customFormat="1" ht="26.25" customHeight="1" x14ac:dyDescent="0.2">
      <c r="A95" s="241" t="s">
        <v>103</v>
      </c>
      <c r="B95" s="394" t="s">
        <v>104</v>
      </c>
      <c r="C95" s="394"/>
      <c r="D95" s="394"/>
      <c r="E95" s="394"/>
      <c r="F95" s="66" t="s">
        <v>105</v>
      </c>
      <c r="G95" s="66" t="s">
        <v>106</v>
      </c>
      <c r="H95" s="66" t="s">
        <v>107</v>
      </c>
      <c r="I95" s="66" t="s">
        <v>108</v>
      </c>
      <c r="J95" s="66" t="s">
        <v>109</v>
      </c>
      <c r="K95" s="67"/>
    </row>
    <row r="96" spans="1:19" ht="15" customHeight="1" x14ac:dyDescent="0.2">
      <c r="A96" s="42">
        <v>1</v>
      </c>
      <c r="B96" s="375" t="s">
        <v>110</v>
      </c>
      <c r="C96" s="376"/>
      <c r="D96" s="376"/>
      <c r="E96" s="377"/>
      <c r="F96" s="69"/>
      <c r="G96" s="176">
        <v>0</v>
      </c>
      <c r="H96" s="176">
        <f>ROUND((6*$J$74)*(F96/220)*'Indicadores Financeiros'!$J$79,2)+ROUND((6*$J$74)*(F96/220)*((60/52.5)-1)*(1+'Indicadores Financeiros'!$J$79),2)</f>
        <v>0</v>
      </c>
      <c r="I96" s="176">
        <v>0</v>
      </c>
      <c r="J96" s="176">
        <f>ROUND($F96*$J$82,2)</f>
        <v>0</v>
      </c>
      <c r="K96" s="246"/>
      <c r="L96" s="247"/>
      <c r="M96" s="240"/>
      <c r="N96" s="9"/>
      <c r="P96" s="62"/>
      <c r="R96" s="62"/>
      <c r="S96" s="62"/>
    </row>
    <row r="97" spans="1:19" ht="15" customHeight="1" x14ac:dyDescent="0.2">
      <c r="A97" s="42">
        <v>2</v>
      </c>
      <c r="B97" s="375" t="s">
        <v>111</v>
      </c>
      <c r="C97" s="376"/>
      <c r="D97" s="376"/>
      <c r="E97" s="377"/>
      <c r="F97" s="69"/>
      <c r="G97" s="176">
        <v>0</v>
      </c>
      <c r="H97" s="176">
        <v>0</v>
      </c>
      <c r="I97" s="176">
        <v>0</v>
      </c>
      <c r="J97" s="176">
        <f>ROUND($F97*$J$82,2)</f>
        <v>0</v>
      </c>
      <c r="K97" s="246"/>
      <c r="L97" s="39"/>
      <c r="N97" s="9"/>
    </row>
    <row r="98" spans="1:19" ht="15" customHeight="1" x14ac:dyDescent="0.2">
      <c r="A98" s="42">
        <v>4</v>
      </c>
      <c r="B98" s="375" t="s">
        <v>112</v>
      </c>
      <c r="C98" s="376"/>
      <c r="D98" s="376"/>
      <c r="E98" s="377"/>
      <c r="F98" s="69"/>
      <c r="G98" s="176">
        <v>0</v>
      </c>
      <c r="H98" s="176">
        <f>ROUND((6*$J$74)*((F98+I98)/220)*'Indicadores Financeiros'!$J$79,2)+ROUND((6*$J$74)*((F98+I98)/220)*((60/52.5)-1)*(1+'Indicadores Financeiros'!$J$79),2)</f>
        <v>0</v>
      </c>
      <c r="I98" s="176">
        <f>IF(F98=0,0,ROUND($J$83*$J$81,2))</f>
        <v>0</v>
      </c>
      <c r="J98" s="239">
        <v>0</v>
      </c>
      <c r="K98" s="246"/>
      <c r="L98" s="240"/>
      <c r="M98" s="240"/>
      <c r="N98" s="9"/>
      <c r="P98" s="62"/>
      <c r="R98" s="62"/>
      <c r="S98" s="62"/>
    </row>
    <row r="99" spans="1:19" ht="15" customHeight="1" x14ac:dyDescent="0.2">
      <c r="A99" s="42">
        <v>6</v>
      </c>
      <c r="B99" s="375" t="s">
        <v>113</v>
      </c>
      <c r="C99" s="376"/>
      <c r="D99" s="376"/>
      <c r="E99" s="377"/>
      <c r="F99" s="69"/>
      <c r="G99" s="176">
        <v>0</v>
      </c>
      <c r="H99" s="176">
        <f>ROUND((6*$J$74)*(F99/220)*'Indicadores Financeiros'!$J$79,2)+ROUND((6*$J$74)*(F99/220)*((60/52.5)-1)*(1+'Indicadores Financeiros'!$J$79),2)</f>
        <v>0</v>
      </c>
      <c r="I99" s="176">
        <v>0</v>
      </c>
      <c r="J99" s="176">
        <v>0</v>
      </c>
      <c r="K99" s="246"/>
      <c r="L99" s="240"/>
      <c r="M99" s="240"/>
      <c r="N99" s="9"/>
      <c r="P99" s="62"/>
      <c r="R99" s="62"/>
      <c r="S99" s="62"/>
    </row>
    <row r="100" spans="1:19" ht="6.75" customHeight="1" x14ac:dyDescent="0.2">
      <c r="A100" s="9"/>
      <c r="B100" s="19"/>
      <c r="C100" s="19"/>
      <c r="D100" s="19"/>
      <c r="E100" s="19"/>
      <c r="F100" s="19"/>
      <c r="G100" s="19"/>
      <c r="H100" s="19"/>
      <c r="I100" s="19"/>
      <c r="J100" s="19"/>
      <c r="K100" s="49"/>
      <c r="L100" s="39"/>
      <c r="M100" s="9"/>
      <c r="N100" s="9"/>
    </row>
    <row r="101" spans="1:19" ht="15" customHeight="1" x14ac:dyDescent="0.2">
      <c r="A101" s="385" t="s">
        <v>114</v>
      </c>
      <c r="B101" s="385"/>
      <c r="C101" s="385"/>
      <c r="D101" s="385"/>
      <c r="E101" s="385"/>
      <c r="F101" s="385"/>
      <c r="G101" s="385"/>
      <c r="H101" s="385"/>
      <c r="I101" s="385"/>
      <c r="J101" s="385"/>
      <c r="K101" s="8"/>
      <c r="M101" s="9"/>
      <c r="N101" s="9"/>
    </row>
    <row r="102" spans="1:19" ht="15" customHeight="1" x14ac:dyDescent="0.2">
      <c r="A102" s="385"/>
      <c r="B102" s="385"/>
      <c r="C102" s="385"/>
      <c r="D102" s="385" t="s">
        <v>115</v>
      </c>
      <c r="E102" s="388" t="s">
        <v>116</v>
      </c>
      <c r="F102" s="389"/>
      <c r="G102" s="390"/>
      <c r="H102" s="391" t="s">
        <v>117</v>
      </c>
      <c r="I102" s="392"/>
      <c r="J102" s="393"/>
      <c r="K102" s="8"/>
      <c r="M102" s="9"/>
      <c r="N102" s="9"/>
    </row>
    <row r="103" spans="1:19" s="68" customFormat="1" ht="24" x14ac:dyDescent="0.2">
      <c r="A103" s="385"/>
      <c r="B103" s="385"/>
      <c r="C103" s="385"/>
      <c r="D103" s="385"/>
      <c r="E103" s="66" t="s">
        <v>118</v>
      </c>
      <c r="F103" s="66" t="s">
        <v>119</v>
      </c>
      <c r="G103" s="66" t="s">
        <v>120</v>
      </c>
      <c r="H103" s="66" t="s">
        <v>118</v>
      </c>
      <c r="I103" s="66" t="s">
        <v>119</v>
      </c>
      <c r="J103" s="66" t="s">
        <v>120</v>
      </c>
      <c r="K103" s="67"/>
    </row>
    <row r="104" spans="1:19" ht="13.9" customHeight="1" x14ac:dyDescent="0.2">
      <c r="A104" s="42">
        <v>1</v>
      </c>
      <c r="B104" s="375" t="s">
        <v>121</v>
      </c>
      <c r="C104" s="377"/>
      <c r="D104" s="56" t="s">
        <v>122</v>
      </c>
      <c r="E104" s="69"/>
      <c r="F104" s="69"/>
      <c r="G104" s="51">
        <f t="shared" ref="G104:G113" si="0">ROUND(E104-F104,2)</f>
        <v>0</v>
      </c>
      <c r="H104" s="69"/>
      <c r="I104" s="69"/>
      <c r="J104" s="51">
        <f t="shared" ref="J104:J113" si="1">ROUND(H104-I104,2)</f>
        <v>0</v>
      </c>
      <c r="K104" s="8"/>
      <c r="M104" s="9"/>
      <c r="N104" s="9"/>
    </row>
    <row r="105" spans="1:19" ht="13.9" customHeight="1" x14ac:dyDescent="0.2">
      <c r="A105" s="42">
        <v>2</v>
      </c>
      <c r="B105" s="375" t="s">
        <v>123</v>
      </c>
      <c r="C105" s="377"/>
      <c r="D105" s="56" t="s">
        <v>122</v>
      </c>
      <c r="E105" s="69"/>
      <c r="F105" s="51"/>
      <c r="G105" s="51">
        <f t="shared" si="0"/>
        <v>0</v>
      </c>
      <c r="H105" s="69"/>
      <c r="I105" s="51"/>
      <c r="J105" s="51">
        <f t="shared" si="1"/>
        <v>0</v>
      </c>
      <c r="K105" s="8"/>
      <c r="M105" s="9"/>
      <c r="N105" s="9"/>
    </row>
    <row r="106" spans="1:19" ht="12" x14ac:dyDescent="0.2">
      <c r="A106" s="42">
        <v>3</v>
      </c>
      <c r="B106" s="375" t="s">
        <v>124</v>
      </c>
      <c r="C106" s="377"/>
      <c r="D106" s="56" t="s">
        <v>122</v>
      </c>
      <c r="E106" s="69"/>
      <c r="F106" s="51"/>
      <c r="G106" s="51">
        <f t="shared" si="0"/>
        <v>0</v>
      </c>
      <c r="H106" s="69"/>
      <c r="I106" s="51"/>
      <c r="J106" s="51">
        <f t="shared" si="1"/>
        <v>0</v>
      </c>
      <c r="K106" s="8"/>
      <c r="M106" s="9"/>
      <c r="N106" s="9"/>
    </row>
    <row r="107" spans="1:19" ht="12" x14ac:dyDescent="0.2">
      <c r="A107" s="364">
        <v>4</v>
      </c>
      <c r="B107" s="366" t="s">
        <v>125</v>
      </c>
      <c r="C107" s="367"/>
      <c r="D107" s="56" t="s">
        <v>122</v>
      </c>
      <c r="E107" s="69"/>
      <c r="F107" s="370"/>
      <c r="G107" s="370">
        <f>ROUND(E107*E108,2)</f>
        <v>0</v>
      </c>
      <c r="H107" s="69"/>
      <c r="I107" s="370"/>
      <c r="J107" s="370">
        <f t="shared" si="1"/>
        <v>0</v>
      </c>
      <c r="K107" s="8"/>
      <c r="M107" s="9"/>
      <c r="N107" s="9"/>
    </row>
    <row r="108" spans="1:19" ht="12" x14ac:dyDescent="0.2">
      <c r="A108" s="365"/>
      <c r="B108" s="368"/>
      <c r="C108" s="369"/>
      <c r="D108" s="336" t="s">
        <v>126</v>
      </c>
      <c r="E108" s="337">
        <v>0.88</v>
      </c>
      <c r="F108" s="371"/>
      <c r="G108" s="371"/>
      <c r="H108" s="337"/>
      <c r="I108" s="371"/>
      <c r="J108" s="371"/>
      <c r="K108" s="8"/>
      <c r="M108" s="9"/>
      <c r="N108" s="9"/>
    </row>
    <row r="109" spans="1:19" ht="13.9" customHeight="1" x14ac:dyDescent="0.2">
      <c r="A109" s="42">
        <v>5</v>
      </c>
      <c r="B109" s="375" t="s">
        <v>127</v>
      </c>
      <c r="C109" s="377"/>
      <c r="D109" s="56" t="s">
        <v>122</v>
      </c>
      <c r="E109" s="69"/>
      <c r="F109" s="69"/>
      <c r="G109" s="51">
        <f t="shared" si="0"/>
        <v>0</v>
      </c>
      <c r="H109" s="69"/>
      <c r="I109" s="69"/>
      <c r="J109" s="51">
        <f t="shared" si="1"/>
        <v>0</v>
      </c>
      <c r="K109" s="8"/>
      <c r="M109" s="9"/>
      <c r="N109" s="9"/>
    </row>
    <row r="110" spans="1:19" ht="13.9" customHeight="1" x14ac:dyDescent="0.2">
      <c r="A110" s="42">
        <v>6</v>
      </c>
      <c r="B110" s="372" t="s">
        <v>128</v>
      </c>
      <c r="C110" s="374"/>
      <c r="D110" s="56" t="s">
        <v>122</v>
      </c>
      <c r="E110" s="69"/>
      <c r="F110" s="51"/>
      <c r="G110" s="51">
        <f t="shared" si="0"/>
        <v>0</v>
      </c>
      <c r="H110" s="69"/>
      <c r="I110" s="51"/>
      <c r="J110" s="51">
        <f t="shared" si="1"/>
        <v>0</v>
      </c>
      <c r="K110" s="8"/>
      <c r="M110" s="9"/>
      <c r="N110" s="9"/>
    </row>
    <row r="111" spans="1:19" ht="13.9" customHeight="1" x14ac:dyDescent="0.2">
      <c r="A111" s="42">
        <v>7</v>
      </c>
      <c r="B111" s="375" t="s">
        <v>129</v>
      </c>
      <c r="C111" s="377"/>
      <c r="D111" s="56" t="s">
        <v>122</v>
      </c>
      <c r="E111" s="69"/>
      <c r="F111" s="51"/>
      <c r="G111" s="51">
        <f t="shared" si="0"/>
        <v>0</v>
      </c>
      <c r="H111" s="69"/>
      <c r="I111" s="51"/>
      <c r="J111" s="51">
        <f t="shared" si="1"/>
        <v>0</v>
      </c>
      <c r="K111" s="8"/>
      <c r="M111" s="9"/>
      <c r="N111" s="9"/>
    </row>
    <row r="112" spans="1:19" ht="13.9" customHeight="1" x14ac:dyDescent="0.2">
      <c r="A112" s="42">
        <v>8</v>
      </c>
      <c r="B112" s="375" t="s">
        <v>130</v>
      </c>
      <c r="C112" s="377"/>
      <c r="D112" s="56" t="s">
        <v>122</v>
      </c>
      <c r="E112" s="69"/>
      <c r="F112" s="51"/>
      <c r="G112" s="51">
        <f t="shared" si="0"/>
        <v>0</v>
      </c>
      <c r="H112" s="69"/>
      <c r="I112" s="51"/>
      <c r="J112" s="51">
        <f t="shared" si="1"/>
        <v>0</v>
      </c>
      <c r="K112" s="8"/>
      <c r="L112" s="62"/>
      <c r="M112" s="9"/>
      <c r="N112" s="9"/>
    </row>
    <row r="113" spans="1:18" ht="13.9" customHeight="1" x14ac:dyDescent="0.2">
      <c r="A113" s="42">
        <v>9</v>
      </c>
      <c r="B113" s="375" t="s">
        <v>131</v>
      </c>
      <c r="C113" s="377"/>
      <c r="D113" s="56" t="s">
        <v>132</v>
      </c>
      <c r="E113" s="69"/>
      <c r="F113" s="69">
        <v>0</v>
      </c>
      <c r="G113" s="51">
        <f t="shared" si="0"/>
        <v>0</v>
      </c>
      <c r="H113" s="69"/>
      <c r="I113" s="69">
        <v>0</v>
      </c>
      <c r="J113" s="51">
        <f t="shared" si="1"/>
        <v>0</v>
      </c>
      <c r="K113" s="265"/>
      <c r="L113" s="38"/>
      <c r="M113" s="9"/>
      <c r="N113" s="9"/>
    </row>
    <row r="114" spans="1:18" ht="22.5" customHeight="1" x14ac:dyDescent="0.2">
      <c r="A114" s="338">
        <v>10</v>
      </c>
      <c r="B114" s="386" t="s">
        <v>133</v>
      </c>
      <c r="C114" s="387"/>
      <c r="D114" s="56" t="s">
        <v>132</v>
      </c>
      <c r="E114" s="69"/>
      <c r="F114" s="51"/>
      <c r="G114" s="51">
        <f t="shared" ref="G114:G115" si="2">ROUND(E114-F114,2)</f>
        <v>0</v>
      </c>
      <c r="H114" s="69"/>
      <c r="I114" s="51"/>
      <c r="J114" s="51">
        <f t="shared" ref="J114:J115" si="3">ROUND(H114-I114,2)</f>
        <v>0</v>
      </c>
      <c r="K114" s="38"/>
      <c r="L114" s="62"/>
      <c r="M114" s="9"/>
      <c r="N114" s="9"/>
    </row>
    <row r="115" spans="1:18" ht="25.5" customHeight="1" x14ac:dyDescent="0.2">
      <c r="A115" s="338">
        <v>11</v>
      </c>
      <c r="B115" s="424" t="s">
        <v>134</v>
      </c>
      <c r="C115" s="425"/>
      <c r="D115" s="56" t="s">
        <v>122</v>
      </c>
      <c r="E115" s="69"/>
      <c r="F115" s="51"/>
      <c r="G115" s="51">
        <f t="shared" si="2"/>
        <v>0</v>
      </c>
      <c r="H115" s="69"/>
      <c r="I115" s="51"/>
      <c r="J115" s="51">
        <f t="shared" si="3"/>
        <v>0</v>
      </c>
      <c r="K115" s="38"/>
      <c r="L115" s="62"/>
      <c r="M115" s="9"/>
      <c r="N115" s="9"/>
    </row>
    <row r="116" spans="1:18" ht="14.25" customHeight="1" x14ac:dyDescent="0.2">
      <c r="A116" s="376" t="s">
        <v>135</v>
      </c>
      <c r="B116" s="376"/>
      <c r="C116" s="376"/>
      <c r="D116" s="376"/>
      <c r="E116" s="376"/>
      <c r="F116" s="376"/>
      <c r="G116" s="376"/>
      <c r="H116" s="376"/>
      <c r="I116" s="376"/>
      <c r="J116" s="376"/>
      <c r="K116" s="8"/>
    </row>
    <row r="117" spans="1:18" ht="12" x14ac:dyDescent="0.2">
      <c r="A117" s="378" t="s">
        <v>136</v>
      </c>
      <c r="B117" s="378"/>
      <c r="C117" s="378"/>
      <c r="D117" s="378"/>
      <c r="E117" s="378"/>
      <c r="F117" s="378"/>
      <c r="G117" s="378"/>
      <c r="H117" s="378"/>
      <c r="I117" s="378"/>
      <c r="J117" s="378"/>
      <c r="K117" s="8"/>
    </row>
    <row r="118" spans="1:18" ht="25.9" customHeight="1" x14ac:dyDescent="0.2">
      <c r="A118" s="41" t="s">
        <v>103</v>
      </c>
      <c r="B118" s="414" t="s">
        <v>104</v>
      </c>
      <c r="C118" s="415"/>
      <c r="D118" s="415"/>
      <c r="E118" s="415"/>
      <c r="F118" s="415"/>
      <c r="G118" s="415"/>
      <c r="H118" s="416"/>
      <c r="I118" s="66" t="s">
        <v>137</v>
      </c>
      <c r="J118" s="66" t="s">
        <v>138</v>
      </c>
      <c r="K118" s="8"/>
    </row>
    <row r="119" spans="1:18" ht="12" x14ac:dyDescent="0.2">
      <c r="A119" s="42">
        <v>1</v>
      </c>
      <c r="B119" s="375" t="s">
        <v>110</v>
      </c>
      <c r="C119" s="376"/>
      <c r="D119" s="376"/>
      <c r="E119" s="376"/>
      <c r="F119" s="376"/>
      <c r="G119" s="376"/>
      <c r="H119" s="377"/>
      <c r="I119" s="69"/>
      <c r="J119" s="71">
        <v>0.12</v>
      </c>
      <c r="K119" s="252"/>
      <c r="R119" s="62"/>
    </row>
    <row r="120" spans="1:18" ht="12" x14ac:dyDescent="0.2">
      <c r="A120" s="42">
        <v>2</v>
      </c>
      <c r="B120" s="375" t="s">
        <v>111</v>
      </c>
      <c r="C120" s="376"/>
      <c r="D120" s="376"/>
      <c r="E120" s="376"/>
      <c r="F120" s="376"/>
      <c r="G120" s="376"/>
      <c r="H120" s="377"/>
      <c r="I120" s="69"/>
      <c r="J120" s="71">
        <v>0.12</v>
      </c>
      <c r="K120" s="252"/>
      <c r="R120" s="62"/>
    </row>
    <row r="121" spans="1:18" ht="12" x14ac:dyDescent="0.2">
      <c r="A121" s="42">
        <v>4</v>
      </c>
      <c r="B121" s="375" t="s">
        <v>112</v>
      </c>
      <c r="C121" s="376"/>
      <c r="D121" s="376"/>
      <c r="E121" s="376"/>
      <c r="F121" s="376"/>
      <c r="G121" s="376"/>
      <c r="H121" s="377"/>
      <c r="I121" s="69"/>
      <c r="J121" s="71">
        <v>0.12</v>
      </c>
      <c r="K121" s="252"/>
      <c r="R121" s="62"/>
    </row>
    <row r="122" spans="1:18" ht="12" x14ac:dyDescent="0.2">
      <c r="A122" s="42">
        <v>6</v>
      </c>
      <c r="B122" s="375" t="s">
        <v>113</v>
      </c>
      <c r="C122" s="376"/>
      <c r="D122" s="376"/>
      <c r="E122" s="376"/>
      <c r="F122" s="376"/>
      <c r="G122" s="376"/>
      <c r="H122" s="377"/>
      <c r="I122" s="69"/>
      <c r="J122" s="71">
        <v>0.12</v>
      </c>
      <c r="K122" s="252"/>
      <c r="R122" s="62"/>
    </row>
    <row r="123" spans="1:18" ht="12" x14ac:dyDescent="0.2">
      <c r="A123" s="65"/>
      <c r="B123" s="65"/>
      <c r="C123" s="65"/>
      <c r="D123" s="65"/>
      <c r="E123" s="65"/>
      <c r="F123" s="65"/>
      <c r="G123" s="65"/>
      <c r="H123" s="65"/>
      <c r="I123" s="65"/>
      <c r="J123" s="65"/>
      <c r="K123" s="8"/>
    </row>
    <row r="124" spans="1:18" ht="12" x14ac:dyDescent="0.2">
      <c r="A124" s="395" t="s">
        <v>139</v>
      </c>
      <c r="B124" s="395"/>
      <c r="C124" s="395"/>
      <c r="D124" s="395"/>
      <c r="E124" s="395"/>
      <c r="F124" s="395"/>
      <c r="G124" s="395"/>
      <c r="H124" s="395"/>
      <c r="I124" s="395"/>
      <c r="J124" s="395"/>
      <c r="K124" s="49"/>
      <c r="M124" s="9"/>
      <c r="N124" s="9"/>
    </row>
    <row r="125" spans="1:18" ht="34.5" customHeight="1" x14ac:dyDescent="0.2">
      <c r="A125" s="5" t="s">
        <v>140</v>
      </c>
      <c r="B125" s="307" t="s">
        <v>141</v>
      </c>
      <c r="C125" s="411" t="s">
        <v>142</v>
      </c>
      <c r="D125" s="412"/>
      <c r="E125" s="412"/>
      <c r="F125" s="413"/>
      <c r="G125" s="5" t="s">
        <v>143</v>
      </c>
      <c r="H125" s="5" t="s">
        <v>144</v>
      </c>
      <c r="I125" s="5" t="s">
        <v>145</v>
      </c>
      <c r="J125" s="5" t="s">
        <v>146</v>
      </c>
      <c r="K125" s="49"/>
      <c r="M125" s="9"/>
      <c r="N125" s="9"/>
    </row>
    <row r="126" spans="1:18" s="315" customFormat="1" ht="12" customHeight="1" x14ac:dyDescent="0.2">
      <c r="A126" s="4">
        <v>1</v>
      </c>
      <c r="B126" s="4">
        <v>9</v>
      </c>
      <c r="C126" s="396" t="str">
        <f>IF(B126=0,"-",VLOOKUP($B126,BIP!A:F,6,FALSE))</f>
        <v>Andradina I - Fórum Principal</v>
      </c>
      <c r="D126" s="397"/>
      <c r="E126" s="397"/>
      <c r="F126" s="398"/>
      <c r="G126" s="311">
        <v>0.03</v>
      </c>
      <c r="H126" s="312">
        <f>IF(B126=0,"-",ROUND((1+$F$9)*(1+$F$10)/(1-$F$12-$F$11-$G126-$F$13)-1,4))</f>
        <v>3.09E-2</v>
      </c>
      <c r="I126" s="313"/>
      <c r="J126" s="35">
        <v>1</v>
      </c>
      <c r="K126" s="314"/>
    </row>
    <row r="127" spans="1:18" s="315" customFormat="1" ht="12" customHeight="1" x14ac:dyDescent="0.2">
      <c r="A127" s="4">
        <v>2</v>
      </c>
      <c r="B127" s="4">
        <v>632</v>
      </c>
      <c r="C127" s="396" t="str">
        <f>IF(B127=0,"-",VLOOKUP($B127,BIP!A:F,6,FALSE))</f>
        <v>Andradina III - Violência doméstica / Familiar / Mulher - Ofício + Almoxarifado</v>
      </c>
      <c r="D127" s="397"/>
      <c r="E127" s="397"/>
      <c r="F127" s="398"/>
      <c r="G127" s="311">
        <v>0.03</v>
      </c>
      <c r="H127" s="312">
        <f t="shared" ref="H127:H190" si="4">IF(B127=0,"-",ROUND((1+$F$9)*(1+$F$10)/(1-$F$12-$F$11-$G127-$F$13)-1,4))</f>
        <v>3.09E-2</v>
      </c>
      <c r="I127" s="313"/>
      <c r="J127" s="35">
        <v>1</v>
      </c>
      <c r="K127" s="314"/>
    </row>
    <row r="128" spans="1:18" s="315" customFormat="1" ht="12" customHeight="1" x14ac:dyDescent="0.2">
      <c r="A128" s="4">
        <v>3</v>
      </c>
      <c r="B128" s="4">
        <v>12</v>
      </c>
      <c r="C128" s="396" t="str">
        <f>IF(B128=0,"-",VLOOKUP($B128,BIP!A:F,6,FALSE))</f>
        <v>Araçatuba I - Fórum Principal</v>
      </c>
      <c r="D128" s="397"/>
      <c r="E128" s="397"/>
      <c r="F128" s="398"/>
      <c r="G128" s="311">
        <v>0.04</v>
      </c>
      <c r="H128" s="312">
        <f t="shared" ref="H128:H152" si="5">IF(B128=0,"-",ROUND((1+$F$9)*(1+$F$10)/(1-$F$12-$F$11-$G128-$F$13)-1,4))</f>
        <v>4.1700000000000001E-2</v>
      </c>
      <c r="I128" s="313"/>
      <c r="J128" s="35">
        <v>1</v>
      </c>
      <c r="K128" s="314"/>
    </row>
    <row r="129" spans="1:11" s="315" customFormat="1" ht="12" customHeight="1" x14ac:dyDescent="0.2">
      <c r="A129" s="4">
        <v>4</v>
      </c>
      <c r="B129" s="4">
        <v>665</v>
      </c>
      <c r="C129" s="396" t="str">
        <f>IF(B129=0,"-",VLOOKUP($B129,BIP!A:F,6,FALSE))</f>
        <v>Araçatuba V - Psicossocial</v>
      </c>
      <c r="D129" s="397"/>
      <c r="E129" s="397"/>
      <c r="F129" s="398"/>
      <c r="G129" s="311">
        <v>0.04</v>
      </c>
      <c r="H129" s="312">
        <f t="shared" si="5"/>
        <v>4.1700000000000001E-2</v>
      </c>
      <c r="I129" s="313"/>
      <c r="J129" s="35">
        <v>1</v>
      </c>
      <c r="K129" s="314"/>
    </row>
    <row r="130" spans="1:11" s="315" customFormat="1" ht="12" customHeight="1" x14ac:dyDescent="0.2">
      <c r="A130" s="4">
        <v>5</v>
      </c>
      <c r="B130" s="4">
        <v>18</v>
      </c>
      <c r="C130" s="396" t="str">
        <f>IF(B130=0,"-",VLOOKUP($B130,BIP!A:F,6,FALSE))</f>
        <v>Auriflama I - Fórum Principal</v>
      </c>
      <c r="D130" s="397"/>
      <c r="E130" s="397"/>
      <c r="F130" s="398"/>
      <c r="G130" s="311">
        <v>0.04</v>
      </c>
      <c r="H130" s="312">
        <f t="shared" si="5"/>
        <v>4.1700000000000001E-2</v>
      </c>
      <c r="I130" s="313"/>
      <c r="J130" s="35">
        <v>1</v>
      </c>
      <c r="K130" s="314"/>
    </row>
    <row r="131" spans="1:11" s="315" customFormat="1" ht="12" customHeight="1" x14ac:dyDescent="0.2">
      <c r="A131" s="4">
        <v>6</v>
      </c>
      <c r="B131" s="4">
        <v>30</v>
      </c>
      <c r="C131" s="396" t="str">
        <f>IF(B131=0,"-",VLOOKUP($B131,BIP!A:F,6,FALSE))</f>
        <v>Bilac I - Fórum Principal</v>
      </c>
      <c r="D131" s="397"/>
      <c r="E131" s="397"/>
      <c r="F131" s="398"/>
      <c r="G131" s="311">
        <v>0.05</v>
      </c>
      <c r="H131" s="312">
        <f t="shared" si="5"/>
        <v>5.2600000000000001E-2</v>
      </c>
      <c r="I131" s="313"/>
      <c r="J131" s="35">
        <v>1</v>
      </c>
      <c r="K131" s="314"/>
    </row>
    <row r="132" spans="1:11" s="315" customFormat="1" ht="12" customHeight="1" x14ac:dyDescent="0.2">
      <c r="A132" s="4">
        <v>7</v>
      </c>
      <c r="B132" s="4">
        <v>31</v>
      </c>
      <c r="C132" s="396" t="str">
        <f>IF(B132=0,"-",VLOOKUP($B132,BIP!A:F,6,FALSE))</f>
        <v>Birigui I - Fórum Principal</v>
      </c>
      <c r="D132" s="397"/>
      <c r="E132" s="397"/>
      <c r="F132" s="398"/>
      <c r="G132" s="311">
        <v>0.04</v>
      </c>
      <c r="H132" s="312">
        <f t="shared" si="5"/>
        <v>4.1700000000000001E-2</v>
      </c>
      <c r="I132" s="313"/>
      <c r="J132" s="35">
        <v>1</v>
      </c>
      <c r="K132" s="314"/>
    </row>
    <row r="133" spans="1:11" s="315" customFormat="1" ht="12" customHeight="1" x14ac:dyDescent="0.2">
      <c r="A133" s="4">
        <v>8</v>
      </c>
      <c r="B133" s="4">
        <v>38</v>
      </c>
      <c r="C133" s="396" t="str">
        <f>IF(B133=0,"-",VLOOKUP($B133,BIP!A:F,6,FALSE))</f>
        <v>Buritama I - Fórum Principal</v>
      </c>
      <c r="D133" s="397"/>
      <c r="E133" s="397"/>
      <c r="F133" s="398"/>
      <c r="G133" s="345">
        <v>0.02</v>
      </c>
      <c r="H133" s="312">
        <f t="shared" si="5"/>
        <v>2.0400000000000001E-2</v>
      </c>
      <c r="I133" s="313"/>
      <c r="J133" s="35">
        <v>1</v>
      </c>
      <c r="K133" s="314"/>
    </row>
    <row r="134" spans="1:11" s="315" customFormat="1" ht="12" customHeight="1" x14ac:dyDescent="0.2">
      <c r="A134" s="4">
        <v>9</v>
      </c>
      <c r="B134" s="4">
        <v>43</v>
      </c>
      <c r="C134" s="396" t="str">
        <f>IF(B134=0,"-",VLOOKUP($B134,BIP!A:F,6,FALSE))</f>
        <v>Cafelândia I - Fórum Principal</v>
      </c>
      <c r="D134" s="397"/>
      <c r="E134" s="397"/>
      <c r="F134" s="398"/>
      <c r="G134" s="311">
        <v>0.05</v>
      </c>
      <c r="H134" s="312">
        <f t="shared" si="5"/>
        <v>5.2600000000000001E-2</v>
      </c>
      <c r="I134" s="313"/>
      <c r="J134" s="35">
        <v>1</v>
      </c>
      <c r="K134" s="314"/>
    </row>
    <row r="135" spans="1:11" s="315" customFormat="1" ht="12" customHeight="1" x14ac:dyDescent="0.2">
      <c r="A135" s="4">
        <v>10</v>
      </c>
      <c r="B135" s="4">
        <v>854</v>
      </c>
      <c r="C135" s="396" t="str">
        <f>IF(B135=0,"-",VLOOKUP($B135,BIP!A:F,6,FALSE))</f>
        <v>Cafelândia II - JEC / JECRIM + CEJUSC</v>
      </c>
      <c r="D135" s="397"/>
      <c r="E135" s="397"/>
      <c r="F135" s="398"/>
      <c r="G135" s="311">
        <v>0.05</v>
      </c>
      <c r="H135" s="312">
        <f t="shared" si="5"/>
        <v>5.2600000000000001E-2</v>
      </c>
      <c r="I135" s="313"/>
      <c r="J135" s="35">
        <v>1</v>
      </c>
      <c r="K135" s="314"/>
    </row>
    <row r="136" spans="1:11" s="315" customFormat="1" ht="12" customHeight="1" x14ac:dyDescent="0.2">
      <c r="A136" s="4">
        <v>11</v>
      </c>
      <c r="B136" s="4">
        <v>91</v>
      </c>
      <c r="C136" s="396" t="str">
        <f>IF(B136=0,"-",VLOOKUP($B136,BIP!A:F,6,FALSE))</f>
        <v>Getulina I - Fórum Principal</v>
      </c>
      <c r="D136" s="397"/>
      <c r="E136" s="397"/>
      <c r="F136" s="398"/>
      <c r="G136" s="311">
        <v>0.05</v>
      </c>
      <c r="H136" s="312">
        <f t="shared" si="5"/>
        <v>5.2600000000000001E-2</v>
      </c>
      <c r="I136" s="313"/>
      <c r="J136" s="35">
        <v>1</v>
      </c>
      <c r="K136" s="314"/>
    </row>
    <row r="137" spans="1:11" s="315" customFormat="1" ht="12" customHeight="1" x14ac:dyDescent="0.2">
      <c r="A137" s="4">
        <v>12</v>
      </c>
      <c r="B137" s="4">
        <v>94</v>
      </c>
      <c r="C137" s="396" t="str">
        <f>IF(B137=0,"-",VLOOKUP($B137,BIP!A:F,6,FALSE))</f>
        <v>Guararapes I - Fórum Principal</v>
      </c>
      <c r="D137" s="397"/>
      <c r="E137" s="397"/>
      <c r="F137" s="398"/>
      <c r="G137" s="311">
        <v>0.04</v>
      </c>
      <c r="H137" s="312">
        <f t="shared" si="5"/>
        <v>4.1700000000000001E-2</v>
      </c>
      <c r="I137" s="313"/>
      <c r="J137" s="35">
        <v>1</v>
      </c>
      <c r="K137" s="314"/>
    </row>
    <row r="138" spans="1:11" s="315" customFormat="1" ht="12" customHeight="1" x14ac:dyDescent="0.2">
      <c r="A138" s="4">
        <v>13</v>
      </c>
      <c r="B138" s="4">
        <v>110</v>
      </c>
      <c r="C138" s="396" t="str">
        <f>IF(B138=0,"-",VLOOKUP($B138,BIP!A:F,6,FALSE))</f>
        <v>Ilha Solteira I - Fórum Principal</v>
      </c>
      <c r="D138" s="397"/>
      <c r="E138" s="397"/>
      <c r="F138" s="398"/>
      <c r="G138" s="311">
        <v>0.03</v>
      </c>
      <c r="H138" s="312">
        <f t="shared" si="5"/>
        <v>3.09E-2</v>
      </c>
      <c r="I138" s="313"/>
      <c r="J138" s="35">
        <v>1</v>
      </c>
      <c r="K138" s="314"/>
    </row>
    <row r="139" spans="1:11" s="315" customFormat="1" ht="12" customHeight="1" x14ac:dyDescent="0.2">
      <c r="A139" s="4">
        <v>14</v>
      </c>
      <c r="B139" s="4">
        <v>137</v>
      </c>
      <c r="C139" s="396" t="str">
        <f>IF(B139=0,"-",VLOOKUP($B139,BIP!A:F,6,FALSE))</f>
        <v>Jales I - Fórum Principal</v>
      </c>
      <c r="D139" s="397"/>
      <c r="E139" s="397"/>
      <c r="F139" s="398"/>
      <c r="G139" s="311">
        <v>0.03</v>
      </c>
      <c r="H139" s="312">
        <f t="shared" si="5"/>
        <v>3.09E-2</v>
      </c>
      <c r="I139" s="313"/>
      <c r="J139" s="35">
        <v>1</v>
      </c>
      <c r="K139" s="314"/>
    </row>
    <row r="140" spans="1:11" s="315" customFormat="1" ht="12" customHeight="1" x14ac:dyDescent="0.2">
      <c r="A140" s="4">
        <v>15</v>
      </c>
      <c r="B140" s="4">
        <v>627</v>
      </c>
      <c r="C140" s="396" t="str">
        <f>IF(B140=0,"-",VLOOKUP($B140,BIP!A:F,6,FALSE))</f>
        <v>Jales II - JEC / JECRIM + Execuções fiscais - Ofício + Colégio Recursal</v>
      </c>
      <c r="D140" s="397"/>
      <c r="E140" s="397"/>
      <c r="F140" s="398"/>
      <c r="G140" s="311">
        <v>0.03</v>
      </c>
      <c r="H140" s="312">
        <f t="shared" si="5"/>
        <v>3.09E-2</v>
      </c>
      <c r="I140" s="313"/>
      <c r="J140" s="35">
        <v>1</v>
      </c>
      <c r="K140" s="314"/>
    </row>
    <row r="141" spans="1:11" s="315" customFormat="1" ht="12" customHeight="1" x14ac:dyDescent="0.2">
      <c r="A141" s="4">
        <v>16</v>
      </c>
      <c r="B141" s="4">
        <v>150</v>
      </c>
      <c r="C141" s="396" t="str">
        <f>IF(B141=0,"-",VLOOKUP($B141,BIP!A:F,6,FALSE))</f>
        <v>Lins I - Fórum Principal</v>
      </c>
      <c r="D141" s="397"/>
      <c r="E141" s="397"/>
      <c r="F141" s="398"/>
      <c r="G141" s="311">
        <v>0.02</v>
      </c>
      <c r="H141" s="312">
        <f t="shared" si="5"/>
        <v>2.0400000000000001E-2</v>
      </c>
      <c r="I141" s="313"/>
      <c r="J141" s="35">
        <v>1</v>
      </c>
      <c r="K141" s="314"/>
    </row>
    <row r="142" spans="1:11" s="315" customFormat="1" ht="12" customHeight="1" x14ac:dyDescent="0.2">
      <c r="A142" s="4">
        <v>17</v>
      </c>
      <c r="B142" s="4">
        <v>164</v>
      </c>
      <c r="C142" s="396" t="str">
        <f>IF(B142=0,"-",VLOOKUP($B142,BIP!A:F,6,FALSE))</f>
        <v>Mirandópolis I - Fórum Principal</v>
      </c>
      <c r="D142" s="397"/>
      <c r="E142" s="397"/>
      <c r="F142" s="398"/>
      <c r="G142" s="311">
        <v>0.05</v>
      </c>
      <c r="H142" s="312">
        <f t="shared" si="5"/>
        <v>5.2600000000000001E-2</v>
      </c>
      <c r="I142" s="313"/>
      <c r="J142" s="35">
        <v>1</v>
      </c>
      <c r="K142" s="314"/>
    </row>
    <row r="143" spans="1:11" s="315" customFormat="1" ht="12" customHeight="1" x14ac:dyDescent="0.2">
      <c r="A143" s="4">
        <v>18</v>
      </c>
      <c r="B143" s="4">
        <v>557</v>
      </c>
      <c r="C143" s="396" t="str">
        <f>IF(B143=0,"-",VLOOKUP($B143,BIP!A:F,6,FALSE))</f>
        <v>Mirandópolis II - JEC / JECRIM + Psicossocial</v>
      </c>
      <c r="D143" s="397"/>
      <c r="E143" s="397"/>
      <c r="F143" s="398"/>
      <c r="G143" s="311">
        <v>0.05</v>
      </c>
      <c r="H143" s="312">
        <f t="shared" ref="H143" si="6">IF(B143=0,"-",ROUND((1+$F$9)*(1+$F$10)/(1-$F$12-$F$11-$G143-$F$13)-1,4))</f>
        <v>5.2600000000000001E-2</v>
      </c>
      <c r="I143" s="313"/>
      <c r="J143" s="35">
        <v>1</v>
      </c>
      <c r="K143" s="314"/>
    </row>
    <row r="144" spans="1:11" s="315" customFormat="1" ht="12" customHeight="1" x14ac:dyDescent="0.2">
      <c r="A144" s="4">
        <v>19</v>
      </c>
      <c r="B144" s="4">
        <v>191</v>
      </c>
      <c r="C144" s="396" t="str">
        <f>IF(B144=0,"-",VLOOKUP($B144,BIP!A:F,6,FALSE))</f>
        <v>Palmeira d'Oeste I - Fórum Principal</v>
      </c>
      <c r="D144" s="397"/>
      <c r="E144" s="397"/>
      <c r="F144" s="398"/>
      <c r="G144" s="311">
        <v>0.05</v>
      </c>
      <c r="H144" s="312">
        <f t="shared" si="5"/>
        <v>5.2600000000000001E-2</v>
      </c>
      <c r="I144" s="313"/>
      <c r="J144" s="35">
        <v>1</v>
      </c>
      <c r="K144" s="314"/>
    </row>
    <row r="145" spans="1:11" s="315" customFormat="1" ht="12" customHeight="1" x14ac:dyDescent="0.2">
      <c r="A145" s="4">
        <v>20</v>
      </c>
      <c r="B145" s="4">
        <v>204</v>
      </c>
      <c r="C145" s="396" t="str">
        <f>IF(B145=0,"-",VLOOKUP($B145,BIP!A:F,6,FALSE))</f>
        <v>Penápolis I - Fórum Principal</v>
      </c>
      <c r="D145" s="397"/>
      <c r="E145" s="397"/>
      <c r="F145" s="398"/>
      <c r="G145" s="311">
        <v>0.03</v>
      </c>
      <c r="H145" s="312">
        <f t="shared" si="5"/>
        <v>3.09E-2</v>
      </c>
      <c r="I145" s="313"/>
      <c r="J145" s="35">
        <v>1</v>
      </c>
      <c r="K145" s="314"/>
    </row>
    <row r="146" spans="1:11" s="315" customFormat="1" ht="12" customHeight="1" x14ac:dyDescent="0.2">
      <c r="A146" s="4">
        <v>21</v>
      </c>
      <c r="B146" s="4">
        <v>205</v>
      </c>
      <c r="C146" s="396" t="str">
        <f>IF(B146=0,"-",VLOOKUP($B146,BIP!A:F,6,FALSE))</f>
        <v>Pereira Barreto I - Fórum Principal</v>
      </c>
      <c r="D146" s="397"/>
      <c r="E146" s="397"/>
      <c r="F146" s="398"/>
      <c r="G146" s="311">
        <v>0.03</v>
      </c>
      <c r="H146" s="312">
        <f t="shared" si="5"/>
        <v>3.09E-2</v>
      </c>
      <c r="I146" s="313"/>
      <c r="J146" s="35">
        <v>1</v>
      </c>
      <c r="K146" s="314"/>
    </row>
    <row r="147" spans="1:11" s="315" customFormat="1" ht="12" customHeight="1" x14ac:dyDescent="0.2">
      <c r="A147" s="4">
        <v>22</v>
      </c>
      <c r="B147" s="4">
        <v>232</v>
      </c>
      <c r="C147" s="396" t="str">
        <f>IF(B147=0,"-",VLOOKUP($B147,BIP!A:F,6,FALSE))</f>
        <v>Promissão I - Fórum Principal</v>
      </c>
      <c r="D147" s="397"/>
      <c r="E147" s="397"/>
      <c r="F147" s="398"/>
      <c r="G147" s="311">
        <v>0.02</v>
      </c>
      <c r="H147" s="312">
        <f t="shared" si="5"/>
        <v>2.0400000000000001E-2</v>
      </c>
      <c r="I147" s="313"/>
      <c r="J147" s="35">
        <v>1</v>
      </c>
      <c r="K147" s="314"/>
    </row>
    <row r="148" spans="1:11" s="315" customFormat="1" ht="12" customHeight="1" x14ac:dyDescent="0.2">
      <c r="A148" s="4">
        <v>23</v>
      </c>
      <c r="B148" s="4">
        <v>601</v>
      </c>
      <c r="C148" s="396" t="str">
        <f>IF(B148=0,"-",VLOOKUP($B148,BIP!A:F,6,FALSE))</f>
        <v>Promissão II -JEC / JECRIM + Central de mandados + Psicossocial</v>
      </c>
      <c r="D148" s="397"/>
      <c r="E148" s="397"/>
      <c r="F148" s="398"/>
      <c r="G148" s="311">
        <v>0.02</v>
      </c>
      <c r="H148" s="312">
        <f t="shared" si="5"/>
        <v>2.0400000000000001E-2</v>
      </c>
      <c r="I148" s="313"/>
      <c r="J148" s="35">
        <v>1</v>
      </c>
      <c r="K148" s="314"/>
    </row>
    <row r="149" spans="1:11" s="315" customFormat="1" ht="12" customHeight="1" x14ac:dyDescent="0.2">
      <c r="A149" s="4">
        <v>24</v>
      </c>
      <c r="B149" s="4">
        <v>252</v>
      </c>
      <c r="C149" s="396" t="str">
        <f>IF(B149=0,"-",VLOOKUP($B149,BIP!A:F,6,FALSE))</f>
        <v>Santa Fé do Sul I - Fórum Principal</v>
      </c>
      <c r="D149" s="397"/>
      <c r="E149" s="397"/>
      <c r="F149" s="398"/>
      <c r="G149" s="311">
        <v>0.05</v>
      </c>
      <c r="H149" s="312">
        <f t="shared" si="5"/>
        <v>5.2600000000000001E-2</v>
      </c>
      <c r="I149" s="313"/>
      <c r="J149" s="35">
        <v>1</v>
      </c>
      <c r="K149" s="314"/>
    </row>
    <row r="150" spans="1:11" s="315" customFormat="1" ht="12" customHeight="1" x14ac:dyDescent="0.2">
      <c r="A150" s="4">
        <v>25</v>
      </c>
      <c r="B150" s="4">
        <v>302</v>
      </c>
      <c r="C150" s="396" t="str">
        <f>IF(B150=0,"-",VLOOKUP($B150,BIP!A:F,6,FALSE))</f>
        <v>Urânia I - Fórum Principal</v>
      </c>
      <c r="D150" s="397"/>
      <c r="E150" s="397"/>
      <c r="F150" s="398"/>
      <c r="G150" s="311">
        <v>0.05</v>
      </c>
      <c r="H150" s="312">
        <f t="shared" si="5"/>
        <v>5.2600000000000001E-2</v>
      </c>
      <c r="I150" s="313"/>
      <c r="J150" s="35">
        <v>1</v>
      </c>
      <c r="K150" s="314"/>
    </row>
    <row r="151" spans="1:11" s="315" customFormat="1" ht="12" customHeight="1" x14ac:dyDescent="0.2">
      <c r="A151" s="4">
        <v>26</v>
      </c>
      <c r="B151" s="4">
        <v>305</v>
      </c>
      <c r="C151" s="396" t="str">
        <f>IF(B151=0,"-",VLOOKUP($B151,BIP!A:F,6,FALSE))</f>
        <v>Valparaíso I - Fórum Principal</v>
      </c>
      <c r="D151" s="397"/>
      <c r="E151" s="397"/>
      <c r="F151" s="398"/>
      <c r="G151" s="311">
        <v>0.04</v>
      </c>
      <c r="H151" s="312">
        <f t="shared" si="5"/>
        <v>4.1700000000000001E-2</v>
      </c>
      <c r="I151" s="313"/>
      <c r="J151" s="35">
        <v>1</v>
      </c>
      <c r="K151" s="314"/>
    </row>
    <row r="152" spans="1:11" s="315" customFormat="1" ht="12" customHeight="1" x14ac:dyDescent="0.2">
      <c r="A152" s="4">
        <v>27</v>
      </c>
      <c r="B152" s="4">
        <v>573</v>
      </c>
      <c r="C152" s="396" t="str">
        <f>IF(B152=0,"-",VLOOKUP($B152,BIP!A:F,6,FALSE))</f>
        <v>Valparaíso II - JEC / JECRIM + Arquivo / Acervo</v>
      </c>
      <c r="D152" s="397"/>
      <c r="E152" s="397"/>
      <c r="F152" s="398"/>
      <c r="G152" s="311">
        <v>0.04</v>
      </c>
      <c r="H152" s="312">
        <f t="shared" si="5"/>
        <v>4.1700000000000001E-2</v>
      </c>
      <c r="I152" s="313"/>
      <c r="J152" s="35">
        <v>1</v>
      </c>
      <c r="K152" s="314"/>
    </row>
    <row r="153" spans="1:11" s="315" customFormat="1" ht="12" hidden="1" customHeight="1" x14ac:dyDescent="0.2">
      <c r="A153" s="4">
        <v>27</v>
      </c>
      <c r="B153" s="4"/>
      <c r="C153" s="396"/>
      <c r="D153" s="397"/>
      <c r="E153" s="397"/>
      <c r="F153" s="398"/>
      <c r="G153" s="311"/>
      <c r="H153" s="312"/>
      <c r="I153" s="313"/>
      <c r="J153" s="35"/>
      <c r="K153" s="314"/>
    </row>
    <row r="154" spans="1:11" s="315" customFormat="1" ht="12" hidden="1" customHeight="1" x14ac:dyDescent="0.2">
      <c r="A154" s="4">
        <v>28</v>
      </c>
      <c r="B154" s="4"/>
      <c r="C154" s="396"/>
      <c r="D154" s="397"/>
      <c r="E154" s="397"/>
      <c r="F154" s="398"/>
      <c r="G154" s="311"/>
      <c r="H154" s="312"/>
      <c r="I154" s="313"/>
      <c r="J154" s="35"/>
      <c r="K154" s="314"/>
    </row>
    <row r="155" spans="1:11" s="315" customFormat="1" ht="12" hidden="1" customHeight="1" x14ac:dyDescent="0.2">
      <c r="A155" s="4">
        <v>29</v>
      </c>
      <c r="B155" s="4"/>
      <c r="C155" s="396"/>
      <c r="D155" s="397"/>
      <c r="E155" s="397"/>
      <c r="F155" s="398"/>
      <c r="G155" s="311"/>
      <c r="H155" s="312"/>
      <c r="I155" s="313"/>
      <c r="J155" s="35"/>
      <c r="K155" s="314"/>
    </row>
    <row r="156" spans="1:11" s="315" customFormat="1" ht="12" hidden="1" customHeight="1" x14ac:dyDescent="0.2">
      <c r="A156" s="4">
        <v>30</v>
      </c>
      <c r="B156" s="4"/>
      <c r="C156" s="396"/>
      <c r="D156" s="397"/>
      <c r="E156" s="397"/>
      <c r="F156" s="398"/>
      <c r="G156" s="311"/>
      <c r="H156" s="312"/>
      <c r="I156" s="313"/>
      <c r="J156" s="35"/>
      <c r="K156" s="314"/>
    </row>
    <row r="157" spans="1:11" s="315" customFormat="1" ht="12" hidden="1" customHeight="1" x14ac:dyDescent="0.2">
      <c r="A157" s="4">
        <v>31</v>
      </c>
      <c r="B157" s="4"/>
      <c r="C157" s="396"/>
      <c r="D157" s="397"/>
      <c r="E157" s="397"/>
      <c r="F157" s="398"/>
      <c r="G157" s="311"/>
      <c r="H157" s="312"/>
      <c r="I157" s="313"/>
      <c r="J157" s="35"/>
      <c r="K157" s="314"/>
    </row>
    <row r="158" spans="1:11" s="315" customFormat="1" ht="12" hidden="1" customHeight="1" x14ac:dyDescent="0.2">
      <c r="A158" s="4">
        <v>32</v>
      </c>
      <c r="B158" s="4"/>
      <c r="C158" s="396" t="str">
        <f>IF(B158=0,"-",VLOOKUP($B158,BIP!A:F,6,FALSE))</f>
        <v>-</v>
      </c>
      <c r="D158" s="397"/>
      <c r="E158" s="397"/>
      <c r="F158" s="398"/>
      <c r="G158" s="311"/>
      <c r="H158" s="312" t="str">
        <f t="shared" si="4"/>
        <v>-</v>
      </c>
      <c r="I158" s="313"/>
      <c r="J158" s="35"/>
      <c r="K158" s="314"/>
    </row>
    <row r="159" spans="1:11" s="315" customFormat="1" ht="12" hidden="1" customHeight="1" x14ac:dyDescent="0.2">
      <c r="A159" s="4">
        <v>33</v>
      </c>
      <c r="B159" s="4"/>
      <c r="C159" s="396" t="str">
        <f>IF(B159=0,"-",VLOOKUP($B159,BIP!A:F,6,FALSE))</f>
        <v>-</v>
      </c>
      <c r="D159" s="397"/>
      <c r="E159" s="397"/>
      <c r="F159" s="398"/>
      <c r="G159" s="311"/>
      <c r="H159" s="312" t="str">
        <f t="shared" si="4"/>
        <v>-</v>
      </c>
      <c r="I159" s="313"/>
      <c r="J159" s="35"/>
      <c r="K159" s="314"/>
    </row>
    <row r="160" spans="1:11" s="315" customFormat="1" ht="12" hidden="1" customHeight="1" x14ac:dyDescent="0.2">
      <c r="A160" s="4">
        <v>34</v>
      </c>
      <c r="B160" s="4"/>
      <c r="C160" s="396" t="str">
        <f>IF(B160=0,"-",VLOOKUP($B160,BIP!A:F,6,FALSE))</f>
        <v>-</v>
      </c>
      <c r="D160" s="397"/>
      <c r="E160" s="397"/>
      <c r="F160" s="398"/>
      <c r="G160" s="311"/>
      <c r="H160" s="312" t="str">
        <f t="shared" si="4"/>
        <v>-</v>
      </c>
      <c r="I160" s="313"/>
      <c r="J160" s="35"/>
      <c r="K160" s="314"/>
    </row>
    <row r="161" spans="1:11" s="315" customFormat="1" ht="12" hidden="1" customHeight="1" x14ac:dyDescent="0.2">
      <c r="A161" s="4">
        <v>35</v>
      </c>
      <c r="B161" s="4"/>
      <c r="C161" s="396" t="str">
        <f>IF(B161=0,"-",VLOOKUP($B161,BIP!A:F,6,FALSE))</f>
        <v>-</v>
      </c>
      <c r="D161" s="397"/>
      <c r="E161" s="397"/>
      <c r="F161" s="398"/>
      <c r="G161" s="311"/>
      <c r="H161" s="312" t="str">
        <f t="shared" si="4"/>
        <v>-</v>
      </c>
      <c r="I161" s="313"/>
      <c r="J161" s="35"/>
      <c r="K161" s="314"/>
    </row>
    <row r="162" spans="1:11" s="315" customFormat="1" ht="12" hidden="1" customHeight="1" x14ac:dyDescent="0.2">
      <c r="A162" s="4">
        <v>36</v>
      </c>
      <c r="B162" s="4"/>
      <c r="C162" s="396" t="str">
        <f>IF(B162=0,"-",VLOOKUP($B162,BIP!A:F,6,FALSE))</f>
        <v>-</v>
      </c>
      <c r="D162" s="397"/>
      <c r="E162" s="397"/>
      <c r="F162" s="398"/>
      <c r="G162" s="311"/>
      <c r="H162" s="312" t="str">
        <f t="shared" si="4"/>
        <v>-</v>
      </c>
      <c r="I162" s="313"/>
      <c r="J162" s="35"/>
      <c r="K162" s="314"/>
    </row>
    <row r="163" spans="1:11" s="315" customFormat="1" ht="12" hidden="1" customHeight="1" x14ac:dyDescent="0.2">
      <c r="A163" s="4">
        <v>37</v>
      </c>
      <c r="B163" s="4"/>
      <c r="C163" s="396" t="str">
        <f>IF(B163=0,"-",VLOOKUP($B163,BIP!A:F,6,FALSE))</f>
        <v>-</v>
      </c>
      <c r="D163" s="397"/>
      <c r="E163" s="397"/>
      <c r="F163" s="398"/>
      <c r="G163" s="311"/>
      <c r="H163" s="312" t="str">
        <f t="shared" si="4"/>
        <v>-</v>
      </c>
      <c r="I163" s="313"/>
      <c r="J163" s="35"/>
      <c r="K163" s="314"/>
    </row>
    <row r="164" spans="1:11" s="315" customFormat="1" ht="12" hidden="1" customHeight="1" x14ac:dyDescent="0.2">
      <c r="A164" s="4">
        <v>38</v>
      </c>
      <c r="B164" s="4"/>
      <c r="C164" s="396" t="str">
        <f>IF(B164=0,"-",VLOOKUP($B164,BIP!A:F,6,FALSE))</f>
        <v>-</v>
      </c>
      <c r="D164" s="397"/>
      <c r="E164" s="397"/>
      <c r="F164" s="398"/>
      <c r="G164" s="311"/>
      <c r="H164" s="312" t="str">
        <f t="shared" si="4"/>
        <v>-</v>
      </c>
      <c r="I164" s="313"/>
      <c r="J164" s="35"/>
      <c r="K164" s="314"/>
    </row>
    <row r="165" spans="1:11" s="315" customFormat="1" ht="12" hidden="1" customHeight="1" x14ac:dyDescent="0.2">
      <c r="A165" s="4">
        <v>39</v>
      </c>
      <c r="B165" s="4"/>
      <c r="C165" s="396" t="str">
        <f>IF(B165=0,"-",VLOOKUP($B165,BIP!A:F,6,FALSE))</f>
        <v>-</v>
      </c>
      <c r="D165" s="397"/>
      <c r="E165" s="397"/>
      <c r="F165" s="398"/>
      <c r="G165" s="311"/>
      <c r="H165" s="312" t="str">
        <f t="shared" si="4"/>
        <v>-</v>
      </c>
      <c r="I165" s="313"/>
      <c r="J165" s="35"/>
      <c r="K165" s="314"/>
    </row>
    <row r="166" spans="1:11" s="315" customFormat="1" ht="12" hidden="1" customHeight="1" x14ac:dyDescent="0.2">
      <c r="A166" s="4">
        <v>40</v>
      </c>
      <c r="B166" s="4"/>
      <c r="C166" s="396" t="str">
        <f>IF(B166=0,"-",VLOOKUP($B166,BIP!A:F,6,FALSE))</f>
        <v>-</v>
      </c>
      <c r="D166" s="397"/>
      <c r="E166" s="397"/>
      <c r="F166" s="398"/>
      <c r="G166" s="311"/>
      <c r="H166" s="312" t="str">
        <f t="shared" si="4"/>
        <v>-</v>
      </c>
      <c r="I166" s="313"/>
      <c r="J166" s="35"/>
      <c r="K166" s="314"/>
    </row>
    <row r="167" spans="1:11" s="315" customFormat="1" ht="12" hidden="1" customHeight="1" x14ac:dyDescent="0.2">
      <c r="A167" s="4">
        <v>41</v>
      </c>
      <c r="B167" s="4"/>
      <c r="C167" s="396" t="str">
        <f>IF(B167=0,"-",VLOOKUP($B167,BIP!A:F,6,FALSE))</f>
        <v>-</v>
      </c>
      <c r="D167" s="397"/>
      <c r="E167" s="397"/>
      <c r="F167" s="398"/>
      <c r="G167" s="311"/>
      <c r="H167" s="312" t="str">
        <f t="shared" si="4"/>
        <v>-</v>
      </c>
      <c r="I167" s="313"/>
      <c r="J167" s="35"/>
      <c r="K167" s="314"/>
    </row>
    <row r="168" spans="1:11" s="315" customFormat="1" ht="12" hidden="1" customHeight="1" x14ac:dyDescent="0.2">
      <c r="A168" s="4">
        <v>42</v>
      </c>
      <c r="B168" s="4"/>
      <c r="C168" s="396" t="str">
        <f>IF(B168=0,"-",VLOOKUP($B168,BIP!A:F,6,FALSE))</f>
        <v>-</v>
      </c>
      <c r="D168" s="397"/>
      <c r="E168" s="397"/>
      <c r="F168" s="398"/>
      <c r="G168" s="311"/>
      <c r="H168" s="312" t="str">
        <f t="shared" si="4"/>
        <v>-</v>
      </c>
      <c r="I168" s="313"/>
      <c r="J168" s="35"/>
      <c r="K168" s="314"/>
    </row>
    <row r="169" spans="1:11" s="315" customFormat="1" ht="12" hidden="1" customHeight="1" x14ac:dyDescent="0.2">
      <c r="A169" s="4">
        <v>43</v>
      </c>
      <c r="B169" s="4"/>
      <c r="C169" s="396" t="str">
        <f>IF(B169=0,"-",VLOOKUP($B169,BIP!A:F,6,FALSE))</f>
        <v>-</v>
      </c>
      <c r="D169" s="397"/>
      <c r="E169" s="397"/>
      <c r="F169" s="398"/>
      <c r="G169" s="311"/>
      <c r="H169" s="312" t="str">
        <f t="shared" si="4"/>
        <v>-</v>
      </c>
      <c r="I169" s="313"/>
      <c r="J169" s="35"/>
      <c r="K169" s="314"/>
    </row>
    <row r="170" spans="1:11" s="315" customFormat="1" ht="12" hidden="1" customHeight="1" x14ac:dyDescent="0.2">
      <c r="A170" s="4">
        <v>44</v>
      </c>
      <c r="B170" s="4"/>
      <c r="C170" s="396" t="str">
        <f>IF(B170=0,"-",VLOOKUP($B170,BIP!A:F,6,FALSE))</f>
        <v>-</v>
      </c>
      <c r="D170" s="397"/>
      <c r="E170" s="397"/>
      <c r="F170" s="398"/>
      <c r="G170" s="311"/>
      <c r="H170" s="312" t="str">
        <f t="shared" si="4"/>
        <v>-</v>
      </c>
      <c r="I170" s="313"/>
      <c r="J170" s="35"/>
      <c r="K170" s="314"/>
    </row>
    <row r="171" spans="1:11" s="315" customFormat="1" ht="12" hidden="1" customHeight="1" x14ac:dyDescent="0.2">
      <c r="A171" s="4">
        <v>45</v>
      </c>
      <c r="B171" s="4"/>
      <c r="C171" s="396" t="str">
        <f>IF(B171=0,"-",VLOOKUP($B171,BIP!A:F,6,FALSE))</f>
        <v>-</v>
      </c>
      <c r="D171" s="397"/>
      <c r="E171" s="397"/>
      <c r="F171" s="398"/>
      <c r="G171" s="311"/>
      <c r="H171" s="312" t="str">
        <f t="shared" si="4"/>
        <v>-</v>
      </c>
      <c r="I171" s="313"/>
      <c r="J171" s="35"/>
      <c r="K171" s="314"/>
    </row>
    <row r="172" spans="1:11" s="315" customFormat="1" ht="12" hidden="1" customHeight="1" x14ac:dyDescent="0.2">
      <c r="A172" s="4">
        <v>46</v>
      </c>
      <c r="B172" s="4"/>
      <c r="C172" s="396" t="str">
        <f>IF(B172=0,"-",VLOOKUP($B172,BIP!A:F,6,FALSE))</f>
        <v>-</v>
      </c>
      <c r="D172" s="397"/>
      <c r="E172" s="397"/>
      <c r="F172" s="398"/>
      <c r="G172" s="311"/>
      <c r="H172" s="312" t="str">
        <f t="shared" si="4"/>
        <v>-</v>
      </c>
      <c r="I172" s="313"/>
      <c r="J172" s="35"/>
      <c r="K172" s="314"/>
    </row>
    <row r="173" spans="1:11" s="315" customFormat="1" ht="12" hidden="1" customHeight="1" x14ac:dyDescent="0.2">
      <c r="A173" s="4">
        <v>47</v>
      </c>
      <c r="B173" s="4"/>
      <c r="C173" s="396" t="str">
        <f>IF(B173=0,"-",VLOOKUP($B173,BIP!A:F,6,FALSE))</f>
        <v>-</v>
      </c>
      <c r="D173" s="397"/>
      <c r="E173" s="397"/>
      <c r="F173" s="398"/>
      <c r="G173" s="311"/>
      <c r="H173" s="312" t="str">
        <f t="shared" si="4"/>
        <v>-</v>
      </c>
      <c r="I173" s="313"/>
      <c r="J173" s="35"/>
      <c r="K173" s="314"/>
    </row>
    <row r="174" spans="1:11" s="315" customFormat="1" ht="12" hidden="1" customHeight="1" x14ac:dyDescent="0.2">
      <c r="A174" s="4">
        <v>48</v>
      </c>
      <c r="B174" s="4"/>
      <c r="C174" s="396" t="str">
        <f>IF(B174=0,"-",VLOOKUP($B174,BIP!A:F,6,FALSE))</f>
        <v>-</v>
      </c>
      <c r="D174" s="397"/>
      <c r="E174" s="397"/>
      <c r="F174" s="398"/>
      <c r="G174" s="311"/>
      <c r="H174" s="312" t="str">
        <f t="shared" si="4"/>
        <v>-</v>
      </c>
      <c r="I174" s="313"/>
      <c r="J174" s="35"/>
      <c r="K174" s="314"/>
    </row>
    <row r="175" spans="1:11" s="315" customFormat="1" ht="12" hidden="1" customHeight="1" x14ac:dyDescent="0.2">
      <c r="A175" s="4">
        <v>49</v>
      </c>
      <c r="B175" s="4"/>
      <c r="C175" s="396" t="str">
        <f>IF(B175=0,"-",VLOOKUP($B175,BIP!A:F,6,FALSE))</f>
        <v>-</v>
      </c>
      <c r="D175" s="397"/>
      <c r="E175" s="397"/>
      <c r="F175" s="398"/>
      <c r="G175" s="311"/>
      <c r="H175" s="312" t="str">
        <f t="shared" si="4"/>
        <v>-</v>
      </c>
      <c r="I175" s="313"/>
      <c r="J175" s="35"/>
      <c r="K175" s="314"/>
    </row>
    <row r="176" spans="1:11" s="315" customFormat="1" ht="12" hidden="1" customHeight="1" x14ac:dyDescent="0.2">
      <c r="A176" s="4">
        <v>50</v>
      </c>
      <c r="B176" s="4"/>
      <c r="C176" s="396" t="str">
        <f>IF(B176=0,"-",VLOOKUP($B176,BIP!A:F,6,FALSE))</f>
        <v>-</v>
      </c>
      <c r="D176" s="397"/>
      <c r="E176" s="397"/>
      <c r="F176" s="398"/>
      <c r="G176" s="311"/>
      <c r="H176" s="312" t="str">
        <f t="shared" si="4"/>
        <v>-</v>
      </c>
      <c r="I176" s="313"/>
      <c r="J176" s="35"/>
      <c r="K176" s="314"/>
    </row>
    <row r="177" spans="1:11" s="315" customFormat="1" ht="12" hidden="1" customHeight="1" x14ac:dyDescent="0.2">
      <c r="A177" s="4">
        <v>51</v>
      </c>
      <c r="B177" s="4"/>
      <c r="C177" s="396" t="str">
        <f>IF(B177=0,"-",VLOOKUP($B177,BIP!A:F,6,FALSE))</f>
        <v>-</v>
      </c>
      <c r="D177" s="397"/>
      <c r="E177" s="397"/>
      <c r="F177" s="398"/>
      <c r="G177" s="311"/>
      <c r="H177" s="312" t="str">
        <f t="shared" si="4"/>
        <v>-</v>
      </c>
      <c r="I177" s="313"/>
      <c r="J177" s="35"/>
      <c r="K177" s="314"/>
    </row>
    <row r="178" spans="1:11" s="315" customFormat="1" ht="12" hidden="1" customHeight="1" x14ac:dyDescent="0.2">
      <c r="A178" s="4">
        <v>52</v>
      </c>
      <c r="B178" s="4"/>
      <c r="C178" s="396" t="str">
        <f>IF(B178=0,"-",VLOOKUP($B178,BIP!A:F,6,FALSE))</f>
        <v>-</v>
      </c>
      <c r="D178" s="397"/>
      <c r="E178" s="397"/>
      <c r="F178" s="398"/>
      <c r="G178" s="311"/>
      <c r="H178" s="312" t="str">
        <f t="shared" si="4"/>
        <v>-</v>
      </c>
      <c r="I178" s="313"/>
      <c r="J178" s="35"/>
      <c r="K178" s="314"/>
    </row>
    <row r="179" spans="1:11" s="315" customFormat="1" ht="12" hidden="1" customHeight="1" x14ac:dyDescent="0.2">
      <c r="A179" s="4">
        <v>53</v>
      </c>
      <c r="B179" s="4"/>
      <c r="C179" s="396" t="str">
        <f>IF(B179=0,"-",VLOOKUP($B179,BIP!A:F,6,FALSE))</f>
        <v>-</v>
      </c>
      <c r="D179" s="397"/>
      <c r="E179" s="397"/>
      <c r="F179" s="398"/>
      <c r="G179" s="311"/>
      <c r="H179" s="312" t="str">
        <f t="shared" si="4"/>
        <v>-</v>
      </c>
      <c r="I179" s="313"/>
      <c r="J179" s="35"/>
      <c r="K179" s="314"/>
    </row>
    <row r="180" spans="1:11" s="315" customFormat="1" ht="12" hidden="1" customHeight="1" x14ac:dyDescent="0.2">
      <c r="A180" s="4">
        <v>54</v>
      </c>
      <c r="B180" s="4"/>
      <c r="C180" s="396" t="str">
        <f>IF(B180=0,"-",VLOOKUP($B180,BIP!A:F,6,FALSE))</f>
        <v>-</v>
      </c>
      <c r="D180" s="397"/>
      <c r="E180" s="397"/>
      <c r="F180" s="398"/>
      <c r="G180" s="311"/>
      <c r="H180" s="312" t="str">
        <f t="shared" si="4"/>
        <v>-</v>
      </c>
      <c r="I180" s="313"/>
      <c r="J180" s="35"/>
      <c r="K180" s="314"/>
    </row>
    <row r="181" spans="1:11" s="315" customFormat="1" ht="12" hidden="1" customHeight="1" x14ac:dyDescent="0.2">
      <c r="A181" s="4">
        <v>55</v>
      </c>
      <c r="B181" s="4"/>
      <c r="C181" s="396" t="str">
        <f>IF(B181=0,"-",VLOOKUP($B181,BIP!A:F,6,FALSE))</f>
        <v>-</v>
      </c>
      <c r="D181" s="397"/>
      <c r="E181" s="397"/>
      <c r="F181" s="398"/>
      <c r="G181" s="311"/>
      <c r="H181" s="312" t="str">
        <f t="shared" si="4"/>
        <v>-</v>
      </c>
      <c r="I181" s="313"/>
      <c r="J181" s="35"/>
      <c r="K181" s="314"/>
    </row>
    <row r="182" spans="1:11" s="315" customFormat="1" ht="12" hidden="1" customHeight="1" x14ac:dyDescent="0.2">
      <c r="A182" s="4">
        <v>56</v>
      </c>
      <c r="B182" s="4"/>
      <c r="C182" s="396" t="str">
        <f>IF(B182=0,"-",VLOOKUP($B182,BIP!A:F,6,FALSE))</f>
        <v>-</v>
      </c>
      <c r="D182" s="397"/>
      <c r="E182" s="397"/>
      <c r="F182" s="398"/>
      <c r="G182" s="311"/>
      <c r="H182" s="312" t="str">
        <f t="shared" si="4"/>
        <v>-</v>
      </c>
      <c r="I182" s="313"/>
      <c r="J182" s="35"/>
      <c r="K182" s="314"/>
    </row>
    <row r="183" spans="1:11" s="315" customFormat="1" ht="12" hidden="1" customHeight="1" x14ac:dyDescent="0.2">
      <c r="A183" s="4">
        <v>57</v>
      </c>
      <c r="B183" s="4"/>
      <c r="C183" s="396" t="str">
        <f>IF(B183=0,"-",VLOOKUP($B183,BIP!A:F,6,FALSE))</f>
        <v>-</v>
      </c>
      <c r="D183" s="397"/>
      <c r="E183" s="397"/>
      <c r="F183" s="398"/>
      <c r="G183" s="311"/>
      <c r="H183" s="312" t="str">
        <f t="shared" si="4"/>
        <v>-</v>
      </c>
      <c r="I183" s="313"/>
      <c r="J183" s="35"/>
      <c r="K183" s="314"/>
    </row>
    <row r="184" spans="1:11" s="315" customFormat="1" ht="12" hidden="1" customHeight="1" x14ac:dyDescent="0.2">
      <c r="A184" s="4">
        <v>58</v>
      </c>
      <c r="B184" s="4"/>
      <c r="C184" s="396" t="str">
        <f>IF(B184=0,"-",VLOOKUP($B184,BIP!A:F,6,FALSE))</f>
        <v>-</v>
      </c>
      <c r="D184" s="397"/>
      <c r="E184" s="397"/>
      <c r="F184" s="398"/>
      <c r="G184" s="311"/>
      <c r="H184" s="312" t="str">
        <f t="shared" si="4"/>
        <v>-</v>
      </c>
      <c r="I184" s="313"/>
      <c r="J184" s="35"/>
      <c r="K184" s="314"/>
    </row>
    <row r="185" spans="1:11" s="315" customFormat="1" ht="12" hidden="1" customHeight="1" x14ac:dyDescent="0.2">
      <c r="A185" s="4">
        <v>59</v>
      </c>
      <c r="B185" s="4"/>
      <c r="C185" s="396" t="str">
        <f>IF(B185=0,"-",VLOOKUP($B185,BIP!A:F,6,FALSE))</f>
        <v>-</v>
      </c>
      <c r="D185" s="397"/>
      <c r="E185" s="397"/>
      <c r="F185" s="398"/>
      <c r="G185" s="311"/>
      <c r="H185" s="312" t="str">
        <f t="shared" si="4"/>
        <v>-</v>
      </c>
      <c r="I185" s="313"/>
      <c r="J185" s="35"/>
      <c r="K185" s="314"/>
    </row>
    <row r="186" spans="1:11" s="315" customFormat="1" ht="12" hidden="1" customHeight="1" x14ac:dyDescent="0.2">
      <c r="A186" s="4">
        <v>60</v>
      </c>
      <c r="B186" s="4"/>
      <c r="C186" s="396" t="str">
        <f>IF(B186=0,"-",VLOOKUP($B186,BIP!A:F,6,FALSE))</f>
        <v>-</v>
      </c>
      <c r="D186" s="397"/>
      <c r="E186" s="397"/>
      <c r="F186" s="398"/>
      <c r="G186" s="311"/>
      <c r="H186" s="312" t="str">
        <f t="shared" si="4"/>
        <v>-</v>
      </c>
      <c r="I186" s="313"/>
      <c r="J186" s="35"/>
      <c r="K186" s="314"/>
    </row>
    <row r="187" spans="1:11" s="315" customFormat="1" ht="12" hidden="1" customHeight="1" x14ac:dyDescent="0.2">
      <c r="A187" s="4">
        <v>61</v>
      </c>
      <c r="B187" s="4"/>
      <c r="C187" s="396" t="str">
        <f>IF(B187=0,"-",VLOOKUP($B187,BIP!A:F,6,FALSE))</f>
        <v>-</v>
      </c>
      <c r="D187" s="397"/>
      <c r="E187" s="397"/>
      <c r="F187" s="398"/>
      <c r="G187" s="311"/>
      <c r="H187" s="312" t="str">
        <f t="shared" si="4"/>
        <v>-</v>
      </c>
      <c r="I187" s="313"/>
      <c r="J187" s="35"/>
      <c r="K187" s="314"/>
    </row>
    <row r="188" spans="1:11" s="315" customFormat="1" ht="12" hidden="1" customHeight="1" x14ac:dyDescent="0.2">
      <c r="A188" s="4">
        <v>62</v>
      </c>
      <c r="B188" s="4"/>
      <c r="C188" s="396" t="str">
        <f>IF(B188=0,"-",VLOOKUP($B188,BIP!A:F,6,FALSE))</f>
        <v>-</v>
      </c>
      <c r="D188" s="397"/>
      <c r="E188" s="397"/>
      <c r="F188" s="398"/>
      <c r="G188" s="311"/>
      <c r="H188" s="312" t="str">
        <f t="shared" si="4"/>
        <v>-</v>
      </c>
      <c r="I188" s="313"/>
      <c r="J188" s="35"/>
      <c r="K188" s="314"/>
    </row>
    <row r="189" spans="1:11" s="315" customFormat="1" ht="12" hidden="1" customHeight="1" x14ac:dyDescent="0.2">
      <c r="A189" s="4">
        <v>63</v>
      </c>
      <c r="B189" s="4"/>
      <c r="C189" s="396" t="str">
        <f>IF(B189=0,"-",VLOOKUP($B189,BIP!A:F,6,FALSE))</f>
        <v>-</v>
      </c>
      <c r="D189" s="397"/>
      <c r="E189" s="397"/>
      <c r="F189" s="398"/>
      <c r="G189" s="311"/>
      <c r="H189" s="312" t="str">
        <f t="shared" si="4"/>
        <v>-</v>
      </c>
      <c r="I189" s="313"/>
      <c r="J189" s="35"/>
      <c r="K189" s="314"/>
    </row>
    <row r="190" spans="1:11" s="315" customFormat="1" ht="12" hidden="1" customHeight="1" x14ac:dyDescent="0.2">
      <c r="A190" s="4">
        <v>64</v>
      </c>
      <c r="B190" s="4"/>
      <c r="C190" s="396" t="str">
        <f>IF(B190=0,"-",VLOOKUP($B190,BIP!A:F,6,FALSE))</f>
        <v>-</v>
      </c>
      <c r="D190" s="397"/>
      <c r="E190" s="397"/>
      <c r="F190" s="398"/>
      <c r="G190" s="311"/>
      <c r="H190" s="312" t="str">
        <f t="shared" si="4"/>
        <v>-</v>
      </c>
      <c r="I190" s="313"/>
      <c r="J190" s="35"/>
      <c r="K190" s="314"/>
    </row>
    <row r="191" spans="1:11" ht="8.25" customHeight="1" x14ac:dyDescent="0.2">
      <c r="A191" s="9"/>
      <c r="B191" s="9"/>
      <c r="C191" s="9"/>
      <c r="D191" s="9"/>
      <c r="E191" s="9"/>
      <c r="F191" s="9"/>
      <c r="G191" s="9"/>
      <c r="H191" s="9"/>
      <c r="I191" s="9"/>
      <c r="J191" s="9"/>
    </row>
    <row r="192" spans="1:11" ht="15" customHeight="1" x14ac:dyDescent="0.2">
      <c r="A192" s="379" t="s">
        <v>147</v>
      </c>
      <c r="B192" s="380"/>
      <c r="C192" s="380"/>
      <c r="D192" s="380"/>
      <c r="E192" s="380"/>
      <c r="F192" s="380"/>
      <c r="G192" s="380"/>
      <c r="H192" s="380"/>
      <c r="I192" s="380"/>
      <c r="J192" s="381"/>
    </row>
    <row r="193" spans="1:11" ht="15" customHeight="1" x14ac:dyDescent="0.2">
      <c r="A193" s="382" t="s">
        <v>148</v>
      </c>
      <c r="B193" s="383"/>
      <c r="C193" s="383"/>
      <c r="D193" s="383"/>
      <c r="E193" s="383"/>
      <c r="F193" s="383"/>
      <c r="G193" s="383"/>
      <c r="H193" s="383"/>
      <c r="I193" s="383"/>
      <c r="J193" s="384"/>
    </row>
    <row r="194" spans="1:11" ht="6" customHeight="1" x14ac:dyDescent="0.2">
      <c r="A194" s="58"/>
      <c r="B194" s="58"/>
      <c r="C194" s="58"/>
      <c r="D194" s="58"/>
      <c r="E194" s="58"/>
      <c r="F194" s="58"/>
      <c r="G194" s="59"/>
      <c r="H194" s="58"/>
      <c r="I194" s="59"/>
      <c r="J194" s="58"/>
    </row>
    <row r="195" spans="1:11" ht="15" customHeight="1" x14ac:dyDescent="0.2">
      <c r="A195" s="135"/>
      <c r="B195" s="135"/>
      <c r="C195" s="135"/>
      <c r="D195" s="135"/>
      <c r="E195" s="135"/>
      <c r="F195" s="135"/>
      <c r="G195" s="135"/>
      <c r="H195" s="135"/>
      <c r="I195" s="135"/>
      <c r="J195" s="136"/>
    </row>
    <row r="196" spans="1:11" ht="15" customHeight="1" x14ac:dyDescent="0.2">
      <c r="A196" s="137"/>
      <c r="B196" s="137"/>
      <c r="C196" s="137"/>
      <c r="D196" s="137"/>
      <c r="E196" s="137"/>
      <c r="F196" s="137"/>
      <c r="G196" s="137"/>
      <c r="H196" s="137"/>
      <c r="I196" s="137"/>
      <c r="J196" s="138"/>
    </row>
    <row r="197" spans="1:11" ht="15" customHeight="1" x14ac:dyDescent="0.2">
      <c r="A197" s="137"/>
      <c r="B197" s="137"/>
      <c r="C197" s="137"/>
      <c r="D197" s="137"/>
      <c r="E197" s="137"/>
      <c r="F197" s="137"/>
      <c r="G197" s="137"/>
      <c r="H197" s="137"/>
      <c r="I197" s="137"/>
      <c r="J197" s="138"/>
    </row>
    <row r="198" spans="1:11" ht="15" customHeight="1" x14ac:dyDescent="0.2">
      <c r="A198" s="137"/>
      <c r="B198" s="137"/>
      <c r="C198" s="137"/>
      <c r="D198" s="137"/>
      <c r="E198" s="137"/>
      <c r="F198" s="137"/>
      <c r="G198" s="137"/>
      <c r="H198" s="137"/>
      <c r="I198" s="137"/>
      <c r="J198" s="138"/>
    </row>
    <row r="199" spans="1:11" ht="15" customHeight="1" x14ac:dyDescent="0.2">
      <c r="A199" s="137"/>
      <c r="B199" s="137"/>
      <c r="C199" s="137"/>
      <c r="D199" s="137"/>
      <c r="E199" s="137"/>
      <c r="F199" s="137"/>
      <c r="G199" s="137"/>
      <c r="H199" s="137"/>
      <c r="I199" s="137"/>
      <c r="J199" s="138"/>
    </row>
    <row r="200" spans="1:11" ht="15" customHeight="1" x14ac:dyDescent="0.2">
      <c r="A200" s="139"/>
      <c r="B200" s="139"/>
      <c r="C200" s="139"/>
      <c r="D200" s="139"/>
      <c r="E200" s="139"/>
      <c r="F200" s="139"/>
      <c r="G200" s="139"/>
      <c r="H200" s="139"/>
      <c r="I200" s="139"/>
      <c r="J200" s="140"/>
    </row>
    <row r="201" spans="1:11" ht="15" customHeight="1" x14ac:dyDescent="0.2">
      <c r="A201" s="9"/>
      <c r="B201" s="9"/>
      <c r="C201" s="9"/>
      <c r="D201" s="9"/>
      <c r="E201" s="9"/>
      <c r="F201" s="9"/>
      <c r="G201" s="54"/>
      <c r="H201" s="9"/>
      <c r="I201" s="54"/>
      <c r="J201" s="9"/>
    </row>
    <row r="202" spans="1:11" ht="15" customHeight="1" x14ac:dyDescent="0.2">
      <c r="A202" s="9"/>
      <c r="B202" s="9"/>
      <c r="C202" s="9"/>
      <c r="D202" s="9"/>
      <c r="E202" s="9"/>
      <c r="F202" s="9"/>
      <c r="G202" s="54"/>
      <c r="H202" s="9"/>
      <c r="I202" s="54"/>
      <c r="J202" s="9"/>
    </row>
    <row r="203" spans="1:11" ht="15" customHeight="1" x14ac:dyDescent="0.2">
      <c r="A203" s="9"/>
      <c r="B203" s="9"/>
      <c r="C203" s="9"/>
      <c r="D203" s="9"/>
      <c r="E203" s="9"/>
      <c r="F203" s="9"/>
      <c r="G203" s="54"/>
      <c r="H203" s="9"/>
      <c r="I203" s="54"/>
      <c r="J203" s="9"/>
    </row>
    <row r="204" spans="1:11" ht="15" customHeight="1" x14ac:dyDescent="0.2">
      <c r="A204" s="9"/>
      <c r="B204" s="9"/>
      <c r="C204" s="9"/>
      <c r="D204" s="9"/>
      <c r="E204" s="9"/>
      <c r="F204" s="9"/>
      <c r="G204" s="54"/>
      <c r="H204" s="9"/>
      <c r="I204" s="54"/>
      <c r="J204" s="9"/>
    </row>
    <row r="205" spans="1:11" ht="97.9" customHeight="1" x14ac:dyDescent="0.2">
      <c r="A205" s="9"/>
      <c r="B205" s="9"/>
      <c r="C205" s="9"/>
      <c r="D205" s="9"/>
      <c r="E205" s="9"/>
      <c r="F205" s="9"/>
      <c r="G205" s="54"/>
      <c r="H205" s="9"/>
      <c r="I205" s="54"/>
      <c r="J205" s="9"/>
      <c r="K205" s="8"/>
    </row>
    <row r="206" spans="1:11" ht="15" customHeight="1" x14ac:dyDescent="0.2">
      <c r="A206" s="9"/>
      <c r="B206" s="9"/>
      <c r="C206" s="9"/>
      <c r="D206" s="9"/>
      <c r="E206" s="9"/>
      <c r="F206" s="9"/>
      <c r="G206" s="54"/>
      <c r="H206" s="9"/>
      <c r="I206" s="54"/>
      <c r="J206" s="9"/>
    </row>
    <row r="207" spans="1:11" ht="15" customHeight="1" x14ac:dyDescent="0.2">
      <c r="A207" s="9"/>
      <c r="B207" s="9"/>
      <c r="C207" s="9"/>
      <c r="D207" s="9"/>
      <c r="E207" s="9"/>
      <c r="F207" s="9"/>
      <c r="G207" s="54"/>
      <c r="H207" s="9"/>
      <c r="I207" s="54"/>
      <c r="J207" s="9"/>
    </row>
    <row r="208" spans="1:11" ht="15" customHeight="1" x14ac:dyDescent="0.2">
      <c r="A208" s="9"/>
      <c r="B208" s="9"/>
      <c r="C208" s="9"/>
      <c r="D208" s="9"/>
      <c r="E208" s="9"/>
      <c r="F208" s="9"/>
      <c r="G208" s="54"/>
      <c r="H208" s="9"/>
      <c r="I208" s="54"/>
      <c r="J208" s="9"/>
    </row>
    <row r="209" spans="1:10" ht="15" customHeight="1" x14ac:dyDescent="0.2">
      <c r="A209" s="9"/>
      <c r="B209" s="9"/>
      <c r="C209" s="9"/>
      <c r="D209" s="9"/>
      <c r="E209" s="9"/>
      <c r="F209" s="9"/>
      <c r="G209" s="54"/>
      <c r="H209" s="9"/>
      <c r="I209" s="54"/>
      <c r="J209" s="9"/>
    </row>
    <row r="210" spans="1:10" ht="15" customHeight="1" x14ac:dyDescent="0.2">
      <c r="A210" s="9"/>
      <c r="B210" s="9"/>
      <c r="C210" s="9"/>
      <c r="D210" s="9"/>
      <c r="E210" s="9"/>
      <c r="F210" s="9"/>
      <c r="G210" s="54"/>
      <c r="H210" s="9"/>
      <c r="I210" s="54"/>
      <c r="J210" s="9"/>
    </row>
    <row r="211" spans="1:10" ht="15" customHeight="1" x14ac:dyDescent="0.2">
      <c r="A211" s="9"/>
      <c r="B211" s="9"/>
      <c r="C211" s="9"/>
      <c r="D211" s="9"/>
      <c r="E211" s="9"/>
      <c r="F211" s="9"/>
      <c r="G211" s="54"/>
      <c r="H211" s="9"/>
      <c r="I211" s="54"/>
      <c r="J211" s="9"/>
    </row>
    <row r="212" spans="1:10" ht="15" customHeight="1" x14ac:dyDescent="0.2">
      <c r="A212" s="9"/>
      <c r="B212" s="9"/>
      <c r="C212" s="9"/>
      <c r="D212" s="9"/>
      <c r="E212" s="9"/>
      <c r="F212" s="9"/>
      <c r="G212" s="54"/>
      <c r="H212" s="9"/>
      <c r="I212" s="54"/>
      <c r="J212" s="9"/>
    </row>
    <row r="213" spans="1:10" ht="15" customHeight="1" x14ac:dyDescent="0.2">
      <c r="A213" s="9"/>
      <c r="B213" s="9"/>
      <c r="C213" s="9"/>
      <c r="D213" s="9"/>
      <c r="E213" s="9"/>
      <c r="F213" s="9"/>
      <c r="G213" s="54"/>
      <c r="H213" s="9"/>
      <c r="I213" s="54"/>
      <c r="J213" s="9"/>
    </row>
    <row r="214" spans="1:10" ht="15" customHeight="1" x14ac:dyDescent="0.2">
      <c r="A214" s="9"/>
      <c r="B214" s="9"/>
      <c r="C214" s="9"/>
      <c r="D214" s="9"/>
      <c r="E214" s="9"/>
      <c r="F214" s="9"/>
      <c r="G214" s="54"/>
      <c r="H214" s="9"/>
      <c r="I214" s="54"/>
      <c r="J214" s="9"/>
    </row>
    <row r="215" spans="1:10" ht="15" customHeight="1" x14ac:dyDescent="0.2">
      <c r="A215" s="9"/>
      <c r="B215" s="9"/>
      <c r="C215" s="9"/>
      <c r="D215" s="9"/>
      <c r="E215" s="9"/>
      <c r="F215" s="9"/>
      <c r="G215" s="54"/>
      <c r="H215" s="9"/>
      <c r="I215" s="54"/>
      <c r="J215" s="9"/>
    </row>
    <row r="216" spans="1:10" ht="15" customHeight="1" x14ac:dyDescent="0.2">
      <c r="A216" s="9"/>
      <c r="B216" s="9"/>
      <c r="C216" s="9"/>
      <c r="D216" s="9"/>
      <c r="E216" s="9"/>
      <c r="F216" s="9"/>
      <c r="G216" s="54"/>
      <c r="H216" s="9"/>
      <c r="I216" s="54"/>
      <c r="J216" s="9"/>
    </row>
    <row r="217" spans="1:10" ht="15" customHeight="1" x14ac:dyDescent="0.2">
      <c r="A217" s="9"/>
      <c r="B217" s="9"/>
      <c r="C217" s="9"/>
      <c r="D217" s="9"/>
      <c r="E217" s="9"/>
      <c r="F217" s="9"/>
      <c r="G217" s="54"/>
      <c r="H217" s="9"/>
      <c r="I217" s="54"/>
      <c r="J217" s="9"/>
    </row>
    <row r="218" spans="1:10" ht="15" customHeight="1" x14ac:dyDescent="0.2">
      <c r="A218" s="9"/>
      <c r="B218" s="9"/>
      <c r="C218" s="9"/>
      <c r="D218" s="9"/>
      <c r="E218" s="9"/>
      <c r="F218" s="9"/>
      <c r="G218" s="54"/>
      <c r="H218" s="9"/>
      <c r="I218" s="54"/>
      <c r="J218" s="9"/>
    </row>
    <row r="219" spans="1:10" ht="15" customHeight="1" x14ac:dyDescent="0.2">
      <c r="A219" s="9"/>
      <c r="B219" s="9"/>
      <c r="C219" s="9"/>
      <c r="D219" s="9"/>
      <c r="E219" s="9"/>
      <c r="F219" s="9"/>
      <c r="G219" s="54"/>
      <c r="H219" s="9"/>
      <c r="I219" s="54"/>
      <c r="J219" s="9"/>
    </row>
    <row r="220" spans="1:10" ht="15" customHeight="1" x14ac:dyDescent="0.2">
      <c r="A220" s="9"/>
      <c r="B220" s="9"/>
      <c r="C220" s="9"/>
      <c r="D220" s="9"/>
      <c r="E220" s="9"/>
      <c r="F220" s="9"/>
      <c r="G220" s="54"/>
      <c r="H220" s="9"/>
      <c r="I220" s="54"/>
      <c r="J220" s="9"/>
    </row>
    <row r="221" spans="1:10" ht="15" customHeight="1" x14ac:dyDescent="0.2">
      <c r="A221" s="9"/>
      <c r="B221" s="9"/>
      <c r="C221" s="9"/>
      <c r="D221" s="9"/>
      <c r="E221" s="9"/>
      <c r="F221" s="9"/>
      <c r="G221" s="54"/>
      <c r="H221" s="9"/>
      <c r="I221" s="54"/>
      <c r="J221" s="9"/>
    </row>
    <row r="222" spans="1:10" ht="15" customHeight="1" x14ac:dyDescent="0.2">
      <c r="A222" s="9"/>
      <c r="B222" s="9"/>
      <c r="C222" s="9"/>
      <c r="D222" s="9"/>
      <c r="E222" s="9"/>
      <c r="F222" s="9"/>
      <c r="G222" s="54"/>
      <c r="H222" s="9"/>
      <c r="I222" s="54"/>
      <c r="J222" s="9"/>
    </row>
    <row r="223" spans="1:10" ht="15" customHeight="1" x14ac:dyDescent="0.2">
      <c r="A223" s="9"/>
      <c r="B223" s="9"/>
      <c r="C223" s="9"/>
      <c r="D223" s="9"/>
      <c r="E223" s="9"/>
      <c r="F223" s="9"/>
      <c r="G223" s="54"/>
      <c r="H223" s="9"/>
      <c r="I223" s="54"/>
      <c r="J223" s="9"/>
    </row>
    <row r="224" spans="1:10" ht="15" customHeight="1" x14ac:dyDescent="0.2">
      <c r="A224" s="9"/>
      <c r="B224" s="9"/>
      <c r="C224" s="9"/>
      <c r="D224" s="9"/>
      <c r="E224" s="9"/>
      <c r="F224" s="9"/>
      <c r="G224" s="54"/>
      <c r="H224" s="9"/>
      <c r="I224" s="54"/>
      <c r="J224" s="9"/>
    </row>
    <row r="225" spans="1:10" ht="15" customHeight="1" x14ac:dyDescent="0.2">
      <c r="A225" s="9"/>
      <c r="B225" s="9"/>
      <c r="C225" s="9"/>
      <c r="D225" s="9"/>
      <c r="E225" s="9"/>
      <c r="F225" s="9"/>
      <c r="G225" s="54"/>
      <c r="H225" s="9"/>
      <c r="I225" s="54"/>
      <c r="J225" s="9"/>
    </row>
    <row r="226" spans="1:10" ht="15" customHeight="1" x14ac:dyDescent="0.2">
      <c r="A226" s="9"/>
      <c r="B226" s="9"/>
      <c r="C226" s="9"/>
      <c r="D226" s="9"/>
      <c r="E226" s="9"/>
      <c r="F226" s="9"/>
      <c r="G226" s="54"/>
      <c r="H226" s="9"/>
      <c r="I226" s="54"/>
      <c r="J226" s="9"/>
    </row>
    <row r="227" spans="1:10" ht="15" customHeight="1" x14ac:dyDescent="0.2">
      <c r="A227" s="9"/>
      <c r="B227" s="9"/>
      <c r="C227" s="9"/>
      <c r="D227" s="9"/>
      <c r="E227" s="9"/>
      <c r="F227" s="9"/>
      <c r="G227" s="54"/>
      <c r="H227" s="9"/>
      <c r="I227" s="54"/>
      <c r="J227" s="9"/>
    </row>
    <row r="228" spans="1:10" ht="15" customHeight="1" x14ac:dyDescent="0.2">
      <c r="A228" s="9"/>
      <c r="B228" s="9"/>
      <c r="C228" s="9"/>
      <c r="D228" s="9"/>
      <c r="E228" s="9"/>
      <c r="F228" s="9"/>
      <c r="G228" s="54"/>
      <c r="H228" s="9"/>
      <c r="I228" s="54"/>
      <c r="J228" s="9"/>
    </row>
    <row r="229" spans="1:10" ht="15" customHeight="1" x14ac:dyDescent="0.2">
      <c r="A229" s="9"/>
      <c r="B229" s="9"/>
      <c r="C229" s="9"/>
      <c r="D229" s="9"/>
      <c r="E229" s="9"/>
      <c r="F229" s="9"/>
      <c r="G229" s="54"/>
      <c r="H229" s="9"/>
      <c r="I229" s="54"/>
      <c r="J229" s="9"/>
    </row>
    <row r="230" spans="1:10" ht="15" customHeight="1" x14ac:dyDescent="0.2">
      <c r="A230" s="9"/>
      <c r="B230" s="9"/>
      <c r="C230" s="9"/>
      <c r="D230" s="9"/>
      <c r="E230" s="9"/>
      <c r="F230" s="9"/>
      <c r="G230" s="54"/>
      <c r="H230" s="9"/>
      <c r="I230" s="54"/>
      <c r="J230" s="9"/>
    </row>
    <row r="231" spans="1:10" ht="15" customHeight="1" x14ac:dyDescent="0.2">
      <c r="A231" s="9"/>
      <c r="B231" s="9"/>
      <c r="C231" s="9"/>
      <c r="D231" s="9"/>
      <c r="E231" s="9"/>
      <c r="F231" s="9"/>
      <c r="G231" s="54"/>
      <c r="H231" s="9"/>
      <c r="I231" s="54"/>
      <c r="J231" s="9"/>
    </row>
    <row r="232" spans="1:10" ht="15" customHeight="1" x14ac:dyDescent="0.2">
      <c r="A232" s="9"/>
      <c r="B232" s="9"/>
      <c r="C232" s="9"/>
      <c r="D232" s="9"/>
      <c r="E232" s="9"/>
      <c r="F232" s="9"/>
      <c r="G232" s="54"/>
      <c r="H232" s="9"/>
      <c r="I232" s="54"/>
      <c r="J232" s="9"/>
    </row>
    <row r="233" spans="1:10" ht="15" customHeight="1" x14ac:dyDescent="0.2">
      <c r="A233" s="9"/>
      <c r="B233" s="9"/>
      <c r="C233" s="9"/>
      <c r="D233" s="9"/>
      <c r="E233" s="9"/>
      <c r="F233" s="9"/>
      <c r="G233" s="54"/>
      <c r="H233" s="9"/>
      <c r="I233" s="54"/>
      <c r="J233" s="9"/>
    </row>
    <row r="234" spans="1:10" ht="15" customHeight="1" x14ac:dyDescent="0.2">
      <c r="A234" s="9"/>
      <c r="B234" s="9"/>
      <c r="C234" s="9"/>
      <c r="D234" s="9"/>
      <c r="E234" s="9"/>
      <c r="F234" s="9"/>
      <c r="G234" s="54"/>
      <c r="H234" s="9"/>
      <c r="I234" s="54"/>
      <c r="J234" s="9"/>
    </row>
    <row r="235" spans="1:10" ht="15" customHeight="1" x14ac:dyDescent="0.2">
      <c r="A235" s="9"/>
      <c r="B235" s="9"/>
      <c r="C235" s="9"/>
      <c r="D235" s="9"/>
      <c r="E235" s="9"/>
      <c r="F235" s="9"/>
      <c r="G235" s="54"/>
      <c r="H235" s="9"/>
      <c r="I235" s="54"/>
      <c r="J235" s="9"/>
    </row>
    <row r="236" spans="1:10" ht="15" customHeight="1" x14ac:dyDescent="0.2">
      <c r="A236" s="9"/>
      <c r="B236" s="9"/>
      <c r="C236" s="9"/>
      <c r="D236" s="9"/>
      <c r="E236" s="9"/>
      <c r="F236" s="9"/>
      <c r="G236" s="54"/>
      <c r="H236" s="9"/>
      <c r="I236" s="54"/>
      <c r="J236" s="9"/>
    </row>
    <row r="237" spans="1:10" ht="15" customHeight="1" x14ac:dyDescent="0.2">
      <c r="A237" s="9"/>
      <c r="B237" s="9"/>
      <c r="C237" s="9"/>
      <c r="D237" s="9"/>
      <c r="E237" s="9"/>
      <c r="F237" s="9"/>
      <c r="G237" s="54"/>
      <c r="H237" s="9"/>
      <c r="I237" s="54"/>
      <c r="J237" s="9"/>
    </row>
    <row r="238" spans="1:10" ht="15" customHeight="1" x14ac:dyDescent="0.2">
      <c r="A238" s="9"/>
      <c r="B238" s="9"/>
      <c r="C238" s="9"/>
      <c r="D238" s="9"/>
      <c r="E238" s="9"/>
      <c r="F238" s="9"/>
      <c r="G238" s="54"/>
      <c r="H238" s="9"/>
      <c r="I238" s="54"/>
      <c r="J238" s="9"/>
    </row>
    <row r="239" spans="1:10" ht="15" customHeight="1" x14ac:dyDescent="0.2">
      <c r="A239" s="9"/>
      <c r="B239" s="9"/>
      <c r="C239" s="9"/>
      <c r="D239" s="9"/>
      <c r="E239" s="9"/>
      <c r="F239" s="9"/>
      <c r="G239" s="54"/>
      <c r="H239" s="9"/>
      <c r="I239" s="54"/>
      <c r="J239" s="9"/>
    </row>
    <row r="240" spans="1:10" ht="15" customHeight="1" x14ac:dyDescent="0.2">
      <c r="A240" s="9"/>
      <c r="B240" s="9"/>
      <c r="C240" s="9"/>
      <c r="D240" s="9"/>
      <c r="E240" s="9"/>
      <c r="F240" s="9"/>
      <c r="G240" s="54"/>
      <c r="H240" s="9"/>
      <c r="I240" s="54"/>
      <c r="J240" s="9"/>
    </row>
    <row r="241" spans="1:10" ht="15" customHeight="1" x14ac:dyDescent="0.2">
      <c r="A241" s="9"/>
      <c r="B241" s="9"/>
      <c r="C241" s="9"/>
      <c r="D241" s="9"/>
      <c r="E241" s="9"/>
      <c r="F241" s="9"/>
      <c r="G241" s="54"/>
      <c r="H241" s="9"/>
      <c r="I241" s="54"/>
      <c r="J241" s="9"/>
    </row>
    <row r="242" spans="1:10" ht="15" customHeight="1" x14ac:dyDescent="0.2">
      <c r="A242" s="9"/>
      <c r="B242" s="9"/>
      <c r="C242" s="9"/>
      <c r="D242" s="9"/>
      <c r="E242" s="9"/>
      <c r="F242" s="9"/>
      <c r="G242" s="54"/>
      <c r="H242" s="9"/>
      <c r="I242" s="54"/>
      <c r="J242" s="9"/>
    </row>
    <row r="243" spans="1:10" ht="15" customHeight="1" x14ac:dyDescent="0.2">
      <c r="A243" s="9"/>
      <c r="B243" s="9"/>
      <c r="C243" s="9"/>
      <c r="D243" s="9"/>
      <c r="E243" s="9"/>
      <c r="F243" s="9"/>
      <c r="G243" s="54"/>
      <c r="H243" s="9"/>
      <c r="I243" s="54"/>
      <c r="J243" s="9"/>
    </row>
    <row r="244" spans="1:10" ht="15" customHeight="1" x14ac:dyDescent="0.2">
      <c r="A244" s="9"/>
      <c r="B244" s="9"/>
      <c r="C244" s="9"/>
      <c r="D244" s="9"/>
      <c r="E244" s="9"/>
      <c r="F244" s="9"/>
      <c r="G244" s="9"/>
      <c r="H244" s="9"/>
      <c r="I244" s="9"/>
      <c r="J244" s="9"/>
    </row>
    <row r="245" spans="1:10" ht="15" customHeight="1" x14ac:dyDescent="0.2">
      <c r="A245" s="9"/>
      <c r="B245" s="9"/>
      <c r="C245" s="9"/>
      <c r="D245" s="9"/>
      <c r="E245" s="9"/>
      <c r="F245" s="9"/>
      <c r="G245" s="9"/>
      <c r="H245" s="9"/>
      <c r="I245" s="9"/>
      <c r="J245" s="9"/>
    </row>
    <row r="246" spans="1:10" ht="15" customHeight="1" x14ac:dyDescent="0.2">
      <c r="A246" s="9"/>
      <c r="B246" s="9"/>
      <c r="C246" s="9"/>
      <c r="D246" s="9"/>
      <c r="E246" s="9"/>
      <c r="F246" s="9"/>
      <c r="G246" s="9"/>
      <c r="H246" s="9"/>
      <c r="I246" s="9"/>
      <c r="J246" s="9"/>
    </row>
    <row r="247" spans="1:10" ht="15" customHeight="1" x14ac:dyDescent="0.2">
      <c r="A247" s="9"/>
      <c r="B247" s="9"/>
      <c r="C247" s="9"/>
      <c r="D247" s="9"/>
      <c r="E247" s="9"/>
      <c r="F247" s="9"/>
      <c r="G247" s="9"/>
      <c r="H247" s="9"/>
      <c r="I247" s="9"/>
      <c r="J247" s="9"/>
    </row>
    <row r="248" spans="1:10" ht="15" customHeight="1" x14ac:dyDescent="0.2">
      <c r="A248" s="9"/>
      <c r="B248" s="9"/>
      <c r="C248" s="9"/>
      <c r="D248" s="9"/>
      <c r="E248" s="9"/>
      <c r="F248" s="9"/>
      <c r="G248" s="9"/>
      <c r="H248" s="9"/>
      <c r="I248" s="9"/>
      <c r="J248" s="9"/>
    </row>
    <row r="249" spans="1:10" ht="15" customHeight="1" x14ac:dyDescent="0.2">
      <c r="A249" s="9"/>
      <c r="B249" s="9"/>
      <c r="C249" s="9"/>
      <c r="D249" s="9"/>
      <c r="E249" s="9"/>
      <c r="F249" s="9"/>
      <c r="G249" s="9"/>
      <c r="H249" s="9"/>
      <c r="I249" s="9"/>
      <c r="J249" s="9"/>
    </row>
  </sheetData>
  <sheetProtection algorithmName="SHA-512" hashValue="xDQ/1DeMr/oB5m8BQEZmKOlY3D64QaPOGUaWGKSpqCO9XXVZdRP7sTwmoSPrSEfxnhHXSxoFw8ewgIFPUCMa2A==" saltValue="2qylwYkj2JkmvBW4fwQ+bg==" spinCount="100000" sheet="1" objects="1" scenarios="1"/>
  <sortState xmlns:xlrd2="http://schemas.microsoft.com/office/spreadsheetml/2017/richdata2" ref="A104:J113">
    <sortCondition ref="B104:B113"/>
  </sortState>
  <dataConsolidate/>
  <mergeCells count="198">
    <mergeCell ref="C178:F178"/>
    <mergeCell ref="C179:F179"/>
    <mergeCell ref="C158:F158"/>
    <mergeCell ref="C159:F159"/>
    <mergeCell ref="C170:F170"/>
    <mergeCell ref="C171:F171"/>
    <mergeCell ref="C172:F172"/>
    <mergeCell ref="C161:F161"/>
    <mergeCell ref="C162:F162"/>
    <mergeCell ref="C163:F163"/>
    <mergeCell ref="C164:F164"/>
    <mergeCell ref="C165:F165"/>
    <mergeCell ref="C166:F166"/>
    <mergeCell ref="C167:F167"/>
    <mergeCell ref="C168:F168"/>
    <mergeCell ref="C169:F169"/>
    <mergeCell ref="C177:F177"/>
    <mergeCell ref="C175:F175"/>
    <mergeCell ref="C176:F176"/>
    <mergeCell ref="C189:F189"/>
    <mergeCell ref="C190:F190"/>
    <mergeCell ref="C180:F180"/>
    <mergeCell ref="C181:F181"/>
    <mergeCell ref="C182:F182"/>
    <mergeCell ref="C183:F183"/>
    <mergeCell ref="C184:F184"/>
    <mergeCell ref="C185:F185"/>
    <mergeCell ref="C186:F186"/>
    <mergeCell ref="C187:F187"/>
    <mergeCell ref="C188:F188"/>
    <mergeCell ref="A5:E5"/>
    <mergeCell ref="F5:J5"/>
    <mergeCell ref="F4:J4"/>
    <mergeCell ref="F7:J7"/>
    <mergeCell ref="B39:I39"/>
    <mergeCell ref="B40:I40"/>
    <mergeCell ref="B41:I41"/>
    <mergeCell ref="B42:I42"/>
    <mergeCell ref="B43:I43"/>
    <mergeCell ref="A8:E8"/>
    <mergeCell ref="A9:E9"/>
    <mergeCell ref="A13:E13"/>
    <mergeCell ref="F13:J13"/>
    <mergeCell ref="A33:J33"/>
    <mergeCell ref="A16:I16"/>
    <mergeCell ref="B38:I38"/>
    <mergeCell ref="B34:I34"/>
    <mergeCell ref="A31:I31"/>
    <mergeCell ref="A35:I35"/>
    <mergeCell ref="A37:J37"/>
    <mergeCell ref="B21:I21"/>
    <mergeCell ref="B22:I22"/>
    <mergeCell ref="B23:I23"/>
    <mergeCell ref="B24:I24"/>
    <mergeCell ref="C127:F127"/>
    <mergeCell ref="C128:F128"/>
    <mergeCell ref="C129:F129"/>
    <mergeCell ref="C130:F130"/>
    <mergeCell ref="C131:F131"/>
    <mergeCell ref="C132:F132"/>
    <mergeCell ref="C133:F133"/>
    <mergeCell ref="C134:F134"/>
    <mergeCell ref="C135:F135"/>
    <mergeCell ref="C136:F136"/>
    <mergeCell ref="C137:F137"/>
    <mergeCell ref="C138:F138"/>
    <mergeCell ref="C139:F139"/>
    <mergeCell ref="C140:F140"/>
    <mergeCell ref="C141:F141"/>
    <mergeCell ref="C173:F173"/>
    <mergeCell ref="C157:F157"/>
    <mergeCell ref="C174:F174"/>
    <mergeCell ref="C154:F154"/>
    <mergeCell ref="C155:F155"/>
    <mergeCell ref="C156:F156"/>
    <mergeCell ref="C153:F153"/>
    <mergeCell ref="C152:F152"/>
    <mergeCell ref="C143:F143"/>
    <mergeCell ref="C142:F142"/>
    <mergeCell ref="C144:F144"/>
    <mergeCell ref="C145:F145"/>
    <mergeCell ref="C146:F146"/>
    <mergeCell ref="C147:F147"/>
    <mergeCell ref="C148:F148"/>
    <mergeCell ref="C149:F149"/>
    <mergeCell ref="C150:F150"/>
    <mergeCell ref="C151:F151"/>
    <mergeCell ref="B122:H122"/>
    <mergeCell ref="B28:I28"/>
    <mergeCell ref="A54:J54"/>
    <mergeCell ref="B49:I49"/>
    <mergeCell ref="A46:I46"/>
    <mergeCell ref="B44:I44"/>
    <mergeCell ref="B29:I29"/>
    <mergeCell ref="B30:I30"/>
    <mergeCell ref="A25:I25"/>
    <mergeCell ref="B45:I45"/>
    <mergeCell ref="A48:J48"/>
    <mergeCell ref="B87:I87"/>
    <mergeCell ref="B81:I81"/>
    <mergeCell ref="B82:I82"/>
    <mergeCell ref="B60:I60"/>
    <mergeCell ref="A52:I52"/>
    <mergeCell ref="B74:I74"/>
    <mergeCell ref="B75:I75"/>
    <mergeCell ref="B76:I76"/>
    <mergeCell ref="B77:I77"/>
    <mergeCell ref="B115:C115"/>
    <mergeCell ref="B109:C109"/>
    <mergeCell ref="B110:C110"/>
    <mergeCell ref="B111:C111"/>
    <mergeCell ref="C125:F125"/>
    <mergeCell ref="C126:F126"/>
    <mergeCell ref="B118:H118"/>
    <mergeCell ref="B119:H119"/>
    <mergeCell ref="B120:H120"/>
    <mergeCell ref="B121:H121"/>
    <mergeCell ref="A63:I63"/>
    <mergeCell ref="A61:I61"/>
    <mergeCell ref="A71:I71"/>
    <mergeCell ref="A65:J65"/>
    <mergeCell ref="B66:I66"/>
    <mergeCell ref="B67:I67"/>
    <mergeCell ref="B68:I68"/>
    <mergeCell ref="B69:H69"/>
    <mergeCell ref="B70:I70"/>
    <mergeCell ref="G107:G108"/>
    <mergeCell ref="I107:I108"/>
    <mergeCell ref="B90:I90"/>
    <mergeCell ref="B91:I91"/>
    <mergeCell ref="B92:I92"/>
    <mergeCell ref="B83:I83"/>
    <mergeCell ref="B84:I84"/>
    <mergeCell ref="B85:I85"/>
    <mergeCell ref="B86:I86"/>
    <mergeCell ref="A1:J1"/>
    <mergeCell ref="A2:E2"/>
    <mergeCell ref="A27:J27"/>
    <mergeCell ref="A11:E11"/>
    <mergeCell ref="A12:E12"/>
    <mergeCell ref="A3:E3"/>
    <mergeCell ref="A4:E4"/>
    <mergeCell ref="A6:E6"/>
    <mergeCell ref="A7:E7"/>
    <mergeCell ref="A14:E14"/>
    <mergeCell ref="F2:J2"/>
    <mergeCell ref="F3:J3"/>
    <mergeCell ref="F8:J8"/>
    <mergeCell ref="F9:J9"/>
    <mergeCell ref="F10:J10"/>
    <mergeCell ref="F11:J11"/>
    <mergeCell ref="F12:J12"/>
    <mergeCell ref="G6:J6"/>
    <mergeCell ref="A10:E10"/>
    <mergeCell ref="G14:J14"/>
    <mergeCell ref="B17:I17"/>
    <mergeCell ref="B18:I18"/>
    <mergeCell ref="B19:I19"/>
    <mergeCell ref="B20:I20"/>
    <mergeCell ref="A192:J192"/>
    <mergeCell ref="A193:J193"/>
    <mergeCell ref="B106:C106"/>
    <mergeCell ref="A102:C103"/>
    <mergeCell ref="B89:J89"/>
    <mergeCell ref="B104:C104"/>
    <mergeCell ref="B105:C105"/>
    <mergeCell ref="B99:E99"/>
    <mergeCell ref="D102:D103"/>
    <mergeCell ref="B113:C113"/>
    <mergeCell ref="B96:E96"/>
    <mergeCell ref="A117:J117"/>
    <mergeCell ref="B114:C114"/>
    <mergeCell ref="A101:J101"/>
    <mergeCell ref="E102:G102"/>
    <mergeCell ref="H102:J102"/>
    <mergeCell ref="A116:J116"/>
    <mergeCell ref="B98:E98"/>
    <mergeCell ref="B97:E97"/>
    <mergeCell ref="B95:E95"/>
    <mergeCell ref="A94:J94"/>
    <mergeCell ref="A124:J124"/>
    <mergeCell ref="C160:F160"/>
    <mergeCell ref="B112:C112"/>
    <mergeCell ref="A107:A108"/>
    <mergeCell ref="B107:C108"/>
    <mergeCell ref="F107:F108"/>
    <mergeCell ref="J107:J108"/>
    <mergeCell ref="B50:I50"/>
    <mergeCell ref="B51:I51"/>
    <mergeCell ref="B55:I55"/>
    <mergeCell ref="B56:I56"/>
    <mergeCell ref="B57:I57"/>
    <mergeCell ref="B78:I78"/>
    <mergeCell ref="B79:I79"/>
    <mergeCell ref="B80:I80"/>
    <mergeCell ref="A73:J73"/>
    <mergeCell ref="B58:I58"/>
    <mergeCell ref="B59:I59"/>
  </mergeCells>
  <conditionalFormatting sqref="E104:E107 E109:E115">
    <cfRule type="cellIs" dxfId="12" priority="12" operator="greaterThan">
      <formula>0</formula>
    </cfRule>
  </conditionalFormatting>
  <conditionalFormatting sqref="F4:F5 G6">
    <cfRule type="cellIs" dxfId="11" priority="98" operator="greaterThan">
      <formula>0</formula>
    </cfRule>
  </conditionalFormatting>
  <conditionalFormatting sqref="F4:F5 J90:J92">
    <cfRule type="cellIs" dxfId="10" priority="97" operator="greaterThan">
      <formula>0</formula>
    </cfRule>
  </conditionalFormatting>
  <conditionalFormatting sqref="F4:F7">
    <cfRule type="notContainsBlanks" dxfId="9" priority="100">
      <formula>LEN(TRIM(F4))&gt;0</formula>
    </cfRule>
  </conditionalFormatting>
  <conditionalFormatting sqref="F8:F14">
    <cfRule type="cellIs" dxfId="8" priority="14" operator="greaterThan">
      <formula>0</formula>
    </cfRule>
    <cfRule type="cellIs" dxfId="7" priority="15" operator="greaterThan">
      <formula>0</formula>
    </cfRule>
  </conditionalFormatting>
  <conditionalFormatting sqref="F96:F99 B114:B115 I119:J122">
    <cfRule type="cellIs" dxfId="6" priority="7" operator="greaterThan">
      <formula>0</formula>
    </cfRule>
  </conditionalFormatting>
  <conditionalFormatting sqref="F104 F109 F113">
    <cfRule type="cellIs" dxfId="5" priority="11" operator="greaterThan">
      <formula>0</formula>
    </cfRule>
  </conditionalFormatting>
  <conditionalFormatting sqref="G126:G190 I126:I190">
    <cfRule type="cellIs" dxfId="4" priority="1" operator="greaterThan">
      <formula>0</formula>
    </cfRule>
  </conditionalFormatting>
  <conditionalFormatting sqref="H104:H107 H109:H115">
    <cfRule type="cellIs" dxfId="3" priority="16" operator="greaterThan">
      <formula>0</formula>
    </cfRule>
  </conditionalFormatting>
  <conditionalFormatting sqref="I104 I109 I113">
    <cfRule type="cellIs" dxfId="2" priority="10" operator="greaterThan">
      <formula>0</formula>
    </cfRule>
  </conditionalFormatting>
  <conditionalFormatting sqref="J126:J190">
    <cfRule type="cellIs" dxfId="1" priority="2" operator="greaterThan">
      <formula>0</formula>
    </cfRule>
  </conditionalFormatting>
  <dataValidations count="5">
    <dataValidation type="decimal" operator="greaterThanOrEqual" allowBlank="1" showInputMessage="1" showErrorMessage="1" sqref="J69 F8:F14 G126:J190" xr:uid="{00000000-0002-0000-0200-000000000000}">
      <formula1>0</formula1>
    </dataValidation>
    <dataValidation operator="greaterThanOrEqual" allowBlank="1" showInputMessage="1" showErrorMessage="1" sqref="G14" xr:uid="{00000000-0002-0000-0200-000001000000}"/>
    <dataValidation type="list" showInputMessage="1" showErrorMessage="1" sqref="F7" xr:uid="{00000000-0002-0000-0200-000002000000}">
      <formula1>$N$1:$N$3</formula1>
    </dataValidation>
    <dataValidation type="list" operator="greaterThan" allowBlank="1" showInputMessage="1" showErrorMessage="1" sqref="F6" xr:uid="{00000000-0002-0000-0200-000003000000}">
      <formula1>$M$1:$M$2</formula1>
    </dataValidation>
    <dataValidation operator="greaterThan" allowBlank="1" showInputMessage="1" showErrorMessage="1" sqref="G6" xr:uid="{00000000-0002-0000-0200-000004000000}"/>
  </dataValidations>
  <printOptions horizontalCentered="1"/>
  <pageMargins left="0.6692913385826772" right="0.15748031496062992" top="0.43307086614173229" bottom="0.59055118110236227" header="0.23622047244094491" footer="0.31496062992125984"/>
  <pageSetup paperSize="9" scale="65" fitToHeight="2" orientation="portrait" r:id="rId1"/>
  <headerFooter>
    <oddHeader>&amp;C&amp;"-,Negrito"PLANILHA DE COMPOSIÇÃO DE CUSTOS</oddHeader>
    <oddFooter>&amp;C&amp;P</oddFooter>
  </headerFooter>
  <rowBreaks count="1" manualBreakCount="1">
    <brk id="88"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MH1151"/>
  <sheetViews>
    <sheetView showGridLines="0" zoomScaleNormal="100" workbookViewId="0">
      <pane xSplit="11" ySplit="2" topLeftCell="AB3" activePane="bottomRight" state="frozen"/>
      <selection pane="topRight" activeCell="L1" sqref="L1"/>
      <selection pane="bottomLeft" activeCell="A3" sqref="A3"/>
      <selection pane="bottomRight" activeCell="C3" sqref="C3"/>
    </sheetView>
  </sheetViews>
  <sheetFormatPr defaultColWidth="9.140625" defaultRowHeight="12" x14ac:dyDescent="0.25"/>
  <cols>
    <col min="1" max="1" width="8.140625" style="6" customWidth="1"/>
    <col min="2" max="2" width="9.7109375" style="178" bestFit="1" customWidth="1"/>
    <col min="3" max="3" width="24.7109375" style="6" bestFit="1" customWidth="1"/>
    <col min="4" max="4" width="9.7109375" style="182" bestFit="1" customWidth="1"/>
    <col min="5" max="5" width="6.7109375" style="6" bestFit="1" customWidth="1"/>
    <col min="6" max="6" width="39.140625" style="28" customWidth="1"/>
    <col min="7" max="8" width="8.7109375" style="28" customWidth="1"/>
    <col min="9" max="9" width="8.7109375" style="141" customWidth="1"/>
    <col min="10" max="10" width="8.7109375" style="28" customWidth="1"/>
    <col min="11" max="12" width="10" style="28" customWidth="1"/>
    <col min="13" max="13" width="13.85546875" style="29" customWidth="1"/>
    <col min="14" max="14" width="10.28515625" style="29" customWidth="1"/>
    <col min="15" max="15" width="10.85546875" style="29" bestFit="1" customWidth="1"/>
    <col min="16" max="16" width="9.140625" style="29" customWidth="1"/>
    <col min="17" max="17" width="8.28515625" style="29" customWidth="1"/>
    <col min="18" max="18" width="8.7109375" style="29" bestFit="1" customWidth="1"/>
    <col min="19" max="19" width="10.28515625" style="30" customWidth="1"/>
    <col min="20" max="20" width="7.42578125" style="30" customWidth="1"/>
    <col min="21" max="21" width="10.85546875" style="30" customWidth="1"/>
    <col min="22" max="22" width="22" style="30" customWidth="1"/>
    <col min="23" max="23" width="7.28515625" style="30" customWidth="1"/>
    <col min="24" max="24" width="31.140625" style="25" customWidth="1"/>
    <col min="25" max="25" width="2.28515625" style="25" customWidth="1"/>
    <col min="26" max="26" width="11" style="25" customWidth="1"/>
    <col min="27" max="27" width="28.140625" style="25" customWidth="1"/>
    <col min="28" max="28" width="1.28515625" style="25" customWidth="1"/>
    <col min="29" max="31" width="9.7109375" style="25" customWidth="1"/>
    <col min="32" max="32" width="12.5703125" style="25" customWidth="1"/>
    <col min="33" max="33" width="10" style="25" bestFit="1" customWidth="1"/>
    <col min="34" max="346" width="9.140625" style="25"/>
    <col min="347" max="16384" width="9.140625" style="6"/>
  </cols>
  <sheetData>
    <row r="1" spans="1:346" ht="12" customHeight="1" x14ac:dyDescent="0.25">
      <c r="A1" s="437" t="s">
        <v>140</v>
      </c>
      <c r="B1" s="437" t="s">
        <v>149</v>
      </c>
      <c r="C1" s="437" t="s">
        <v>150</v>
      </c>
      <c r="D1" s="437" t="s">
        <v>151</v>
      </c>
      <c r="E1" s="437" t="s">
        <v>97</v>
      </c>
      <c r="F1" s="437" t="s">
        <v>152</v>
      </c>
      <c r="G1" s="429" t="s">
        <v>153</v>
      </c>
      <c r="H1" s="429" t="s">
        <v>154</v>
      </c>
      <c r="I1" s="450" t="s">
        <v>155</v>
      </c>
      <c r="J1" s="429" t="s">
        <v>156</v>
      </c>
      <c r="K1" s="429" t="s">
        <v>157</v>
      </c>
      <c r="L1" s="429" t="s">
        <v>158</v>
      </c>
      <c r="M1" s="429" t="s">
        <v>159</v>
      </c>
      <c r="N1" s="429" t="s">
        <v>160</v>
      </c>
      <c r="O1" s="429" t="s">
        <v>161</v>
      </c>
      <c r="P1" s="429" t="s">
        <v>162</v>
      </c>
      <c r="Q1" s="429" t="s">
        <v>137</v>
      </c>
      <c r="R1" s="429" t="s">
        <v>163</v>
      </c>
      <c r="S1" s="429" t="s">
        <v>164</v>
      </c>
      <c r="T1" s="429" t="s">
        <v>165</v>
      </c>
      <c r="U1" s="429" t="s">
        <v>166</v>
      </c>
      <c r="V1" s="429" t="s">
        <v>167</v>
      </c>
      <c r="W1" s="429" t="s">
        <v>168</v>
      </c>
      <c r="X1" s="429" t="s">
        <v>169</v>
      </c>
      <c r="Y1" s="74"/>
      <c r="Z1" s="429" t="s">
        <v>170</v>
      </c>
      <c r="AA1" s="429" t="s">
        <v>171</v>
      </c>
      <c r="AC1" s="429" t="s">
        <v>172</v>
      </c>
      <c r="AD1" s="429" t="s">
        <v>173</v>
      </c>
      <c r="AE1" s="429" t="s">
        <v>174</v>
      </c>
      <c r="MH1" s="6"/>
    </row>
    <row r="2" spans="1:346" ht="63" customHeight="1" x14ac:dyDescent="0.25">
      <c r="A2" s="438"/>
      <c r="B2" s="438"/>
      <c r="C2" s="438"/>
      <c r="D2" s="438"/>
      <c r="E2" s="438"/>
      <c r="F2" s="438"/>
      <c r="G2" s="430"/>
      <c r="H2" s="430"/>
      <c r="I2" s="451"/>
      <c r="J2" s="430"/>
      <c r="K2" s="430"/>
      <c r="L2" s="430"/>
      <c r="M2" s="430"/>
      <c r="N2" s="430"/>
      <c r="O2" s="430"/>
      <c r="P2" s="430"/>
      <c r="Q2" s="430"/>
      <c r="R2" s="430"/>
      <c r="S2" s="430"/>
      <c r="T2" s="430"/>
      <c r="U2" s="430"/>
      <c r="V2" s="430"/>
      <c r="W2" s="430"/>
      <c r="X2" s="430"/>
      <c r="Y2" s="74"/>
      <c r="Z2" s="430"/>
      <c r="AA2" s="430"/>
      <c r="AC2" s="430"/>
      <c r="AD2" s="430"/>
      <c r="AE2" s="430"/>
      <c r="MH2" s="6"/>
    </row>
    <row r="3" spans="1:346" s="26" customFormat="1" ht="27" customHeight="1" x14ac:dyDescent="0.25">
      <c r="A3" s="21">
        <v>1</v>
      </c>
      <c r="B3" s="21">
        <f>VLOOKUP($A3,'Indicadores Financeiros'!$A$126:$J$288,2,FALSE)</f>
        <v>9</v>
      </c>
      <c r="C3" s="22" t="str">
        <f>VLOOKUP($A3,'Indicadores Financeiros'!$A$126:$J$288,3,FALSE)</f>
        <v>Andradina I - Fórum Principal</v>
      </c>
      <c r="D3" s="320" t="str">
        <f>VLOOKUP($B3,BIP!A:E,5,FALSE)</f>
        <v>Andradina</v>
      </c>
      <c r="E3" s="73">
        <v>690001</v>
      </c>
      <c r="F3" s="7" t="str">
        <f>VLOOKUP($E3,'Tabela de Códigos e Valores'!$A:$M,2,FALSE)</f>
        <v>Auxiliar de limpeza - diurno - 44 horas semanais (segunda a sexta-feira)</v>
      </c>
      <c r="G3" s="7" t="str">
        <f>VLOOKUP($E3,'Tabela de Códigos e Valores'!$A:$M,5,FALSE)</f>
        <v>Posto</v>
      </c>
      <c r="H3" s="7" t="str">
        <f>VLOOKUP($E3,'Tabela de Códigos e Valores'!$A:$M,6,FALSE)</f>
        <v>Mensal</v>
      </c>
      <c r="I3" s="175">
        <f>VLOOKUP($E3,'Tabela de Códigos e Valores'!$A:$M,7,FALSE)</f>
        <v>20.75</v>
      </c>
      <c r="J3" s="175">
        <f>VLOOKUP($E3,'Tabela de Códigos e Valores'!$A:$M,8,FALSE)</f>
        <v>0</v>
      </c>
      <c r="K3" s="259">
        <v>4</v>
      </c>
      <c r="L3" s="188">
        <f>IFERROR(VLOOKUP(E3,'Indicadores Financeiros'!$A$90:$J$92,10,FALSE),0)</f>
        <v>0</v>
      </c>
      <c r="M3" s="175">
        <f>VLOOKUP($E3,'Tabela de Códigos e Valores'!$A:$Z,16,FALSE)</f>
        <v>0</v>
      </c>
      <c r="N3" s="175">
        <f>VLOOKUP($E3,'Tabela de Códigos e Valores'!$A:$Z,17,FALSE)</f>
        <v>0</v>
      </c>
      <c r="O3" s="175">
        <f>VLOOKUP($E3,'Tabela de Códigos e Valores'!$A:$AAB,28,FALSE)</f>
        <v>0</v>
      </c>
      <c r="P3" s="175">
        <f>ROUND(IF($G3&lt;&gt;"M2",IF(VLOOKUP($E3,'Tabela de Códigos e Valores'!$A:$J,10,FALSE)*6%&gt;=VLOOKUP('Relatório Custo'!$A3,'Indicadores Financeiros'!$A$126:$I$190,9,FALSE)*'Relatório Custo'!I3,0,ROUND(VLOOKUP('Relatório Custo'!$A3,'Indicadores Financeiros'!$A$126:$I$190,9,FALSE)*'Relatório Custo'!I3,2)-VLOOKUP($E3,'Tabela de Códigos e Valores'!$A:$J,10,FALSE)*6%),0),2)</f>
        <v>0</v>
      </c>
      <c r="Q3" s="175">
        <f>VLOOKUP($E3,'Tabela de Códigos e Valores'!$A:$AAC,30,FALSE)</f>
        <v>0</v>
      </c>
      <c r="R3" s="175">
        <f>ROUND(ROUND(($M3+$N3+$O3+$P3+$Q3),2)*VLOOKUP($E3,'Tabela de Códigos e Valores'!$A:$AE,31,FALSE)/(1-VLOOKUP($E3,'Tabela de Códigos e Valores'!$A:$AE,31,FALSE)),2)</f>
        <v>0</v>
      </c>
      <c r="S3" s="24">
        <f>SUM(L3:R3)</f>
        <v>0</v>
      </c>
      <c r="T3" s="177">
        <f>VLOOKUP($A3,'Indicadores Financeiros'!$A$126:$J$190,8,FALSE)</f>
        <v>3.09E-2</v>
      </c>
      <c r="U3" s="24">
        <f>ROUND(S3*(1+T3),2)</f>
        <v>0</v>
      </c>
      <c r="V3" s="32">
        <f>ROUND(U3*K3,2)</f>
        <v>0</v>
      </c>
      <c r="W3" s="230">
        <f>VLOOKUP($A3,'Indicadores Financeiros'!$A$126:$J$152,10)</f>
        <v>1</v>
      </c>
      <c r="X3" s="63">
        <f>U3*IF(H3="Mensal",('Indicadores Financeiros'!$F$14-W3+1),IF(H3="Trimestral",INT(('Indicadores Financeiros'!$F$14-W3+1)/3),INT(('Indicadores Financeiros'!$F$14-W3+1)/12)))*K3</f>
        <v>0</v>
      </c>
      <c r="Y3" s="74"/>
      <c r="Z3" s="63">
        <f>IF(G3="Posto",M3,0)*K3</f>
        <v>0</v>
      </c>
      <c r="AA3" s="63">
        <f>ROUND('Indicadores Financeiros'!$J$71*$Z3,4)</f>
        <v>0</v>
      </c>
      <c r="AB3" s="25"/>
      <c r="AC3" s="23">
        <f>ROUND(IF(OR($G3="Posto",$G3="Plantão"),$U3/$I3,0),2)</f>
        <v>0</v>
      </c>
      <c r="AD3" s="23">
        <f>IF(G3="M2",0,ROUND((ROUND(VLOOKUP($E3,'[1]Tabela de Códigos e Valores'!$A:$AB,26,FALSE)/IF(OR(E3=690018,E3=690019),25,I3),2)+ROUND(P3/I3,2)+ROUND(M3*'[1]Indicadores Financeiros'!$J$61/I3,2)+ROUND(R3/I3,2))*(1+T3),2))</f>
        <v>20.97</v>
      </c>
      <c r="AE3" s="23">
        <f>IF(G3="m2",0,((U3-P3-VLOOKUP($E3,'Tabela de Códigos e Valores'!$A:$AB,26,FALSE))/I3)/528)</f>
        <v>0</v>
      </c>
      <c r="AF3" s="31"/>
      <c r="AG3" s="249"/>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row>
    <row r="4" spans="1:346" s="26" customFormat="1" ht="27" customHeight="1" x14ac:dyDescent="0.25">
      <c r="A4" s="21">
        <v>1</v>
      </c>
      <c r="B4" s="21">
        <f>VLOOKUP($A4,'Indicadores Financeiros'!$A$126:$J$288,2,FALSE)</f>
        <v>9</v>
      </c>
      <c r="C4" s="22" t="str">
        <f>VLOOKUP($A4,'Indicadores Financeiros'!$A$126:$J$288,3,FALSE)</f>
        <v>Andradina I - Fórum Principal</v>
      </c>
      <c r="D4" s="320" t="str">
        <f>VLOOKUP($B4,BIP!A:E,5,FALSE)</f>
        <v>Andradina</v>
      </c>
      <c r="E4" s="72">
        <v>690020</v>
      </c>
      <c r="F4" s="7" t="str">
        <f>VLOOKUP($E4,'Tabela de Códigos e Valores'!$A:$M,2,FALSE)</f>
        <v>Serviço de Jardinagem</v>
      </c>
      <c r="G4" s="7" t="str">
        <f>VLOOKUP($E4,'Tabela de Códigos e Valores'!$A:$M,5,FALSE)</f>
        <v>M2</v>
      </c>
      <c r="H4" s="7" t="str">
        <f>VLOOKUP($E4,'Tabela de Códigos e Valores'!$A:$M,6,FALSE)</f>
        <v>Mensal</v>
      </c>
      <c r="I4" s="175">
        <f>VLOOKUP($E4,'Tabela de Códigos e Valores'!$A:$M,7,FALSE)</f>
        <v>0</v>
      </c>
      <c r="J4" s="175">
        <f>VLOOKUP($E4,'Tabela de Códigos e Valores'!$A:$M,8,FALSE)</f>
        <v>0</v>
      </c>
      <c r="K4" s="259">
        <v>428</v>
      </c>
      <c r="L4" s="188">
        <f>IFERROR(VLOOKUP(E4,'Indicadores Financeiros'!$A$90:$J$92,10,FALSE),0)</f>
        <v>0</v>
      </c>
      <c r="M4" s="175">
        <f>VLOOKUP($E4,'Tabela de Códigos e Valores'!$A:$Z,16,FALSE)</f>
        <v>0</v>
      </c>
      <c r="N4" s="175">
        <f>VLOOKUP($E4,'Tabela de Códigos e Valores'!$A:$Z,17,FALSE)</f>
        <v>0</v>
      </c>
      <c r="O4" s="175">
        <f>VLOOKUP($E4,'Tabela de Códigos e Valores'!$A:$AAB,28,FALSE)</f>
        <v>0</v>
      </c>
      <c r="P4" s="175">
        <f>ROUND(IF($G4&lt;&gt;"M2",IF(VLOOKUP($E4,'Tabela de Códigos e Valores'!$A:$J,10,FALSE)*6%&gt;=VLOOKUP('Relatório Custo'!$A4,'Indicadores Financeiros'!$A$126:$I$190,9,FALSE)*'Relatório Custo'!I4,0,ROUND(VLOOKUP('Relatório Custo'!$A4,'Indicadores Financeiros'!$A$126:$I$190,9,FALSE)*'Relatório Custo'!I4,2)-VLOOKUP($E4,'Tabela de Códigos e Valores'!$A:$J,10,FALSE)*6%),0),2)</f>
        <v>0</v>
      </c>
      <c r="Q4" s="175">
        <f>VLOOKUP($E4,'Tabela de Códigos e Valores'!$A:$AAC,30,FALSE)</f>
        <v>0</v>
      </c>
      <c r="R4" s="175">
        <f>ROUND(ROUND(($M4+$N4+$O4+$P4+$Q4),2)*VLOOKUP($E4,'Tabela de Códigos e Valores'!$A:$AE,31,FALSE)/(1-VLOOKUP($E4,'Tabela de Códigos e Valores'!$A:$AE,31,FALSE)),2)</f>
        <v>0</v>
      </c>
      <c r="S4" s="24">
        <f t="shared" ref="S4:S11" si="0">SUM(L4:R4)</f>
        <v>0</v>
      </c>
      <c r="T4" s="177">
        <f>VLOOKUP($A4,'Indicadores Financeiros'!$A$126:$J$190,8,FALSE)</f>
        <v>3.09E-2</v>
      </c>
      <c r="U4" s="24">
        <f t="shared" ref="U4:U8" si="1">ROUND(S4*(1+T4),2)</f>
        <v>0</v>
      </c>
      <c r="V4" s="32">
        <f t="shared" ref="V4:V8" si="2">ROUND(U4*K4,2)</f>
        <v>0</v>
      </c>
      <c r="W4" s="230">
        <f>VLOOKUP($A4,'Indicadores Financeiros'!$A$126:$J$152,10)</f>
        <v>1</v>
      </c>
      <c r="X4" s="63">
        <f>U4*IF(H4="Mensal",('Indicadores Financeiros'!$F$14-W4+1),IF(H4="Trimestral",INT(('Indicadores Financeiros'!$F$14-W4+1)/3),INT(('Indicadores Financeiros'!$F$14-W4+1)/12)))*K4</f>
        <v>0</v>
      </c>
      <c r="Y4" s="74"/>
      <c r="Z4" s="63">
        <f t="shared" ref="Z4:Z8" si="3">IF(G4="Posto",M4,0)*K4</f>
        <v>0</v>
      </c>
      <c r="AA4" s="63">
        <f>ROUND('Indicadores Financeiros'!$J$71*$Z4,4)</f>
        <v>0</v>
      </c>
      <c r="AB4" s="25"/>
      <c r="AC4" s="23">
        <f>ROUND(IF(OR($G4="Posto",$G4="Plantão"),$U4/$I4,0),2)</f>
        <v>0</v>
      </c>
      <c r="AD4" s="23">
        <f>IF(G4="M2",0,ROUND((ROUND(VLOOKUP($E4,'[1]Tabela de Códigos e Valores'!$A:$AB,26,FALSE)/IF(OR(E4=690018,E4=690019),25,I4),2)+ROUND(P4/I4,2)+ROUND(M4*'[1]Indicadores Financeiros'!$J$61/I4,2)+ROUND(R4/I4,2))*(1+T4),2))</f>
        <v>0</v>
      </c>
      <c r="AE4" s="23">
        <f>IF(G4="m2",0,((U4-P4-VLOOKUP($E4,'Tabela de Códigos e Valores'!$A:$AB,26,FALSE))/I4)/528)</f>
        <v>0</v>
      </c>
      <c r="AF4" s="31"/>
      <c r="AG4" s="249"/>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row>
    <row r="5" spans="1:346" s="26" customFormat="1" ht="27" customHeight="1" x14ac:dyDescent="0.25">
      <c r="A5" s="21">
        <v>1</v>
      </c>
      <c r="B5" s="21">
        <f>VLOOKUP($A5,'Indicadores Financeiros'!$A$126:$J$288,2,FALSE)</f>
        <v>9</v>
      </c>
      <c r="C5" s="22" t="str">
        <f>VLOOKUP($A5,'Indicadores Financeiros'!$A$126:$J$288,3,FALSE)</f>
        <v>Andradina I - Fórum Principal</v>
      </c>
      <c r="D5" s="320" t="str">
        <f>VLOOKUP($B5,BIP!A:E,5,FALSE)</f>
        <v>Andradina</v>
      </c>
      <c r="E5" s="72">
        <v>690021</v>
      </c>
      <c r="F5" s="7" t="str">
        <f>VLOOKUP($E5,'Tabela de Códigos e Valores'!$A:$M,2,FALSE)</f>
        <v>Serviço de limpeza de vidros com exposição à situação de risco</v>
      </c>
      <c r="G5" s="7" t="str">
        <f>VLOOKUP($E5,'Tabela de Códigos e Valores'!$A:$M,5,FALSE)</f>
        <v>M2</v>
      </c>
      <c r="H5" s="7" t="str">
        <f>VLOOKUP($E5,'Tabela de Códigos e Valores'!$A:$M,6,FALSE)</f>
        <v>Trimestral</v>
      </c>
      <c r="I5" s="175">
        <f>VLOOKUP($E5,'Tabela de Códigos e Valores'!$A:$M,7,FALSE)</f>
        <v>0</v>
      </c>
      <c r="J5" s="175">
        <f>VLOOKUP($E5,'Tabela de Códigos e Valores'!$A:$M,8,FALSE)</f>
        <v>0</v>
      </c>
      <c r="K5" s="259">
        <v>371</v>
      </c>
      <c r="L5" s="188">
        <f>IFERROR(VLOOKUP(E5,'Indicadores Financeiros'!$A$90:$J$92,10,FALSE),0)</f>
        <v>0</v>
      </c>
      <c r="M5" s="175">
        <f>VLOOKUP($E5,'Tabela de Códigos e Valores'!$A:$Z,16,FALSE)</f>
        <v>0</v>
      </c>
      <c r="N5" s="175">
        <f>VLOOKUP($E5,'Tabela de Códigos e Valores'!$A:$Z,17,FALSE)</f>
        <v>0</v>
      </c>
      <c r="O5" s="175">
        <f>VLOOKUP($E5,'Tabela de Códigos e Valores'!$A:$AAB,28,FALSE)</f>
        <v>0</v>
      </c>
      <c r="P5" s="175">
        <f>ROUND(IF($G5&lt;&gt;"M2",IF(VLOOKUP($E5,'Tabela de Códigos e Valores'!$A:$J,10,FALSE)*6%&gt;=VLOOKUP('Relatório Custo'!$A5,'Indicadores Financeiros'!$A$126:$I$190,9,FALSE)*'Relatório Custo'!I5,0,ROUND(VLOOKUP('Relatório Custo'!$A5,'Indicadores Financeiros'!$A$126:$I$190,9,FALSE)*'Relatório Custo'!I5,2)-VLOOKUP($E5,'Tabela de Códigos e Valores'!$A:$J,10,FALSE)*6%),0),2)</f>
        <v>0</v>
      </c>
      <c r="Q5" s="175">
        <f>VLOOKUP($E5,'Tabela de Códigos e Valores'!$A:$AAC,30,FALSE)</f>
        <v>0</v>
      </c>
      <c r="R5" s="175">
        <f>ROUND(ROUND(($M5+$N5+$O5+$P5+$Q5),2)*VLOOKUP($E5,'Tabela de Códigos e Valores'!$A:$AE,31,FALSE)/(1-VLOOKUP($E5,'Tabela de Códigos e Valores'!$A:$AE,31,FALSE)),2)</f>
        <v>0</v>
      </c>
      <c r="S5" s="24">
        <f t="shared" si="0"/>
        <v>0</v>
      </c>
      <c r="T5" s="177">
        <f>VLOOKUP($A5,'Indicadores Financeiros'!$A$126:$J$190,8,FALSE)</f>
        <v>3.09E-2</v>
      </c>
      <c r="U5" s="24">
        <f t="shared" si="1"/>
        <v>0</v>
      </c>
      <c r="V5" s="32">
        <f t="shared" si="2"/>
        <v>0</v>
      </c>
      <c r="W5" s="230">
        <f>VLOOKUP($A5,'Indicadores Financeiros'!$A$126:$J$152,10)</f>
        <v>1</v>
      </c>
      <c r="X5" s="63">
        <f>U5*IF(H5="Mensal",('Indicadores Financeiros'!$F$14-W5+1),IF(H5="Trimestral",INT(('Indicadores Financeiros'!$F$14-W5+1)/3),INT(('Indicadores Financeiros'!$F$14-W5+1)/12)))*K5</f>
        <v>0</v>
      </c>
      <c r="Y5" s="74"/>
      <c r="Z5" s="63">
        <f t="shared" si="3"/>
        <v>0</v>
      </c>
      <c r="AA5" s="63">
        <f>ROUND('Indicadores Financeiros'!$J$71*$Z5,4)</f>
        <v>0</v>
      </c>
      <c r="AB5" s="25"/>
      <c r="AC5" s="23">
        <f t="shared" ref="AC5:AC44" si="4">ROUND(IF(OR($G5="Posto",$G5="Plantão"),$U5/$I5,0),2)</f>
        <v>0</v>
      </c>
      <c r="AD5" s="23">
        <f>IF(G5="M2",0,ROUND((ROUND(VLOOKUP($E5,'[1]Tabela de Códigos e Valores'!$A:$AB,26,FALSE)/IF(OR(E5=690018,E5=690019),25,I5),2)+ROUND(P5/I5,2)+ROUND(M5*'[1]Indicadores Financeiros'!$J$61/I5,2)+ROUND(R5/I5,2))*(1+T5),2))</f>
        <v>0</v>
      </c>
      <c r="AE5" s="23">
        <f>IF(G5="m2",0,((U5-P5-VLOOKUP($E5,'Tabela de Códigos e Valores'!$A:$AB,26,FALSE))/I5)/528)</f>
        <v>0</v>
      </c>
      <c r="AF5" s="31"/>
      <c r="AG5" s="249"/>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row>
    <row r="6" spans="1:346" s="26" customFormat="1" ht="27" customHeight="1" x14ac:dyDescent="0.25">
      <c r="A6" s="21">
        <v>1</v>
      </c>
      <c r="B6" s="21">
        <f>VLOOKUP($A6,'Indicadores Financeiros'!$A$126:$J$288,2,FALSE)</f>
        <v>9</v>
      </c>
      <c r="C6" s="22" t="str">
        <f>VLOOKUP($A6,'Indicadores Financeiros'!$A$126:$J$288,3,FALSE)</f>
        <v>Andradina I - Fórum Principal</v>
      </c>
      <c r="D6" s="320" t="str">
        <f>VLOOKUP($B6,BIP!A:E,5,FALSE)</f>
        <v>Andradina</v>
      </c>
      <c r="E6" s="72">
        <v>690029</v>
      </c>
      <c r="F6" s="7" t="str">
        <f>VLOOKUP($E6,'Tabela de Códigos e Valores'!$A:$M,2,FALSE)</f>
        <v>Serviço de limpeza de vidros sem exposição à situação de risco</v>
      </c>
      <c r="G6" s="7" t="str">
        <f>VLOOKUP($E6,'Tabela de Códigos e Valores'!$A:$M,5,FALSE)</f>
        <v>M2</v>
      </c>
      <c r="H6" s="7" t="str">
        <f>VLOOKUP($E6,'Tabela de Códigos e Valores'!$A:$M,6,FALSE)</f>
        <v>Trimestral</v>
      </c>
      <c r="I6" s="175">
        <f>VLOOKUP($E6,'Tabela de Códigos e Valores'!$A:$M,7,FALSE)</f>
        <v>0</v>
      </c>
      <c r="J6" s="175">
        <f>VLOOKUP($E6,'Tabela de Códigos e Valores'!$A:$M,8,FALSE)</f>
        <v>0</v>
      </c>
      <c r="K6" s="259">
        <v>30</v>
      </c>
      <c r="L6" s="188">
        <f>IFERROR(VLOOKUP(E6,'Indicadores Financeiros'!$A$90:$J$92,10,FALSE),0)</f>
        <v>0</v>
      </c>
      <c r="M6" s="175">
        <f>VLOOKUP($E6,'Tabela de Códigos e Valores'!$A:$Z,16,FALSE)</f>
        <v>0</v>
      </c>
      <c r="N6" s="175">
        <f>VLOOKUP($E6,'Tabela de Códigos e Valores'!$A:$Z,17,FALSE)</f>
        <v>0</v>
      </c>
      <c r="O6" s="175">
        <f>VLOOKUP($E6,'Tabela de Códigos e Valores'!$A:$AAB,28,FALSE)</f>
        <v>0</v>
      </c>
      <c r="P6" s="175">
        <f>ROUND(IF($G6&lt;&gt;"M2",IF(VLOOKUP($E6,'Tabela de Códigos e Valores'!$A:$J,10,FALSE)*6%&gt;=VLOOKUP('Relatório Custo'!$A6,'Indicadores Financeiros'!$A$126:$I$190,9,FALSE)*'Relatório Custo'!I6,0,ROUND(VLOOKUP('Relatório Custo'!$A6,'Indicadores Financeiros'!$A$126:$I$190,9,FALSE)*'Relatório Custo'!I6,2)-VLOOKUP($E6,'Tabela de Códigos e Valores'!$A:$J,10,FALSE)*6%),0),2)</f>
        <v>0</v>
      </c>
      <c r="Q6" s="175">
        <f>VLOOKUP($E6,'Tabela de Códigos e Valores'!$A:$AAC,30,FALSE)</f>
        <v>0</v>
      </c>
      <c r="R6" s="175">
        <f>ROUND(ROUND(($M6+$N6+$O6+$P6+$Q6),2)*VLOOKUP($E6,'Tabela de Códigos e Valores'!$A:$AE,31,FALSE)/(1-VLOOKUP($E6,'Tabela de Códigos e Valores'!$A:$AE,31,FALSE)),2)</f>
        <v>0</v>
      </c>
      <c r="S6" s="24">
        <f t="shared" si="0"/>
        <v>0</v>
      </c>
      <c r="T6" s="177">
        <f>VLOOKUP($A6,'Indicadores Financeiros'!$A$126:$J$190,8,FALSE)</f>
        <v>3.09E-2</v>
      </c>
      <c r="U6" s="24">
        <f t="shared" si="1"/>
        <v>0</v>
      </c>
      <c r="V6" s="32">
        <f t="shared" si="2"/>
        <v>0</v>
      </c>
      <c r="W6" s="230">
        <f>VLOOKUP($A6,'Indicadores Financeiros'!$A$126:$J$152,10)</f>
        <v>1</v>
      </c>
      <c r="X6" s="63">
        <f>U6*IF(H6="Mensal",('Indicadores Financeiros'!$F$14-W6+1),IF(H6="Trimestral",INT(('Indicadores Financeiros'!$F$14-W6+1)/3),INT(('Indicadores Financeiros'!$F$14-W6+1)/12)))*K6</f>
        <v>0</v>
      </c>
      <c r="Y6" s="74"/>
      <c r="Z6" s="63">
        <f t="shared" si="3"/>
        <v>0</v>
      </c>
      <c r="AA6" s="63">
        <f>ROUND('Indicadores Financeiros'!$J$71*$Z6,4)</f>
        <v>0</v>
      </c>
      <c r="AB6" s="25"/>
      <c r="AC6" s="23">
        <f t="shared" si="4"/>
        <v>0</v>
      </c>
      <c r="AD6" s="23">
        <f>IF(G6="M2",0,ROUND((ROUND(VLOOKUP($E6,'[1]Tabela de Códigos e Valores'!$A:$AB,26,FALSE)/IF(OR(E6=690018,E6=690019),25,I6),2)+ROUND(P6/I6,2)+ROUND(M6*'[1]Indicadores Financeiros'!$J$61/I6,2)+ROUND(R6/I6,2))*(1+T6),2))</f>
        <v>0</v>
      </c>
      <c r="AE6" s="23">
        <f>IF(G6="m2",0,((U6-P6-VLOOKUP($E6,'Tabela de Códigos e Valores'!$A:$AB,26,FALSE))/I6)/528)</f>
        <v>0</v>
      </c>
      <c r="AF6" s="31"/>
      <c r="AG6" s="249"/>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row>
    <row r="7" spans="1:346" s="26" customFormat="1" ht="27" customHeight="1" x14ac:dyDescent="0.25">
      <c r="A7" s="21">
        <v>1</v>
      </c>
      <c r="B7" s="21">
        <f>VLOOKUP($A7,'Indicadores Financeiros'!$A$126:$J$288,2,FALSE)</f>
        <v>9</v>
      </c>
      <c r="C7" s="22" t="str">
        <f>VLOOKUP($A7,'Indicadores Financeiros'!$A$126:$J$288,3,FALSE)</f>
        <v>Andradina I - Fórum Principal</v>
      </c>
      <c r="D7" s="320" t="str">
        <f>VLOOKUP($B7,BIP!A:E,5,FALSE)</f>
        <v>Andradina</v>
      </c>
      <c r="E7" s="72">
        <v>690054</v>
      </c>
      <c r="F7" s="7" t="str">
        <f>VLOOKUP($E7,'Tabela de Códigos e Valores'!$A:$M,2,FALSE)</f>
        <v>Líder até 10 subordinados - diurno - 44 horas semanais</v>
      </c>
      <c r="G7" s="7" t="str">
        <f>VLOOKUP($E7,'Tabela de Códigos e Valores'!$A:$M,5,FALSE)</f>
        <v>Posto</v>
      </c>
      <c r="H7" s="7" t="str">
        <f>VLOOKUP($E7,'Tabela de Códigos e Valores'!$A:$M,6,FALSE)</f>
        <v>Mensal</v>
      </c>
      <c r="I7" s="175">
        <f>VLOOKUP($E7,'Tabela de Códigos e Valores'!$A:$M,7,FALSE)</f>
        <v>20.75</v>
      </c>
      <c r="J7" s="175">
        <f>VLOOKUP($E7,'Tabela de Códigos e Valores'!$A:$M,8,FALSE)</f>
        <v>0</v>
      </c>
      <c r="K7" s="259">
        <v>1</v>
      </c>
      <c r="L7" s="188">
        <f>IFERROR(VLOOKUP(E7,'Indicadores Financeiros'!$A$90:$J$92,10,FALSE),0)</f>
        <v>0</v>
      </c>
      <c r="M7" s="175">
        <f>VLOOKUP($E7,'Tabela de Códigos e Valores'!$A:$Z,16,FALSE)</f>
        <v>0</v>
      </c>
      <c r="N7" s="175">
        <f>VLOOKUP($E7,'Tabela de Códigos e Valores'!$A:$Z,17,FALSE)</f>
        <v>0</v>
      </c>
      <c r="O7" s="175">
        <f>VLOOKUP($E7,'Tabela de Códigos e Valores'!$A:$AAB,28,FALSE)</f>
        <v>0</v>
      </c>
      <c r="P7" s="175">
        <f>ROUND(IF($G7&lt;&gt;"M2",IF(VLOOKUP($E7,'Tabela de Códigos e Valores'!$A:$J,10,FALSE)*6%&gt;=VLOOKUP('Relatório Custo'!$A7,'Indicadores Financeiros'!$A$126:$I$190,9,FALSE)*'Relatório Custo'!I7,0,ROUND(VLOOKUP('Relatório Custo'!$A7,'Indicadores Financeiros'!$A$126:$I$190,9,FALSE)*'Relatório Custo'!I7,2)-VLOOKUP($E7,'Tabela de Códigos e Valores'!$A:$J,10,FALSE)*6%),0),2)</f>
        <v>0</v>
      </c>
      <c r="Q7" s="175">
        <f>VLOOKUP($E7,'Tabela de Códigos e Valores'!$A:$AAC,30,FALSE)</f>
        <v>0</v>
      </c>
      <c r="R7" s="175">
        <f>ROUND(ROUND(($M7+$N7+$O7+$P7+$Q7),2)*VLOOKUP($E7,'Tabela de Códigos e Valores'!$A:$AE,31,FALSE)/(1-VLOOKUP($E7,'Tabela de Códigos e Valores'!$A:$AE,31,FALSE)),2)</f>
        <v>0</v>
      </c>
      <c r="S7" s="24">
        <f t="shared" si="0"/>
        <v>0</v>
      </c>
      <c r="T7" s="177">
        <f>VLOOKUP($A7,'Indicadores Financeiros'!$A$126:$J$190,8,FALSE)</f>
        <v>3.09E-2</v>
      </c>
      <c r="U7" s="24">
        <f t="shared" si="1"/>
        <v>0</v>
      </c>
      <c r="V7" s="32">
        <f t="shared" si="2"/>
        <v>0</v>
      </c>
      <c r="W7" s="230">
        <f>VLOOKUP($A7,'Indicadores Financeiros'!$A$126:$J$152,10)</f>
        <v>1</v>
      </c>
      <c r="X7" s="63">
        <f>U7*IF(H7="Mensal",('Indicadores Financeiros'!$F$14-W7+1),IF(H7="Trimestral",INT(('Indicadores Financeiros'!$F$14-W7+1)/3),INT(('Indicadores Financeiros'!$F$14-W7+1)/12)))*K7</f>
        <v>0</v>
      </c>
      <c r="Y7" s="74"/>
      <c r="Z7" s="63">
        <f t="shared" si="3"/>
        <v>0</v>
      </c>
      <c r="AA7" s="63">
        <f>ROUND('Indicadores Financeiros'!$J$71*$Z7,4)</f>
        <v>0</v>
      </c>
      <c r="AB7" s="25"/>
      <c r="AC7" s="23">
        <f t="shared" si="4"/>
        <v>0</v>
      </c>
      <c r="AD7" s="23">
        <f>IF(G7="M2",0,ROUND((ROUND(VLOOKUP($E7,'[1]Tabela de Códigos e Valores'!$A:$AB,26,FALSE)/IF(OR(E7=690018,E7=690019),25,I7),2)+ROUND(P7/I7,2)+ROUND(M7*'[1]Indicadores Financeiros'!$J$61/I7,2)+ROUND(R7/I7,2))*(1+T7),2))</f>
        <v>20.97</v>
      </c>
      <c r="AE7" s="23">
        <f>IF(G7="m2",0,((U7-P7-VLOOKUP($E7,'Tabela de Códigos e Valores'!$A:$AB,26,FALSE))/I7)/528)</f>
        <v>0</v>
      </c>
      <c r="AF7" s="31"/>
      <c r="AG7" s="249"/>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row>
    <row r="8" spans="1:346" s="26" customFormat="1" ht="27" customHeight="1" x14ac:dyDescent="0.25">
      <c r="A8" s="21">
        <v>1</v>
      </c>
      <c r="B8" s="21">
        <f>VLOOKUP($A8,'Indicadores Financeiros'!$A$126:$J$288,2,FALSE)</f>
        <v>9</v>
      </c>
      <c r="C8" s="22" t="str">
        <f>VLOOKUP($A8,'Indicadores Financeiros'!$A$126:$J$288,3,FALSE)</f>
        <v>Andradina I - Fórum Principal</v>
      </c>
      <c r="D8" s="320" t="str">
        <f>VLOOKUP($B8,BIP!A:E,5,FALSE)</f>
        <v>Andradina</v>
      </c>
      <c r="E8" s="72">
        <v>690063</v>
      </c>
      <c r="F8" s="7" t="str">
        <f>VLOOKUP($E8,'Tabela de Códigos e Valores'!$A:$M,2,FALSE)</f>
        <v xml:space="preserve">Auxiliar de Limpeza, com adicional de acúmulo de função - diurno - 44 horas semanais </v>
      </c>
      <c r="G8" s="7" t="str">
        <f>VLOOKUP($E8,'Tabela de Códigos e Valores'!$A:$M,5,FALSE)</f>
        <v>Posto</v>
      </c>
      <c r="H8" s="7" t="str">
        <f>VLOOKUP($E8,'Tabela de Códigos e Valores'!$A:$M,6,FALSE)</f>
        <v>Mensal</v>
      </c>
      <c r="I8" s="175">
        <f>VLOOKUP($E8,'Tabela de Códigos e Valores'!$A:$M,7,FALSE)</f>
        <v>20.75</v>
      </c>
      <c r="J8" s="175">
        <f>VLOOKUP($E8,'Tabela de Códigos e Valores'!$A:$M,8,FALSE)</f>
        <v>0</v>
      </c>
      <c r="K8" s="259">
        <v>1</v>
      </c>
      <c r="L8" s="188">
        <f>IFERROR(VLOOKUP(E8,'Indicadores Financeiros'!$A$90:$J$92,10,FALSE),0)</f>
        <v>0</v>
      </c>
      <c r="M8" s="175">
        <f>VLOOKUP($E8,'Tabela de Códigos e Valores'!$A:$Z,16,FALSE)</f>
        <v>0</v>
      </c>
      <c r="N8" s="175">
        <f>VLOOKUP($E8,'Tabela de Códigos e Valores'!$A:$Z,17,FALSE)</f>
        <v>0</v>
      </c>
      <c r="O8" s="175">
        <f>VLOOKUP($E8,'Tabela de Códigos e Valores'!$A:$AAB,28,FALSE)</f>
        <v>0</v>
      </c>
      <c r="P8" s="175">
        <f>ROUND(IF($G8&lt;&gt;"M2",IF(VLOOKUP($E8,'Tabela de Códigos e Valores'!$A:$J,10,FALSE)*6%&gt;=VLOOKUP('Relatório Custo'!$A8,'Indicadores Financeiros'!$A$126:$I$190,9,FALSE)*'Relatório Custo'!I8,0,ROUND(VLOOKUP('Relatório Custo'!$A8,'Indicadores Financeiros'!$A$126:$I$190,9,FALSE)*'Relatório Custo'!I8,2)-VLOOKUP($E8,'Tabela de Códigos e Valores'!$A:$J,10,FALSE)*6%),0),2)</f>
        <v>0</v>
      </c>
      <c r="Q8" s="175">
        <f>VLOOKUP($E8,'Tabela de Códigos e Valores'!$A:$AAC,30,FALSE)</f>
        <v>0</v>
      </c>
      <c r="R8" s="175">
        <f>ROUND(ROUND(($M8+$N8+$O8+$P8+$Q8),2)*VLOOKUP($E8,'Tabela de Códigos e Valores'!$A:$AE,31,FALSE)/(1-VLOOKUP($E8,'Tabela de Códigos e Valores'!$A:$AE,31,FALSE)),2)</f>
        <v>0</v>
      </c>
      <c r="S8" s="24">
        <f t="shared" si="0"/>
        <v>0</v>
      </c>
      <c r="T8" s="177">
        <f>VLOOKUP($A8,'Indicadores Financeiros'!$A$126:$J$190,8,FALSE)</f>
        <v>3.09E-2</v>
      </c>
      <c r="U8" s="24">
        <f t="shared" si="1"/>
        <v>0</v>
      </c>
      <c r="V8" s="32">
        <f t="shared" si="2"/>
        <v>0</v>
      </c>
      <c r="W8" s="230">
        <f>VLOOKUP($A8,'Indicadores Financeiros'!$A$126:$J$152,10)</f>
        <v>1</v>
      </c>
      <c r="X8" s="63">
        <f>U8*IF(H8="Mensal",('Indicadores Financeiros'!$F$14-W8+1),IF(H8="Trimestral",INT(('Indicadores Financeiros'!$F$14-W8+1)/3),INT(('Indicadores Financeiros'!$F$14-W8+1)/12)))*K8</f>
        <v>0</v>
      </c>
      <c r="Y8" s="74"/>
      <c r="Z8" s="63">
        <f t="shared" si="3"/>
        <v>0</v>
      </c>
      <c r="AA8" s="63">
        <f>ROUND('Indicadores Financeiros'!$J$71*$Z8,4)</f>
        <v>0</v>
      </c>
      <c r="AB8" s="25"/>
      <c r="AC8" s="23">
        <f t="shared" si="4"/>
        <v>0</v>
      </c>
      <c r="AD8" s="23">
        <f>IF(G8="M2",0,ROUND((ROUND(VLOOKUP($E8,'[1]Tabela de Códigos e Valores'!$A:$AB,26,FALSE)/IF(OR(E8=690018,E8=690019),25,I8),2)+ROUND(P8/I8,2)+ROUND(M8*'[1]Indicadores Financeiros'!$J$61/I8,2)+ROUND(R8/I8,2))*(1+T8),2))</f>
        <v>20.97</v>
      </c>
      <c r="AE8" s="23">
        <f>IF(G8="m2",0,((U8-P8-VLOOKUP($E8,'Tabela de Códigos e Valores'!$A:$AB,26,FALSE))/I8)/528)</f>
        <v>0</v>
      </c>
      <c r="AF8" s="31"/>
      <c r="AG8" s="249"/>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row>
    <row r="9" spans="1:346" s="26" customFormat="1" ht="27" customHeight="1" x14ac:dyDescent="0.25">
      <c r="A9" s="21">
        <v>2</v>
      </c>
      <c r="B9" s="21">
        <f>VLOOKUP($A9,'Indicadores Financeiros'!$A$126:$J$288,2,FALSE)</f>
        <v>632</v>
      </c>
      <c r="C9" s="22" t="str">
        <f>VLOOKUP($A9,'Indicadores Financeiros'!$A$126:$J$288,3,FALSE)</f>
        <v>Andradina III - Violência doméstica / Familiar / Mulher - Ofício + Almoxarifado</v>
      </c>
      <c r="D9" s="320" t="str">
        <f>VLOOKUP($B9,BIP!A:E,5,FALSE)</f>
        <v>Andradina</v>
      </c>
      <c r="E9" s="3">
        <v>690002</v>
      </c>
      <c r="F9" s="7" t="str">
        <f>VLOOKUP($E9,'Tabela de Códigos e Valores'!$A:$M,2,FALSE)</f>
        <v>Auxiliar de limpeza - diurno - 24 horas  semanais</v>
      </c>
      <c r="G9" s="7" t="str">
        <f>VLOOKUP($E9,'Tabela de Códigos e Valores'!$A:$M,5,FALSE)</f>
        <v>Posto</v>
      </c>
      <c r="H9" s="7" t="str">
        <f>VLOOKUP($E9,'Tabela de Códigos e Valores'!$A:$M,6,FALSE)</f>
        <v>Mensal</v>
      </c>
      <c r="I9" s="175">
        <f>VLOOKUP($E9,'Tabela de Códigos e Valores'!$A:$M,7,FALSE)</f>
        <v>20.75</v>
      </c>
      <c r="J9" s="175">
        <f>VLOOKUP($E9,'Tabela de Códigos e Valores'!$A:$M,8,FALSE)</f>
        <v>0</v>
      </c>
      <c r="K9" s="259">
        <v>1</v>
      </c>
      <c r="L9" s="188">
        <f>IFERROR(VLOOKUP(E9,'Indicadores Financeiros'!$A$90:$J$92,10,FALSE),0)</f>
        <v>0</v>
      </c>
      <c r="M9" s="175">
        <f>VLOOKUP($E9,'Tabela de Códigos e Valores'!$A:$Z,16,FALSE)</f>
        <v>0</v>
      </c>
      <c r="N9" s="175">
        <f>VLOOKUP($E9,'Tabela de Códigos e Valores'!$A:$Z,17,FALSE)</f>
        <v>0</v>
      </c>
      <c r="O9" s="175">
        <f>VLOOKUP($E9,'Tabela de Códigos e Valores'!$A:$AAB,28,FALSE)</f>
        <v>0</v>
      </c>
      <c r="P9" s="175">
        <f>ROUND(IF($G9&lt;&gt;"M2",IF(VLOOKUP($E9,'Tabela de Códigos e Valores'!$A:$J,10,FALSE)*6%&gt;=VLOOKUP('Relatório Custo'!$A9,'Indicadores Financeiros'!$A$126:$I$190,9,FALSE)*'Relatório Custo'!I9,0,ROUND(VLOOKUP('Relatório Custo'!$A9,'Indicadores Financeiros'!$A$126:$I$190,9,FALSE)*'Relatório Custo'!I9,2)-VLOOKUP($E9,'Tabela de Códigos e Valores'!$A:$J,10,FALSE)*6%),0),2)</f>
        <v>0</v>
      </c>
      <c r="Q9" s="175">
        <f>VLOOKUP($E9,'Tabela de Códigos e Valores'!$A:$AAC,30,FALSE)</f>
        <v>0</v>
      </c>
      <c r="R9" s="175">
        <f>ROUND(ROUND(($M9+$N9+$O9+$P9+$Q9),2)*VLOOKUP($E9,'Tabela de Códigos e Valores'!$A:$AE,31,FALSE)/(1-VLOOKUP($E9,'Tabela de Códigos e Valores'!$A:$AE,31,FALSE)),2)</f>
        <v>0</v>
      </c>
      <c r="S9" s="24">
        <f t="shared" si="0"/>
        <v>0</v>
      </c>
      <c r="T9" s="177">
        <f>VLOOKUP($A9,'Indicadores Financeiros'!$A$126:$J$190,8,FALSE)</f>
        <v>3.09E-2</v>
      </c>
      <c r="U9" s="24">
        <f t="shared" ref="U9:U11" si="5">ROUND(S9*(1+T9),2)</f>
        <v>0</v>
      </c>
      <c r="V9" s="32">
        <f t="shared" ref="V9:V11" si="6">ROUND(U9*K9,2)</f>
        <v>0</v>
      </c>
      <c r="W9" s="230">
        <f>VLOOKUP($A9,'Indicadores Financeiros'!$A$126:$J$152,10)</f>
        <v>1</v>
      </c>
      <c r="X9" s="63">
        <f>U9*IF(H9="Mensal",('Indicadores Financeiros'!$F$14-W9+1),IF(H9="Trimestral",INT(('Indicadores Financeiros'!$F$14-W9+1)/3),INT(('Indicadores Financeiros'!$F$14-W9+1)/12)))*K9</f>
        <v>0</v>
      </c>
      <c r="Y9" s="74"/>
      <c r="Z9" s="63">
        <f t="shared" ref="Z9:Z11" si="7">IF(G9="Posto",M9,0)*K9</f>
        <v>0</v>
      </c>
      <c r="AA9" s="63">
        <f>ROUND('Indicadores Financeiros'!$J$71*$Z9,4)</f>
        <v>0</v>
      </c>
      <c r="AB9" s="25"/>
      <c r="AC9" s="23">
        <f t="shared" si="4"/>
        <v>0</v>
      </c>
      <c r="AD9" s="23">
        <f>IF(G9="M2",0,ROUND((ROUND(VLOOKUP($E9,'[1]Tabela de Códigos e Valores'!$A:$AB,26,FALSE)/IF(OR(E9=690018,E9=690019),25,I9),2)+ROUND(P9/I9,2)+ROUND(M9*'[1]Indicadores Financeiros'!$J$61/I9,2)+ROUND(R9/I9,2))*(1+T9),2))</f>
        <v>0</v>
      </c>
      <c r="AE9" s="23">
        <f>IF(G9="m2",0,((U9-P9-VLOOKUP($E9,'Tabela de Códigos e Valores'!$A:$AB,26,FALSE))/I9)/528)</f>
        <v>0</v>
      </c>
      <c r="AF9" s="31"/>
      <c r="AG9" s="249"/>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row>
    <row r="10" spans="1:346" s="26" customFormat="1" ht="27" customHeight="1" x14ac:dyDescent="0.25">
      <c r="A10" s="21">
        <v>2</v>
      </c>
      <c r="B10" s="21">
        <f>VLOOKUP($A10,'Indicadores Financeiros'!$A$126:$J$288,2,FALSE)</f>
        <v>632</v>
      </c>
      <c r="C10" s="22" t="str">
        <f>VLOOKUP($A10,'Indicadores Financeiros'!$A$126:$J$288,3,FALSE)</f>
        <v>Andradina III - Violência doméstica / Familiar / Mulher - Ofício + Almoxarifado</v>
      </c>
      <c r="D10" s="320" t="str">
        <f>VLOOKUP($B10,BIP!A:E,5,FALSE)</f>
        <v>Andradina</v>
      </c>
      <c r="E10" s="72">
        <v>690020</v>
      </c>
      <c r="F10" s="7" t="str">
        <f>VLOOKUP($E10,'Tabela de Códigos e Valores'!$A:$M,2,FALSE)</f>
        <v>Serviço de Jardinagem</v>
      </c>
      <c r="G10" s="7" t="str">
        <f>VLOOKUP($E10,'Tabela de Códigos e Valores'!$A:$M,5,FALSE)</f>
        <v>M2</v>
      </c>
      <c r="H10" s="7" t="str">
        <f>VLOOKUP($E10,'Tabela de Códigos e Valores'!$A:$M,6,FALSE)</f>
        <v>Mensal</v>
      </c>
      <c r="I10" s="175">
        <f>VLOOKUP($E10,'Tabela de Códigos e Valores'!$A:$M,7,FALSE)</f>
        <v>0</v>
      </c>
      <c r="J10" s="175">
        <f>VLOOKUP($E10,'Tabela de Códigos e Valores'!$A:$M,8,FALSE)</f>
        <v>0</v>
      </c>
      <c r="K10" s="259">
        <v>20</v>
      </c>
      <c r="L10" s="188">
        <f>IFERROR(VLOOKUP(E10,'Indicadores Financeiros'!$A$90:$J$92,10,FALSE),0)</f>
        <v>0</v>
      </c>
      <c r="M10" s="175">
        <f>VLOOKUP($E10,'Tabela de Códigos e Valores'!$A:$Z,16,FALSE)</f>
        <v>0</v>
      </c>
      <c r="N10" s="175">
        <f>VLOOKUP($E10,'Tabela de Códigos e Valores'!$A:$Z,17,FALSE)</f>
        <v>0</v>
      </c>
      <c r="O10" s="175">
        <f>VLOOKUP($E10,'Tabela de Códigos e Valores'!$A:$AAB,28,FALSE)</f>
        <v>0</v>
      </c>
      <c r="P10" s="175">
        <f>ROUND(IF($G10&lt;&gt;"M2",IF(VLOOKUP($E10,'Tabela de Códigos e Valores'!$A:$J,10,FALSE)*6%&gt;=VLOOKUP('Relatório Custo'!$A10,'Indicadores Financeiros'!$A$126:$I$190,9,FALSE)*'Relatório Custo'!I10,0,ROUND(VLOOKUP('Relatório Custo'!$A10,'Indicadores Financeiros'!$A$126:$I$190,9,FALSE)*'Relatório Custo'!I10,2)-VLOOKUP($E10,'Tabela de Códigos e Valores'!$A:$J,10,FALSE)*6%),0),2)</f>
        <v>0</v>
      </c>
      <c r="Q10" s="175">
        <f>VLOOKUP($E10,'Tabela de Códigos e Valores'!$A:$AAC,30,FALSE)</f>
        <v>0</v>
      </c>
      <c r="R10" s="175">
        <f>ROUND(ROUND(($M10+$N10+$O10+$P10+$Q10),2)*VLOOKUP($E10,'Tabela de Códigos e Valores'!$A:$AE,31,FALSE)/(1-VLOOKUP($E10,'Tabela de Códigos e Valores'!$A:$AE,31,FALSE)),2)</f>
        <v>0</v>
      </c>
      <c r="S10" s="24">
        <f t="shared" si="0"/>
        <v>0</v>
      </c>
      <c r="T10" s="177">
        <f>VLOOKUP($A10,'Indicadores Financeiros'!$A$126:$J$190,8,FALSE)</f>
        <v>3.09E-2</v>
      </c>
      <c r="U10" s="24">
        <f t="shared" si="5"/>
        <v>0</v>
      </c>
      <c r="V10" s="32">
        <f t="shared" si="6"/>
        <v>0</v>
      </c>
      <c r="W10" s="230">
        <f>VLOOKUP($A10,'Indicadores Financeiros'!$A$126:$J$152,10)</f>
        <v>1</v>
      </c>
      <c r="X10" s="63">
        <f>U10*IF(H10="Mensal",('Indicadores Financeiros'!$F$14-W10+1),IF(H10="Trimestral",INT(('Indicadores Financeiros'!$F$14-W10+1)/3),INT(('Indicadores Financeiros'!$F$14-W10+1)/12)))*K10</f>
        <v>0</v>
      </c>
      <c r="Y10" s="74"/>
      <c r="Z10" s="63">
        <f t="shared" si="7"/>
        <v>0</v>
      </c>
      <c r="AA10" s="63">
        <f>ROUND('Indicadores Financeiros'!$J$71*$Z10,4)</f>
        <v>0</v>
      </c>
      <c r="AB10" s="25"/>
      <c r="AC10" s="23">
        <f>ROUND(IF(OR($G10="Posto",$G10="Plantão"),$U10/$I10,0),2)</f>
        <v>0</v>
      </c>
      <c r="AD10" s="23">
        <f>IF(G10="M2",0,ROUND((ROUND(VLOOKUP($E10,'[1]Tabela de Códigos e Valores'!$A:$AB,26,FALSE)/IF(OR(E10=690018,E10=690019),25,I10),2)+ROUND(P10/I10,2)+ROUND(M10*'[1]Indicadores Financeiros'!$J$61/I10,2)+ROUND(R10/I10,2))*(1+T10),2))</f>
        <v>0</v>
      </c>
      <c r="AE10" s="23">
        <f>IF(G10="m2",0,((U10-P10-VLOOKUP($E10,'Tabela de Códigos e Valores'!$A:$AB,26,FALSE))/I10)/528)</f>
        <v>0</v>
      </c>
      <c r="AF10" s="31"/>
      <c r="AG10" s="249"/>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row>
    <row r="11" spans="1:346" s="26" customFormat="1" ht="27" customHeight="1" x14ac:dyDescent="0.25">
      <c r="A11" s="21">
        <v>2</v>
      </c>
      <c r="B11" s="21">
        <f>VLOOKUP($A11,'Indicadores Financeiros'!$A$126:$J$288,2,FALSE)</f>
        <v>632</v>
      </c>
      <c r="C11" s="22" t="str">
        <f>VLOOKUP($A11,'Indicadores Financeiros'!$A$126:$J$288,3,FALSE)</f>
        <v>Andradina III - Violência doméstica / Familiar / Mulher - Ofício + Almoxarifado</v>
      </c>
      <c r="D11" s="320" t="str">
        <f>VLOOKUP($B11,BIP!A:E,5,FALSE)</f>
        <v>Andradina</v>
      </c>
      <c r="E11" s="72">
        <v>690029</v>
      </c>
      <c r="F11" s="7" t="str">
        <f>VLOOKUP($E11,'Tabela de Códigos e Valores'!$A:$M,2,FALSE)</f>
        <v>Serviço de limpeza de vidros sem exposição à situação de risco</v>
      </c>
      <c r="G11" s="7" t="str">
        <f>VLOOKUP($E11,'Tabela de Códigos e Valores'!$A:$M,5,FALSE)</f>
        <v>M2</v>
      </c>
      <c r="H11" s="7" t="str">
        <f>VLOOKUP($E11,'Tabela de Códigos e Valores'!$A:$M,6,FALSE)</f>
        <v>Trimestral</v>
      </c>
      <c r="I11" s="175">
        <f>VLOOKUP($E11,'Tabela de Códigos e Valores'!$A:$M,7,FALSE)</f>
        <v>0</v>
      </c>
      <c r="J11" s="175">
        <f>VLOOKUP($E11,'Tabela de Códigos e Valores'!$A:$M,8,FALSE)</f>
        <v>0</v>
      </c>
      <c r="K11" s="259">
        <v>31</v>
      </c>
      <c r="L11" s="188">
        <f>IFERROR(VLOOKUP(E11,'Indicadores Financeiros'!$A$90:$J$92,10,FALSE),0)</f>
        <v>0</v>
      </c>
      <c r="M11" s="175">
        <f>VLOOKUP($E11,'Tabela de Códigos e Valores'!$A:$Z,16,FALSE)</f>
        <v>0</v>
      </c>
      <c r="N11" s="175">
        <f>VLOOKUP($E11,'Tabela de Códigos e Valores'!$A:$Z,17,FALSE)</f>
        <v>0</v>
      </c>
      <c r="O11" s="175">
        <f>VLOOKUP($E11,'Tabela de Códigos e Valores'!$A:$AAB,28,FALSE)</f>
        <v>0</v>
      </c>
      <c r="P11" s="175">
        <f>ROUND(IF($G11&lt;&gt;"M2",IF(VLOOKUP($E11,'Tabela de Códigos e Valores'!$A:$J,10,FALSE)*6%&gt;=VLOOKUP('Relatório Custo'!$A11,'Indicadores Financeiros'!$A$126:$I$190,9,FALSE)*'Relatório Custo'!I11,0,ROUND(VLOOKUP('Relatório Custo'!$A11,'Indicadores Financeiros'!$A$126:$I$190,9,FALSE)*'Relatório Custo'!I11,2)-VLOOKUP($E11,'Tabela de Códigos e Valores'!$A:$J,10,FALSE)*6%),0),2)</f>
        <v>0</v>
      </c>
      <c r="Q11" s="175">
        <f>VLOOKUP($E11,'Tabela de Códigos e Valores'!$A:$AAC,30,FALSE)</f>
        <v>0</v>
      </c>
      <c r="R11" s="175">
        <f>ROUND(ROUND(($M11+$N11+$O11+$P11+$Q11),2)*VLOOKUP($E11,'Tabela de Códigos e Valores'!$A:$AE,31,FALSE)/(1-VLOOKUP($E11,'Tabela de Códigos e Valores'!$A:$AE,31,FALSE)),2)</f>
        <v>0</v>
      </c>
      <c r="S11" s="24">
        <f t="shared" si="0"/>
        <v>0</v>
      </c>
      <c r="T11" s="177">
        <f>VLOOKUP($A11,'Indicadores Financeiros'!$A$126:$J$190,8,FALSE)</f>
        <v>3.09E-2</v>
      </c>
      <c r="U11" s="24">
        <f t="shared" si="5"/>
        <v>0</v>
      </c>
      <c r="V11" s="32">
        <f t="shared" si="6"/>
        <v>0</v>
      </c>
      <c r="W11" s="230">
        <f>VLOOKUP($A11,'Indicadores Financeiros'!$A$126:$J$152,10)</f>
        <v>1</v>
      </c>
      <c r="X11" s="63">
        <f>U11*IF(H11="Mensal",('Indicadores Financeiros'!$F$14-W11+1),IF(H11="Trimestral",INT(('Indicadores Financeiros'!$F$14-W11+1)/3),INT(('Indicadores Financeiros'!$F$14-W11+1)/12)))*K11</f>
        <v>0</v>
      </c>
      <c r="Y11" s="74"/>
      <c r="Z11" s="63">
        <f t="shared" si="7"/>
        <v>0</v>
      </c>
      <c r="AA11" s="63">
        <f>ROUND('Indicadores Financeiros'!$J$71*$Z11,4)</f>
        <v>0</v>
      </c>
      <c r="AB11" s="25"/>
      <c r="AC11" s="23">
        <f t="shared" si="4"/>
        <v>0</v>
      </c>
      <c r="AD11" s="23">
        <f>IF(G11="M2",0,ROUND((ROUND(VLOOKUP($E11,'[1]Tabela de Códigos e Valores'!$A:$AB,26,FALSE)/IF(OR(E11=690018,E11=690019),25,I11),2)+ROUND(P11/I11,2)+ROUND(M11*'[1]Indicadores Financeiros'!$J$61/I11,2)+ROUND(R11/I11,2))*(1+T11),2))</f>
        <v>0</v>
      </c>
      <c r="AE11" s="23">
        <f>IF(G11="m2",0,((U11-P11-VLOOKUP($E11,'Tabela de Códigos e Valores'!$A:$AB,26,FALSE))/I11)/528)</f>
        <v>0</v>
      </c>
      <c r="AF11" s="31"/>
      <c r="AG11" s="249"/>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row>
    <row r="12" spans="1:346" s="26" customFormat="1" ht="27" customHeight="1" x14ac:dyDescent="0.25">
      <c r="A12" s="21">
        <v>3</v>
      </c>
      <c r="B12" s="21">
        <f>VLOOKUP($A12,'Indicadores Financeiros'!$A$126:$J$288,2,FALSE)</f>
        <v>12</v>
      </c>
      <c r="C12" s="22" t="str">
        <f>VLOOKUP($A12,'Indicadores Financeiros'!$A$126:$J$288,3,FALSE)</f>
        <v>Araçatuba I - Fórum Principal</v>
      </c>
      <c r="D12" s="320" t="str">
        <f>VLOOKUP($B12,BIP!A:E,5,FALSE)</f>
        <v>Araçatuba</v>
      </c>
      <c r="E12" s="73">
        <v>690001</v>
      </c>
      <c r="F12" s="7" t="str">
        <f>VLOOKUP($E12,'Tabela de Códigos e Valores'!$A:$M,2,FALSE)</f>
        <v>Auxiliar de limpeza - diurno - 44 horas semanais (segunda a sexta-feira)</v>
      </c>
      <c r="G12" s="7" t="str">
        <f>VLOOKUP($E12,'Tabela de Códigos e Valores'!$A:$M,5,FALSE)</f>
        <v>Posto</v>
      </c>
      <c r="H12" s="7" t="str">
        <f>VLOOKUP($E12,'Tabela de Códigos e Valores'!$A:$M,6,FALSE)</f>
        <v>Mensal</v>
      </c>
      <c r="I12" s="175">
        <f>VLOOKUP($E12,'Tabela de Códigos e Valores'!$A:$M,7,FALSE)</f>
        <v>20.75</v>
      </c>
      <c r="J12" s="175">
        <f>VLOOKUP($E12,'Tabela de Códigos e Valores'!$A:$M,8,FALSE)</f>
        <v>0</v>
      </c>
      <c r="K12" s="259">
        <v>6</v>
      </c>
      <c r="L12" s="188">
        <f>IFERROR(VLOOKUP(E12,'Indicadores Financeiros'!$A$90:$J$92,10,FALSE),0)</f>
        <v>0</v>
      </c>
      <c r="M12" s="175">
        <f>VLOOKUP($E12,'Tabela de Códigos e Valores'!$A:$Z,16,FALSE)</f>
        <v>0</v>
      </c>
      <c r="N12" s="175">
        <f>VLOOKUP($E12,'Tabela de Códigos e Valores'!$A:$Z,17,FALSE)</f>
        <v>0</v>
      </c>
      <c r="O12" s="175">
        <f>VLOOKUP($E12,'Tabela de Códigos e Valores'!$A:$AAB,28,FALSE)</f>
        <v>0</v>
      </c>
      <c r="P12" s="175">
        <f>ROUND(IF($G12&lt;&gt;"M2",IF(VLOOKUP($E12,'Tabela de Códigos e Valores'!$A:$J,10,FALSE)*6%&gt;=VLOOKUP('Relatório Custo'!$A12,'Indicadores Financeiros'!$A$126:$I$190,9,FALSE)*'Relatório Custo'!I12,0,ROUND(VLOOKUP('Relatório Custo'!$A12,'Indicadores Financeiros'!$A$126:$I$190,9,FALSE)*'Relatório Custo'!I12,2)-VLOOKUP($E12,'Tabela de Códigos e Valores'!$A:$J,10,FALSE)*6%),0),2)</f>
        <v>0</v>
      </c>
      <c r="Q12" s="175">
        <f>VLOOKUP($E12,'Tabela de Códigos e Valores'!$A:$AAC,30,FALSE)</f>
        <v>0</v>
      </c>
      <c r="R12" s="175">
        <f>ROUND(ROUND(($M12+$N12+$O12+$P12+$Q12),2)*VLOOKUP($E12,'Tabela de Códigos e Valores'!$A:$AE,31,FALSE)/(1-VLOOKUP($E12,'Tabela de Códigos e Valores'!$A:$AE,31,FALSE)),2)</f>
        <v>0</v>
      </c>
      <c r="S12" s="24">
        <f>SUM(L12:R12)</f>
        <v>0</v>
      </c>
      <c r="T12" s="177">
        <f>VLOOKUP($A12,'Indicadores Financeiros'!$A$126:$J$190,8,FALSE)</f>
        <v>4.1700000000000001E-2</v>
      </c>
      <c r="U12" s="24">
        <f>ROUND(S12*(1+T12),2)</f>
        <v>0</v>
      </c>
      <c r="V12" s="32">
        <f>ROUND(U12*K12,2)</f>
        <v>0</v>
      </c>
      <c r="W12" s="230">
        <f>VLOOKUP($A12,'Indicadores Financeiros'!$A$126:$J$152,10)</f>
        <v>1</v>
      </c>
      <c r="X12" s="63">
        <f>U12*IF(H12="Mensal",('Indicadores Financeiros'!$F$14-W12+1),IF(H12="Trimestral",INT(('Indicadores Financeiros'!$F$14-W12+1)/3),INT(('Indicadores Financeiros'!$F$14-W12+1)/12)))*K12</f>
        <v>0</v>
      </c>
      <c r="Y12" s="74"/>
      <c r="Z12" s="63">
        <f>IF(G12="Posto",M12,0)*K12</f>
        <v>0</v>
      </c>
      <c r="AA12" s="63">
        <f>ROUND('Indicadores Financeiros'!$J$71*$Z12,4)</f>
        <v>0</v>
      </c>
      <c r="AB12" s="25"/>
      <c r="AC12" s="23">
        <f>ROUND(IF(OR($G12="Posto",$G12="Plantão"),$U12/$I12,0),2)</f>
        <v>0</v>
      </c>
      <c r="AD12" s="23">
        <f>IF(G12="M2",0,ROUND((ROUND(VLOOKUP($E12,'[1]Tabela de Códigos e Valores'!$A:$AB,26,FALSE)/IF(OR(E12=690018,E12=690019),25,I12),2)+ROUND(P12/I12,2)+ROUND(M12*'[1]Indicadores Financeiros'!$J$61/I12,2)+ROUND(R12/I12,2))*(1+T12),2))</f>
        <v>21.19</v>
      </c>
      <c r="AE12" s="23">
        <f>IF(G12="m2",0,((U12-P12-VLOOKUP($E12,'Tabela de Códigos e Valores'!$A:$AB,26,FALSE))/I12)/528)</f>
        <v>0</v>
      </c>
      <c r="AF12" s="31"/>
      <c r="AG12" s="249"/>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row>
    <row r="13" spans="1:346" s="26" customFormat="1" ht="27" customHeight="1" x14ac:dyDescent="0.25">
      <c r="A13" s="21">
        <v>3</v>
      </c>
      <c r="B13" s="21">
        <f>VLOOKUP($A13,'Indicadores Financeiros'!$A$126:$J$288,2,FALSE)</f>
        <v>12</v>
      </c>
      <c r="C13" s="22" t="str">
        <f>VLOOKUP($A13,'Indicadores Financeiros'!$A$126:$J$288,3,FALSE)</f>
        <v>Araçatuba I - Fórum Principal</v>
      </c>
      <c r="D13" s="320" t="str">
        <f>VLOOKUP($B13,BIP!A:E,5,FALSE)</f>
        <v>Araçatuba</v>
      </c>
      <c r="E13" s="3">
        <v>690002</v>
      </c>
      <c r="F13" s="7" t="str">
        <f>VLOOKUP($E13,'Tabela de Códigos e Valores'!$A:$M,2,FALSE)</f>
        <v>Auxiliar de limpeza - diurno - 24 horas  semanais</v>
      </c>
      <c r="G13" s="7" t="str">
        <f>VLOOKUP($E13,'Tabela de Códigos e Valores'!$A:$M,5,FALSE)</f>
        <v>Posto</v>
      </c>
      <c r="H13" s="7" t="str">
        <f>VLOOKUP($E13,'Tabela de Códigos e Valores'!$A:$M,6,FALSE)</f>
        <v>Mensal</v>
      </c>
      <c r="I13" s="175">
        <f>VLOOKUP($E13,'Tabela de Códigos e Valores'!$A:$M,7,FALSE)</f>
        <v>20.75</v>
      </c>
      <c r="J13" s="175">
        <f>VLOOKUP($E13,'Tabela de Códigos e Valores'!$A:$M,8,FALSE)</f>
        <v>0</v>
      </c>
      <c r="K13" s="259">
        <v>1</v>
      </c>
      <c r="L13" s="188">
        <f>IFERROR(VLOOKUP(E13,'Indicadores Financeiros'!$A$90:$J$92,10,FALSE),0)</f>
        <v>0</v>
      </c>
      <c r="M13" s="175">
        <f>VLOOKUP($E13,'Tabela de Códigos e Valores'!$A:$Z,16,FALSE)</f>
        <v>0</v>
      </c>
      <c r="N13" s="175">
        <f>VLOOKUP($E13,'Tabela de Códigos e Valores'!$A:$Z,17,FALSE)</f>
        <v>0</v>
      </c>
      <c r="O13" s="175">
        <f>VLOOKUP($E13,'Tabela de Códigos e Valores'!$A:$AAB,28,FALSE)</f>
        <v>0</v>
      </c>
      <c r="P13" s="175">
        <f>ROUND(IF($G13&lt;&gt;"M2",IF(VLOOKUP($E13,'Tabela de Códigos e Valores'!$A:$J,10,FALSE)*6%&gt;=VLOOKUP('Relatório Custo'!$A13,'Indicadores Financeiros'!$A$126:$I$190,9,FALSE)*'Relatório Custo'!I13,0,ROUND(VLOOKUP('Relatório Custo'!$A13,'Indicadores Financeiros'!$A$126:$I$190,9,FALSE)*'Relatório Custo'!I13,2)-VLOOKUP($E13,'Tabela de Códigos e Valores'!$A:$J,10,FALSE)*6%),0),2)</f>
        <v>0</v>
      </c>
      <c r="Q13" s="175">
        <f>VLOOKUP($E13,'Tabela de Códigos e Valores'!$A:$AAC,30,FALSE)</f>
        <v>0</v>
      </c>
      <c r="R13" s="175">
        <f>ROUND(ROUND(($M13+$N13+$O13+$P13+$Q13),2)*VLOOKUP($E13,'Tabela de Códigos e Valores'!$A:$AE,31,FALSE)/(1-VLOOKUP($E13,'Tabela de Códigos e Valores'!$A:$AE,31,FALSE)),2)</f>
        <v>0</v>
      </c>
      <c r="S13" s="24">
        <f t="shared" ref="S13:S18" si="8">SUM(L13:R13)</f>
        <v>0</v>
      </c>
      <c r="T13" s="177">
        <f>VLOOKUP($A13,'Indicadores Financeiros'!$A$126:$J$190,8,FALSE)</f>
        <v>4.1700000000000001E-2</v>
      </c>
      <c r="U13" s="24">
        <f t="shared" ref="U13:U18" si="9">ROUND(S13*(1+T13),2)</f>
        <v>0</v>
      </c>
      <c r="V13" s="32">
        <f t="shared" ref="V13:V18" si="10">ROUND(U13*K13,2)</f>
        <v>0</v>
      </c>
      <c r="W13" s="230">
        <f>VLOOKUP($A13,'Indicadores Financeiros'!$A$126:$J$152,10)</f>
        <v>1</v>
      </c>
      <c r="X13" s="63">
        <f>U13*IF(H13="Mensal",('Indicadores Financeiros'!$F$14-W13+1),IF(H13="Trimestral",INT(('Indicadores Financeiros'!$F$14-W13+1)/3),INT(('Indicadores Financeiros'!$F$14-W13+1)/12)))*K13</f>
        <v>0</v>
      </c>
      <c r="Y13" s="74"/>
      <c r="Z13" s="63">
        <f t="shared" ref="Z13:Z18" si="11">IF(G13="Posto",M13,0)*K13</f>
        <v>0</v>
      </c>
      <c r="AA13" s="63">
        <f>ROUND('Indicadores Financeiros'!$J$71*$Z13,4)</f>
        <v>0</v>
      </c>
      <c r="AB13" s="25"/>
      <c r="AC13" s="23">
        <f t="shared" si="4"/>
        <v>0</v>
      </c>
      <c r="AD13" s="23">
        <f>IF(G13="M2",0,ROUND((ROUND(VLOOKUP($E13,'[1]Tabela de Códigos e Valores'!$A:$AB,26,FALSE)/IF(OR(E13=690018,E13=690019),25,I13),2)+ROUND(P13/I13,2)+ROUND(M13*'[1]Indicadores Financeiros'!$J$61/I13,2)+ROUND(R13/I13,2))*(1+T13),2))</f>
        <v>0</v>
      </c>
      <c r="AE13" s="23">
        <f>IF(G13="m2",0,((U13-P13-VLOOKUP($E13,'Tabela de Códigos e Valores'!$A:$AB,26,FALSE))/I13)/528)</f>
        <v>0</v>
      </c>
      <c r="AF13" s="31"/>
      <c r="AG13" s="249"/>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row>
    <row r="14" spans="1:346" s="26" customFormat="1" ht="27" customHeight="1" x14ac:dyDescent="0.25">
      <c r="A14" s="21">
        <v>3</v>
      </c>
      <c r="B14" s="21">
        <f>VLOOKUP($A14,'Indicadores Financeiros'!$A$126:$J$288,2,FALSE)</f>
        <v>12</v>
      </c>
      <c r="C14" s="22" t="str">
        <f>VLOOKUP($A14,'Indicadores Financeiros'!$A$126:$J$288,3,FALSE)</f>
        <v>Araçatuba I - Fórum Principal</v>
      </c>
      <c r="D14" s="320" t="str">
        <f>VLOOKUP($B14,BIP!A:E,5,FALSE)</f>
        <v>Araçatuba</v>
      </c>
      <c r="E14" s="72">
        <v>690020</v>
      </c>
      <c r="F14" s="7" t="str">
        <f>VLOOKUP($E14,'Tabela de Códigos e Valores'!$A:$M,2,FALSE)</f>
        <v>Serviço de Jardinagem</v>
      </c>
      <c r="G14" s="7" t="str">
        <f>VLOOKUP($E14,'Tabela de Códigos e Valores'!$A:$M,5,FALSE)</f>
        <v>M2</v>
      </c>
      <c r="H14" s="7" t="str">
        <f>VLOOKUP($E14,'Tabela de Códigos e Valores'!$A:$M,6,FALSE)</f>
        <v>Mensal</v>
      </c>
      <c r="I14" s="175">
        <f>VLOOKUP($E14,'Tabela de Códigos e Valores'!$A:$M,7,FALSE)</f>
        <v>0</v>
      </c>
      <c r="J14" s="175">
        <f>VLOOKUP($E14,'Tabela de Códigos e Valores'!$A:$M,8,FALSE)</f>
        <v>0</v>
      </c>
      <c r="K14" s="259">
        <v>1500</v>
      </c>
      <c r="L14" s="188">
        <f>IFERROR(VLOOKUP(E14,'Indicadores Financeiros'!$A$90:$J$92,10,FALSE),0)</f>
        <v>0</v>
      </c>
      <c r="M14" s="175">
        <f>VLOOKUP($E14,'Tabela de Códigos e Valores'!$A:$Z,16,FALSE)</f>
        <v>0</v>
      </c>
      <c r="N14" s="175">
        <f>VLOOKUP($E14,'Tabela de Códigos e Valores'!$A:$Z,17,FALSE)</f>
        <v>0</v>
      </c>
      <c r="O14" s="175">
        <f>VLOOKUP($E14,'Tabela de Códigos e Valores'!$A:$AAB,28,FALSE)</f>
        <v>0</v>
      </c>
      <c r="P14" s="175">
        <f>ROUND(IF($G14&lt;&gt;"M2",IF(VLOOKUP($E14,'Tabela de Códigos e Valores'!$A:$J,10,FALSE)*6%&gt;=VLOOKUP('Relatório Custo'!$A14,'Indicadores Financeiros'!$A$126:$I$190,9,FALSE)*'Relatório Custo'!I14,0,ROUND(VLOOKUP('Relatório Custo'!$A14,'Indicadores Financeiros'!$A$126:$I$190,9,FALSE)*'Relatório Custo'!I14,2)-VLOOKUP($E14,'Tabela de Códigos e Valores'!$A:$J,10,FALSE)*6%),0),2)</f>
        <v>0</v>
      </c>
      <c r="Q14" s="175">
        <f>VLOOKUP($E14,'Tabela de Códigos e Valores'!$A:$AAC,30,FALSE)</f>
        <v>0</v>
      </c>
      <c r="R14" s="175">
        <f>ROUND(ROUND(($M14+$N14+$O14+$P14+$Q14),2)*VLOOKUP($E14,'Tabela de Códigos e Valores'!$A:$AE,31,FALSE)/(1-VLOOKUP($E14,'Tabela de Códigos e Valores'!$A:$AE,31,FALSE)),2)</f>
        <v>0</v>
      </c>
      <c r="S14" s="24">
        <f t="shared" si="8"/>
        <v>0</v>
      </c>
      <c r="T14" s="177">
        <f>VLOOKUP($A14,'Indicadores Financeiros'!$A$126:$J$190,8,FALSE)</f>
        <v>4.1700000000000001E-2</v>
      </c>
      <c r="U14" s="24">
        <f t="shared" si="9"/>
        <v>0</v>
      </c>
      <c r="V14" s="32">
        <f t="shared" si="10"/>
        <v>0</v>
      </c>
      <c r="W14" s="230">
        <f>VLOOKUP($A14,'Indicadores Financeiros'!$A$126:$J$152,10)</f>
        <v>1</v>
      </c>
      <c r="X14" s="63">
        <f>U14*IF(H14="Mensal",('Indicadores Financeiros'!$F$14-W14+1),IF(H14="Trimestral",INT(('Indicadores Financeiros'!$F$14-W14+1)/3),INT(('Indicadores Financeiros'!$F$14-W14+1)/12)))*K14</f>
        <v>0</v>
      </c>
      <c r="Y14" s="74"/>
      <c r="Z14" s="63">
        <f t="shared" si="11"/>
        <v>0</v>
      </c>
      <c r="AA14" s="63">
        <f>ROUND('Indicadores Financeiros'!$J$71*$Z14,4)</f>
        <v>0</v>
      </c>
      <c r="AB14" s="25"/>
      <c r="AC14" s="23">
        <f>ROUND(IF(OR($G14="Posto",$G14="Plantão"),$U14/$I14,0),2)</f>
        <v>0</v>
      </c>
      <c r="AD14" s="23">
        <f>IF(G14="M2",0,ROUND((ROUND(VLOOKUP($E14,'[1]Tabela de Códigos e Valores'!$A:$AB,26,FALSE)/IF(OR(E14=690018,E14=690019),25,I14),2)+ROUND(P14/I14,2)+ROUND(M14*'[1]Indicadores Financeiros'!$J$61/I14,2)+ROUND(R14/I14,2))*(1+T14),2))</f>
        <v>0</v>
      </c>
      <c r="AE14" s="23">
        <f>IF(G14="m2",0,((U14-P14-VLOOKUP($E14,'Tabela de Códigos e Valores'!$A:$AB,26,FALSE))/I14)/528)</f>
        <v>0</v>
      </c>
      <c r="AF14" s="31"/>
      <c r="AG14" s="249"/>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row>
    <row r="15" spans="1:346" s="26" customFormat="1" ht="27" customHeight="1" x14ac:dyDescent="0.25">
      <c r="A15" s="21">
        <v>3</v>
      </c>
      <c r="B15" s="21">
        <f>VLOOKUP($A15,'Indicadores Financeiros'!$A$126:$J$288,2,FALSE)</f>
        <v>12</v>
      </c>
      <c r="C15" s="22" t="str">
        <f>VLOOKUP($A15,'Indicadores Financeiros'!$A$126:$J$288,3,FALSE)</f>
        <v>Araçatuba I - Fórum Principal</v>
      </c>
      <c r="D15" s="320" t="str">
        <f>VLOOKUP($B15,BIP!A:E,5,FALSE)</f>
        <v>Araçatuba</v>
      </c>
      <c r="E15" s="72">
        <v>690021</v>
      </c>
      <c r="F15" s="7" t="str">
        <f>VLOOKUP($E15,'Tabela de Códigos e Valores'!$A:$M,2,FALSE)</f>
        <v>Serviço de limpeza de vidros com exposição à situação de risco</v>
      </c>
      <c r="G15" s="7" t="str">
        <f>VLOOKUP($E15,'Tabela de Códigos e Valores'!$A:$M,5,FALSE)</f>
        <v>M2</v>
      </c>
      <c r="H15" s="7" t="str">
        <f>VLOOKUP($E15,'Tabela de Códigos e Valores'!$A:$M,6,FALSE)</f>
        <v>Trimestral</v>
      </c>
      <c r="I15" s="175">
        <f>VLOOKUP($E15,'Tabela de Códigos e Valores'!$A:$M,7,FALSE)</f>
        <v>0</v>
      </c>
      <c r="J15" s="175">
        <f>VLOOKUP($E15,'Tabela de Códigos e Valores'!$A:$M,8,FALSE)</f>
        <v>0</v>
      </c>
      <c r="K15" s="259">
        <v>450</v>
      </c>
      <c r="L15" s="188">
        <f>IFERROR(VLOOKUP(E15,'Indicadores Financeiros'!$A$90:$J$92,10,FALSE),0)</f>
        <v>0</v>
      </c>
      <c r="M15" s="175">
        <f>VLOOKUP($E15,'Tabela de Códigos e Valores'!$A:$Z,16,FALSE)</f>
        <v>0</v>
      </c>
      <c r="N15" s="175">
        <f>VLOOKUP($E15,'Tabela de Códigos e Valores'!$A:$Z,17,FALSE)</f>
        <v>0</v>
      </c>
      <c r="O15" s="175">
        <f>VLOOKUP($E15,'Tabela de Códigos e Valores'!$A:$AAB,28,FALSE)</f>
        <v>0</v>
      </c>
      <c r="P15" s="175">
        <f>ROUND(IF($G15&lt;&gt;"M2",IF(VLOOKUP($E15,'Tabela de Códigos e Valores'!$A:$J,10,FALSE)*6%&gt;=VLOOKUP('Relatório Custo'!$A15,'Indicadores Financeiros'!$A$126:$I$190,9,FALSE)*'Relatório Custo'!I15,0,ROUND(VLOOKUP('Relatório Custo'!$A15,'Indicadores Financeiros'!$A$126:$I$190,9,FALSE)*'Relatório Custo'!I15,2)-VLOOKUP($E15,'Tabela de Códigos e Valores'!$A:$J,10,FALSE)*6%),0),2)</f>
        <v>0</v>
      </c>
      <c r="Q15" s="175">
        <f>VLOOKUP($E15,'Tabela de Códigos e Valores'!$A:$AAC,30,FALSE)</f>
        <v>0</v>
      </c>
      <c r="R15" s="175">
        <f>ROUND(ROUND(($M15+$N15+$O15+$P15+$Q15),2)*VLOOKUP($E15,'Tabela de Códigos e Valores'!$A:$AE,31,FALSE)/(1-VLOOKUP($E15,'Tabela de Códigos e Valores'!$A:$AE,31,FALSE)),2)</f>
        <v>0</v>
      </c>
      <c r="S15" s="24">
        <f t="shared" si="8"/>
        <v>0</v>
      </c>
      <c r="T15" s="177">
        <f>VLOOKUP($A15,'Indicadores Financeiros'!$A$126:$J$190,8,FALSE)</f>
        <v>4.1700000000000001E-2</v>
      </c>
      <c r="U15" s="24">
        <f t="shared" si="9"/>
        <v>0</v>
      </c>
      <c r="V15" s="32">
        <f t="shared" si="10"/>
        <v>0</v>
      </c>
      <c r="W15" s="230">
        <f>VLOOKUP($A15,'Indicadores Financeiros'!$A$126:$J$152,10)</f>
        <v>1</v>
      </c>
      <c r="X15" s="63">
        <f>U15*IF(H15="Mensal",('Indicadores Financeiros'!$F$14-W15+1),IF(H15="Trimestral",INT(('Indicadores Financeiros'!$F$14-W15+1)/3),INT(('Indicadores Financeiros'!$F$14-W15+1)/12)))*K15</f>
        <v>0</v>
      </c>
      <c r="Y15" s="74"/>
      <c r="Z15" s="63">
        <f t="shared" si="11"/>
        <v>0</v>
      </c>
      <c r="AA15" s="63">
        <f>ROUND('Indicadores Financeiros'!$J$71*$Z15,4)</f>
        <v>0</v>
      </c>
      <c r="AB15" s="25"/>
      <c r="AC15" s="23">
        <f t="shared" si="4"/>
        <v>0</v>
      </c>
      <c r="AD15" s="23">
        <f>IF(G15="M2",0,ROUND((ROUND(VLOOKUP($E15,'[1]Tabela de Códigos e Valores'!$A:$AB,26,FALSE)/IF(OR(E15=690018,E15=690019),25,I15),2)+ROUND(P15/I15,2)+ROUND(M15*'[1]Indicadores Financeiros'!$J$61/I15,2)+ROUND(R15/I15,2))*(1+T15),2))</f>
        <v>0</v>
      </c>
      <c r="AE15" s="23">
        <f>IF(G15="m2",0,((U15-P15-VLOOKUP($E15,'Tabela de Códigos e Valores'!$A:$AB,26,FALSE))/I15)/528)</f>
        <v>0</v>
      </c>
      <c r="AF15" s="31"/>
      <c r="AG15" s="249"/>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row>
    <row r="16" spans="1:346" s="26" customFormat="1" ht="27" customHeight="1" x14ac:dyDescent="0.25">
      <c r="A16" s="21">
        <v>3</v>
      </c>
      <c r="B16" s="21">
        <f>VLOOKUP($A16,'Indicadores Financeiros'!$A$126:$J$288,2,FALSE)</f>
        <v>12</v>
      </c>
      <c r="C16" s="22" t="str">
        <f>VLOOKUP($A16,'Indicadores Financeiros'!$A$126:$J$288,3,FALSE)</f>
        <v>Araçatuba I - Fórum Principal</v>
      </c>
      <c r="D16" s="320" t="str">
        <f>VLOOKUP($B16,BIP!A:E,5,FALSE)</f>
        <v>Araçatuba</v>
      </c>
      <c r="E16" s="72">
        <v>690037</v>
      </c>
      <c r="F16" s="7" t="str">
        <f>VLOOKUP($E16,'Tabela de Códigos e Valores'!$A:$M,2,FALSE)</f>
        <v>Agente de Higienização (Tempo Integral) - (40%) - 44 horas semanais</v>
      </c>
      <c r="G16" s="7" t="str">
        <f>VLOOKUP($E16,'Tabela de Códigos e Valores'!$A:$M,5,FALSE)</f>
        <v>Posto</v>
      </c>
      <c r="H16" s="7" t="str">
        <f>VLOOKUP($E16,'Tabela de Códigos e Valores'!$A:$M,6,FALSE)</f>
        <v>Mensal</v>
      </c>
      <c r="I16" s="175">
        <f>VLOOKUP($E16,'Tabela de Códigos e Valores'!$A:$M,7,FALSE)</f>
        <v>20.75</v>
      </c>
      <c r="J16" s="175">
        <f>VLOOKUP($E16,'Tabela de Códigos e Valores'!$A:$M,8,FALSE)</f>
        <v>0</v>
      </c>
      <c r="K16" s="259">
        <v>1</v>
      </c>
      <c r="L16" s="188">
        <f>IFERROR(VLOOKUP(E16,'Indicadores Financeiros'!$A$90:$J$92,10,FALSE),0)</f>
        <v>0</v>
      </c>
      <c r="M16" s="175">
        <f>VLOOKUP($E16,'Tabela de Códigos e Valores'!$A:$Z,16,FALSE)</f>
        <v>0</v>
      </c>
      <c r="N16" s="175">
        <f>VLOOKUP($E16,'Tabela de Códigos e Valores'!$A:$Z,17,FALSE)</f>
        <v>0</v>
      </c>
      <c r="O16" s="175">
        <f>VLOOKUP($E16,'Tabela de Códigos e Valores'!$A:$AAB,28,FALSE)</f>
        <v>0</v>
      </c>
      <c r="P16" s="175">
        <f>ROUND(IF($G16&lt;&gt;"M2",IF(VLOOKUP($E16,'Tabela de Códigos e Valores'!$A:$J,10,FALSE)*6%&gt;=VLOOKUP('Relatório Custo'!$A16,'Indicadores Financeiros'!$A$126:$I$190,9,FALSE)*'Relatório Custo'!I16,0,ROUND(VLOOKUP('Relatório Custo'!$A16,'Indicadores Financeiros'!$A$126:$I$190,9,FALSE)*'Relatório Custo'!I16,2)-VLOOKUP($E16,'Tabela de Códigos e Valores'!$A:$J,10,FALSE)*6%),0),2)</f>
        <v>0</v>
      </c>
      <c r="Q16" s="175">
        <f>VLOOKUP($E16,'Tabela de Códigos e Valores'!$A:$AAC,30,FALSE)</f>
        <v>0</v>
      </c>
      <c r="R16" s="175">
        <f>ROUND(ROUND(($M16+$N16+$O16+$P16+$Q16),2)*VLOOKUP($E16,'Tabela de Códigos e Valores'!$A:$AE,31,FALSE)/(1-VLOOKUP($E16,'Tabela de Códigos e Valores'!$A:$AE,31,FALSE)),2)</f>
        <v>0</v>
      </c>
      <c r="S16" s="24">
        <f t="shared" si="8"/>
        <v>0</v>
      </c>
      <c r="T16" s="177">
        <f>VLOOKUP($A16,'Indicadores Financeiros'!$A$126:$J$190,8,FALSE)</f>
        <v>4.1700000000000001E-2</v>
      </c>
      <c r="U16" s="24">
        <f t="shared" si="9"/>
        <v>0</v>
      </c>
      <c r="V16" s="32">
        <f t="shared" si="10"/>
        <v>0</v>
      </c>
      <c r="W16" s="230">
        <f>VLOOKUP($A16,'Indicadores Financeiros'!$A$126:$J$152,10)</f>
        <v>1</v>
      </c>
      <c r="X16" s="63">
        <f>U16*IF(H16="Mensal",('Indicadores Financeiros'!$F$14-W16+1),IF(H16="Trimestral",INT(('Indicadores Financeiros'!$F$14-W16+1)/3),INT(('Indicadores Financeiros'!$F$14-W16+1)/12)))*K16</f>
        <v>0</v>
      </c>
      <c r="Y16" s="74"/>
      <c r="Z16" s="63">
        <f t="shared" si="11"/>
        <v>0</v>
      </c>
      <c r="AA16" s="63">
        <f>ROUND('Indicadores Financeiros'!$J$71*$Z16,4)</f>
        <v>0</v>
      </c>
      <c r="AB16" s="25"/>
      <c r="AC16" s="23">
        <f t="shared" si="4"/>
        <v>0</v>
      </c>
      <c r="AD16" s="23">
        <f>IF(G16="M2",0,ROUND((ROUND(VLOOKUP($E16,'[1]Tabela de Códigos e Valores'!$A:$AB,26,FALSE)/IF(OR(E16=690018,E16=690019),25,I16),2)+ROUND(P16/I16,2)+ROUND(M16*'[1]Indicadores Financeiros'!$J$61/I16,2)+ROUND(R16/I16,2))*(1+T16),2))</f>
        <v>21.19</v>
      </c>
      <c r="AE16" s="23">
        <f>IF(G16="m2",0,((U16-P16-VLOOKUP($E16,'Tabela de Códigos e Valores'!$A:$AB,26,FALSE))/I16)/528)</f>
        <v>0</v>
      </c>
      <c r="AF16" s="31"/>
      <c r="AG16" s="249"/>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row>
    <row r="17" spans="1:345" s="26" customFormat="1" ht="27" customHeight="1" x14ac:dyDescent="0.25">
      <c r="A17" s="21">
        <v>3</v>
      </c>
      <c r="B17" s="21">
        <f>VLOOKUP($A17,'Indicadores Financeiros'!$A$126:$J$288,2,FALSE)</f>
        <v>12</v>
      </c>
      <c r="C17" s="22" t="str">
        <f>VLOOKUP($A17,'Indicadores Financeiros'!$A$126:$J$288,3,FALSE)</f>
        <v>Araçatuba I - Fórum Principal</v>
      </c>
      <c r="D17" s="320" t="str">
        <f>VLOOKUP($B17,BIP!A:E,5,FALSE)</f>
        <v>Araçatuba</v>
      </c>
      <c r="E17" s="72">
        <v>690054</v>
      </c>
      <c r="F17" s="7" t="str">
        <f>VLOOKUP($E17,'Tabela de Códigos e Valores'!$A:$M,2,FALSE)</f>
        <v>Líder até 10 subordinados - diurno - 44 horas semanais</v>
      </c>
      <c r="G17" s="7" t="str">
        <f>VLOOKUP($E17,'Tabela de Códigos e Valores'!$A:$M,5,FALSE)</f>
        <v>Posto</v>
      </c>
      <c r="H17" s="7" t="str">
        <f>VLOOKUP($E17,'Tabela de Códigos e Valores'!$A:$M,6,FALSE)</f>
        <v>Mensal</v>
      </c>
      <c r="I17" s="175">
        <f>VLOOKUP($E17,'Tabela de Códigos e Valores'!$A:$M,7,FALSE)</f>
        <v>20.75</v>
      </c>
      <c r="J17" s="175">
        <f>VLOOKUP($E17,'Tabela de Códigos e Valores'!$A:$M,8,FALSE)</f>
        <v>0</v>
      </c>
      <c r="K17" s="259">
        <v>1</v>
      </c>
      <c r="L17" s="188">
        <f>IFERROR(VLOOKUP(E17,'Indicadores Financeiros'!$A$90:$J$92,10,FALSE),0)</f>
        <v>0</v>
      </c>
      <c r="M17" s="175">
        <f>VLOOKUP($E17,'Tabela de Códigos e Valores'!$A:$Z,16,FALSE)</f>
        <v>0</v>
      </c>
      <c r="N17" s="175">
        <f>VLOOKUP($E17,'Tabela de Códigos e Valores'!$A:$Z,17,FALSE)</f>
        <v>0</v>
      </c>
      <c r="O17" s="175">
        <f>VLOOKUP($E17,'Tabela de Códigos e Valores'!$A:$AAB,28,FALSE)</f>
        <v>0</v>
      </c>
      <c r="P17" s="175">
        <f>ROUND(IF($G17&lt;&gt;"M2",IF(VLOOKUP($E17,'Tabela de Códigos e Valores'!$A:$J,10,FALSE)*6%&gt;=VLOOKUP('Relatório Custo'!$A17,'Indicadores Financeiros'!$A$126:$I$190,9,FALSE)*'Relatório Custo'!I17,0,ROUND(VLOOKUP('Relatório Custo'!$A17,'Indicadores Financeiros'!$A$126:$I$190,9,FALSE)*'Relatório Custo'!I17,2)-VLOOKUP($E17,'Tabela de Códigos e Valores'!$A:$J,10,FALSE)*6%),0),2)</f>
        <v>0</v>
      </c>
      <c r="Q17" s="175">
        <f>VLOOKUP($E17,'Tabela de Códigos e Valores'!$A:$AAC,30,FALSE)</f>
        <v>0</v>
      </c>
      <c r="R17" s="175">
        <f>ROUND(ROUND(($M17+$N17+$O17+$P17+$Q17),2)*VLOOKUP($E17,'Tabela de Códigos e Valores'!$A:$AE,31,FALSE)/(1-VLOOKUP($E17,'Tabela de Códigos e Valores'!$A:$AE,31,FALSE)),2)</f>
        <v>0</v>
      </c>
      <c r="S17" s="24">
        <f t="shared" si="8"/>
        <v>0</v>
      </c>
      <c r="T17" s="177">
        <f>VLOOKUP($A17,'Indicadores Financeiros'!$A$126:$J$190,8,FALSE)</f>
        <v>4.1700000000000001E-2</v>
      </c>
      <c r="U17" s="24">
        <f t="shared" si="9"/>
        <v>0</v>
      </c>
      <c r="V17" s="32">
        <f t="shared" si="10"/>
        <v>0</v>
      </c>
      <c r="W17" s="230">
        <f>VLOOKUP($A17,'Indicadores Financeiros'!$A$126:$J$152,10)</f>
        <v>1</v>
      </c>
      <c r="X17" s="63">
        <f>U17*IF(H17="Mensal",('Indicadores Financeiros'!$F$14-W17+1),IF(H17="Trimestral",INT(('Indicadores Financeiros'!$F$14-W17+1)/3),INT(('Indicadores Financeiros'!$F$14-W17+1)/12)))*K17</f>
        <v>0</v>
      </c>
      <c r="Y17" s="74"/>
      <c r="Z17" s="63">
        <f t="shared" si="11"/>
        <v>0</v>
      </c>
      <c r="AA17" s="63">
        <f>ROUND('Indicadores Financeiros'!$J$71*$Z17,4)</f>
        <v>0</v>
      </c>
      <c r="AB17" s="25"/>
      <c r="AC17" s="23">
        <f t="shared" si="4"/>
        <v>0</v>
      </c>
      <c r="AD17" s="23">
        <f>IF(G17="M2",0,ROUND((ROUND(VLOOKUP($E17,'[1]Tabela de Códigos e Valores'!$A:$AB,26,FALSE)/IF(OR(E17=690018,E17=690019),25,I17),2)+ROUND(P17/I17,2)+ROUND(M17*'[1]Indicadores Financeiros'!$J$61/I17,2)+ROUND(R17/I17,2))*(1+T17),2))</f>
        <v>21.19</v>
      </c>
      <c r="AE17" s="23">
        <f>IF(G17="m2",0,((U17-P17-VLOOKUP($E17,'Tabela de Códigos e Valores'!$A:$AB,26,FALSE))/I17)/528)</f>
        <v>0</v>
      </c>
      <c r="AF17" s="31"/>
      <c r="AG17" s="249"/>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row>
    <row r="18" spans="1:345" s="26" customFormat="1" ht="27" customHeight="1" x14ac:dyDescent="0.25">
      <c r="A18" s="21">
        <v>3</v>
      </c>
      <c r="B18" s="21">
        <f>VLOOKUP($A18,'Indicadores Financeiros'!$A$126:$J$288,2,FALSE)</f>
        <v>12</v>
      </c>
      <c r="C18" s="22" t="str">
        <f>VLOOKUP($A18,'Indicadores Financeiros'!$A$126:$J$288,3,FALSE)</f>
        <v>Araçatuba I - Fórum Principal</v>
      </c>
      <c r="D18" s="320" t="str">
        <f>VLOOKUP($B18,BIP!A:E,5,FALSE)</f>
        <v>Araçatuba</v>
      </c>
      <c r="E18" s="72">
        <v>690063</v>
      </c>
      <c r="F18" s="7" t="str">
        <f>VLOOKUP($E18,'Tabela de Códigos e Valores'!$A:$M,2,FALSE)</f>
        <v xml:space="preserve">Auxiliar de Limpeza, com adicional de acúmulo de função - diurno - 44 horas semanais </v>
      </c>
      <c r="G18" s="7" t="str">
        <f>VLOOKUP($E18,'Tabela de Códigos e Valores'!$A:$M,5,FALSE)</f>
        <v>Posto</v>
      </c>
      <c r="H18" s="7" t="str">
        <f>VLOOKUP($E18,'Tabela de Códigos e Valores'!$A:$M,6,FALSE)</f>
        <v>Mensal</v>
      </c>
      <c r="I18" s="175">
        <f>VLOOKUP($E18,'Tabela de Códigos e Valores'!$A:$M,7,FALSE)</f>
        <v>20.75</v>
      </c>
      <c r="J18" s="175">
        <f>VLOOKUP($E18,'Tabela de Códigos e Valores'!$A:$M,8,FALSE)</f>
        <v>0</v>
      </c>
      <c r="K18" s="259">
        <v>1</v>
      </c>
      <c r="L18" s="188">
        <f>IFERROR(VLOOKUP(E18,'Indicadores Financeiros'!$A$90:$J$92,10,FALSE),0)</f>
        <v>0</v>
      </c>
      <c r="M18" s="175">
        <f>VLOOKUP($E18,'Tabela de Códigos e Valores'!$A:$Z,16,FALSE)</f>
        <v>0</v>
      </c>
      <c r="N18" s="175">
        <f>VLOOKUP($E18,'Tabela de Códigos e Valores'!$A:$Z,17,FALSE)</f>
        <v>0</v>
      </c>
      <c r="O18" s="175">
        <f>VLOOKUP($E18,'Tabela de Códigos e Valores'!$A:$AAB,28,FALSE)</f>
        <v>0</v>
      </c>
      <c r="P18" s="175">
        <f>ROUND(IF($G18&lt;&gt;"M2",IF(VLOOKUP($E18,'Tabela de Códigos e Valores'!$A:$J,10,FALSE)*6%&gt;=VLOOKUP('Relatório Custo'!$A18,'Indicadores Financeiros'!$A$126:$I$190,9,FALSE)*'Relatório Custo'!I18,0,ROUND(VLOOKUP('Relatório Custo'!$A18,'Indicadores Financeiros'!$A$126:$I$190,9,FALSE)*'Relatório Custo'!I18,2)-VLOOKUP($E18,'Tabela de Códigos e Valores'!$A:$J,10,FALSE)*6%),0),2)</f>
        <v>0</v>
      </c>
      <c r="Q18" s="175">
        <f>VLOOKUP($E18,'Tabela de Códigos e Valores'!$A:$AAC,30,FALSE)</f>
        <v>0</v>
      </c>
      <c r="R18" s="175">
        <f>ROUND(ROUND(($M18+$N18+$O18+$P18+$Q18),2)*VLOOKUP($E18,'Tabela de Códigos e Valores'!$A:$AE,31,FALSE)/(1-VLOOKUP($E18,'Tabela de Códigos e Valores'!$A:$AE,31,FALSE)),2)</f>
        <v>0</v>
      </c>
      <c r="S18" s="24">
        <f t="shared" si="8"/>
        <v>0</v>
      </c>
      <c r="T18" s="177">
        <f>VLOOKUP($A18,'Indicadores Financeiros'!$A$126:$J$190,8,FALSE)</f>
        <v>4.1700000000000001E-2</v>
      </c>
      <c r="U18" s="24">
        <f t="shared" si="9"/>
        <v>0</v>
      </c>
      <c r="V18" s="32">
        <f t="shared" si="10"/>
        <v>0</v>
      </c>
      <c r="W18" s="230">
        <f>VLOOKUP($A18,'Indicadores Financeiros'!$A$126:$J$152,10)</f>
        <v>1</v>
      </c>
      <c r="X18" s="63">
        <f>U18*IF(H18="Mensal",('Indicadores Financeiros'!$F$14-W18+1),IF(H18="Trimestral",INT(('Indicadores Financeiros'!$F$14-W18+1)/3),INT(('Indicadores Financeiros'!$F$14-W18+1)/12)))*K18</f>
        <v>0</v>
      </c>
      <c r="Y18" s="74"/>
      <c r="Z18" s="63">
        <f t="shared" si="11"/>
        <v>0</v>
      </c>
      <c r="AA18" s="63">
        <f>ROUND('Indicadores Financeiros'!$J$71*$Z18,4)</f>
        <v>0</v>
      </c>
      <c r="AB18" s="25"/>
      <c r="AC18" s="23">
        <f t="shared" si="4"/>
        <v>0</v>
      </c>
      <c r="AD18" s="23">
        <f>IF(G18="M2",0,ROUND((ROUND(VLOOKUP($E18,'[1]Tabela de Códigos e Valores'!$A:$AB,26,FALSE)/IF(OR(E18=690018,E18=690019),25,I18),2)+ROUND(P18/I18,2)+ROUND(M18*'[1]Indicadores Financeiros'!$J$61/I18,2)+ROUND(R18/I18,2))*(1+T18),2))</f>
        <v>21.19</v>
      </c>
      <c r="AE18" s="23">
        <f>IF(G18="m2",0,((U18-P18-VLOOKUP($E18,'Tabela de Códigos e Valores'!$A:$AB,26,FALSE))/I18)/528)</f>
        <v>0</v>
      </c>
      <c r="AF18" s="31"/>
      <c r="AG18" s="249"/>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row>
    <row r="19" spans="1:345" s="26" customFormat="1" ht="27" customHeight="1" x14ac:dyDescent="0.25">
      <c r="A19" s="21">
        <v>4</v>
      </c>
      <c r="B19" s="21">
        <f>VLOOKUP($A19,'Indicadores Financeiros'!$A$126:$J$288,2,FALSE)</f>
        <v>665</v>
      </c>
      <c r="C19" s="22" t="str">
        <f>VLOOKUP($A19,'Indicadores Financeiros'!$A$126:$J$288,3,FALSE)</f>
        <v>Araçatuba V - Psicossocial</v>
      </c>
      <c r="D19" s="320" t="str">
        <f>VLOOKUP($B19,BIP!A:E,5,FALSE)</f>
        <v>Araçatuba</v>
      </c>
      <c r="E19" s="3">
        <v>690002</v>
      </c>
      <c r="F19" s="7" t="str">
        <f>VLOOKUP($E19,'Tabela de Códigos e Valores'!$A:$M,2,FALSE)</f>
        <v>Auxiliar de limpeza - diurno - 24 horas  semanais</v>
      </c>
      <c r="G19" s="7" t="str">
        <f>VLOOKUP($E19,'Tabela de Códigos e Valores'!$A:$M,5,FALSE)</f>
        <v>Posto</v>
      </c>
      <c r="H19" s="7" t="str">
        <f>VLOOKUP($E19,'Tabela de Códigos e Valores'!$A:$M,6,FALSE)</f>
        <v>Mensal</v>
      </c>
      <c r="I19" s="175">
        <f>VLOOKUP($E19,'Tabela de Códigos e Valores'!$A:$M,7,FALSE)</f>
        <v>20.75</v>
      </c>
      <c r="J19" s="175">
        <f>VLOOKUP($E19,'Tabela de Códigos e Valores'!$A:$M,8,FALSE)</f>
        <v>0</v>
      </c>
      <c r="K19" s="259">
        <v>1</v>
      </c>
      <c r="L19" s="188">
        <f>IFERROR(VLOOKUP(E19,'Indicadores Financeiros'!$A$90:$J$92,10,FALSE),0)</f>
        <v>0</v>
      </c>
      <c r="M19" s="175">
        <f>VLOOKUP($E19,'Tabela de Códigos e Valores'!$A:$Z,16,FALSE)</f>
        <v>0</v>
      </c>
      <c r="N19" s="175">
        <f>VLOOKUP($E19,'Tabela de Códigos e Valores'!$A:$Z,17,FALSE)</f>
        <v>0</v>
      </c>
      <c r="O19" s="175">
        <f>VLOOKUP($E19,'Tabela de Códigos e Valores'!$A:$AAB,28,FALSE)</f>
        <v>0</v>
      </c>
      <c r="P19" s="175">
        <f>ROUND(IF($G19&lt;&gt;"M2",IF(VLOOKUP($E19,'Tabela de Códigos e Valores'!$A:$J,10,FALSE)*6%&gt;=VLOOKUP('Relatório Custo'!$A19,'Indicadores Financeiros'!$A$126:$I$190,9,FALSE)*'Relatório Custo'!I19,0,ROUND(VLOOKUP('Relatório Custo'!$A19,'Indicadores Financeiros'!$A$126:$I$190,9,FALSE)*'Relatório Custo'!I19,2)-VLOOKUP($E19,'Tabela de Códigos e Valores'!$A:$J,10,FALSE)*6%),0),2)</f>
        <v>0</v>
      </c>
      <c r="Q19" s="175">
        <f>VLOOKUP($E19,'Tabela de Códigos e Valores'!$A:$AAC,30,FALSE)</f>
        <v>0</v>
      </c>
      <c r="R19" s="175">
        <f>ROUND(ROUND(($M19+$N19+$O19+$P19+$Q19),2)*VLOOKUP($E19,'Tabela de Códigos e Valores'!$A:$AE,31,FALSE)/(1-VLOOKUP($E19,'Tabela de Códigos e Valores'!$A:$AE,31,FALSE)),2)</f>
        <v>0</v>
      </c>
      <c r="S19" s="24">
        <f t="shared" ref="S19:S53" si="12">SUM(L19:R19)</f>
        <v>0</v>
      </c>
      <c r="T19" s="177">
        <f>VLOOKUP($A19,'Indicadores Financeiros'!$A$126:$J$190,8,FALSE)</f>
        <v>4.1700000000000001E-2</v>
      </c>
      <c r="U19" s="24">
        <f t="shared" ref="U19:U53" si="13">ROUND(S19*(1+T19),2)</f>
        <v>0</v>
      </c>
      <c r="V19" s="32">
        <f t="shared" ref="V19:V53" si="14">ROUND(U19*K19,2)</f>
        <v>0</v>
      </c>
      <c r="W19" s="230">
        <f>VLOOKUP($A19,'Indicadores Financeiros'!$A$126:$J$152,10)</f>
        <v>1</v>
      </c>
      <c r="X19" s="63">
        <f>U19*IF(H19="Mensal",('Indicadores Financeiros'!$F$14-W19+1),IF(H19="Trimestral",INT(('Indicadores Financeiros'!$F$14-W19+1)/3),INT(('Indicadores Financeiros'!$F$14-W19+1)/12)))*K19</f>
        <v>0</v>
      </c>
      <c r="Y19" s="74"/>
      <c r="Z19" s="63">
        <f t="shared" ref="Z19:Z53" si="15">IF(G19="Posto",M19,0)*K19</f>
        <v>0</v>
      </c>
      <c r="AA19" s="63">
        <f>ROUND('Indicadores Financeiros'!$J$71*$Z19,4)</f>
        <v>0</v>
      </c>
      <c r="AB19" s="25"/>
      <c r="AC19" s="23">
        <f t="shared" si="4"/>
        <v>0</v>
      </c>
      <c r="AD19" s="23">
        <f>IF(G19="M2",0,ROUND((ROUND(VLOOKUP($E19,'[1]Tabela de Códigos e Valores'!$A:$AB,26,FALSE)/IF(OR(E19=690018,E19=690019),25,I19),2)+ROUND(P19/I19,2)+ROUND(M19*'[1]Indicadores Financeiros'!$J$61/I19,2)+ROUND(R19/I19,2))*(1+T19),2))</f>
        <v>0</v>
      </c>
      <c r="AE19" s="23">
        <f>IF(G19="m2",0,((U19-P19-VLOOKUP($E19,'Tabela de Códigos e Valores'!$A:$AB,26,FALSE))/I19)/528)</f>
        <v>0</v>
      </c>
      <c r="AF19" s="305"/>
      <c r="AG19" s="304"/>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row>
    <row r="20" spans="1:345" s="26" customFormat="1" ht="27" customHeight="1" x14ac:dyDescent="0.25">
      <c r="A20" s="21">
        <v>5</v>
      </c>
      <c r="B20" s="21">
        <f>VLOOKUP($A20,'Indicadores Financeiros'!$A$126:$J$288,2,FALSE)</f>
        <v>18</v>
      </c>
      <c r="C20" s="22" t="str">
        <f>VLOOKUP($A20,'Indicadores Financeiros'!$A$126:$J$288,3,FALSE)</f>
        <v>Auriflama I - Fórum Principal</v>
      </c>
      <c r="D20" s="320" t="str">
        <f>VLOOKUP($B20,BIP!A:E,5,FALSE)</f>
        <v>Auriflama</v>
      </c>
      <c r="E20" s="73">
        <v>690001</v>
      </c>
      <c r="F20" s="7" t="str">
        <f>VLOOKUP($E20,'Tabela de Códigos e Valores'!$A:$M,2,FALSE)</f>
        <v>Auxiliar de limpeza - diurno - 44 horas semanais (segunda a sexta-feira)</v>
      </c>
      <c r="G20" s="7" t="str">
        <f>VLOOKUP($E20,'Tabela de Códigos e Valores'!$A:$M,5,FALSE)</f>
        <v>Posto</v>
      </c>
      <c r="H20" s="7" t="str">
        <f>VLOOKUP($E20,'Tabela de Códigos e Valores'!$A:$M,6,FALSE)</f>
        <v>Mensal</v>
      </c>
      <c r="I20" s="175">
        <f>VLOOKUP($E20,'Tabela de Códigos e Valores'!$A:$M,7,FALSE)</f>
        <v>20.75</v>
      </c>
      <c r="J20" s="175">
        <f>VLOOKUP($E20,'Tabela de Códigos e Valores'!$A:$M,8,FALSE)</f>
        <v>0</v>
      </c>
      <c r="K20" s="259">
        <v>2</v>
      </c>
      <c r="L20" s="188">
        <f>IFERROR(VLOOKUP(E20,'Indicadores Financeiros'!$A$90:$J$92,10,FALSE),0)</f>
        <v>0</v>
      </c>
      <c r="M20" s="175">
        <f>VLOOKUP($E20,'Tabela de Códigos e Valores'!$A:$Z,16,FALSE)</f>
        <v>0</v>
      </c>
      <c r="N20" s="175">
        <f>VLOOKUP($E20,'Tabela de Códigos e Valores'!$A:$Z,17,FALSE)</f>
        <v>0</v>
      </c>
      <c r="O20" s="175">
        <f>VLOOKUP($E20,'Tabela de Códigos e Valores'!$A:$AAB,28,FALSE)</f>
        <v>0</v>
      </c>
      <c r="P20" s="175">
        <f>ROUND(IF($G20&lt;&gt;"M2",IF(VLOOKUP($E20,'Tabela de Códigos e Valores'!$A:$J,10,FALSE)*6%&gt;=VLOOKUP('Relatório Custo'!$A20,'Indicadores Financeiros'!$A$126:$I$190,9,FALSE)*'Relatório Custo'!I20,0,ROUND(VLOOKUP('Relatório Custo'!$A20,'Indicadores Financeiros'!$A$126:$I$190,9,FALSE)*'Relatório Custo'!I20,2)-VLOOKUP($E20,'Tabela de Códigos e Valores'!$A:$J,10,FALSE)*6%),0),2)</f>
        <v>0</v>
      </c>
      <c r="Q20" s="175">
        <f>VLOOKUP($E20,'Tabela de Códigos e Valores'!$A:$AAC,30,FALSE)</f>
        <v>0</v>
      </c>
      <c r="R20" s="175">
        <f>ROUND(ROUND(($M20+$N20+$O20+$P20+$Q20),2)*VLOOKUP($E20,'Tabela de Códigos e Valores'!$A:$AE,31,FALSE)/(1-VLOOKUP($E20,'Tabela de Códigos e Valores'!$A:$AE,31,FALSE)),2)</f>
        <v>0</v>
      </c>
      <c r="S20" s="24">
        <f t="shared" si="12"/>
        <v>0</v>
      </c>
      <c r="T20" s="177">
        <f>VLOOKUP($A20,'Indicadores Financeiros'!$A$126:$J$190,8,FALSE)</f>
        <v>4.1700000000000001E-2</v>
      </c>
      <c r="U20" s="24">
        <f t="shared" si="13"/>
        <v>0</v>
      </c>
      <c r="V20" s="32">
        <f t="shared" si="14"/>
        <v>0</v>
      </c>
      <c r="W20" s="230">
        <f>VLOOKUP($A20,'Indicadores Financeiros'!$A$126:$J$152,10)</f>
        <v>1</v>
      </c>
      <c r="X20" s="63">
        <f>U20*IF(H20="Mensal",('Indicadores Financeiros'!$F$14-W20+1),IF(H20="Trimestral",INT(('Indicadores Financeiros'!$F$14-W20+1)/3),INT(('Indicadores Financeiros'!$F$14-W20+1)/12)))*K20</f>
        <v>0</v>
      </c>
      <c r="Y20" s="74"/>
      <c r="Z20" s="63">
        <f t="shared" si="15"/>
        <v>0</v>
      </c>
      <c r="AA20" s="63">
        <f>ROUND('Indicadores Financeiros'!$J$71*$Z20,4)</f>
        <v>0</v>
      </c>
      <c r="AB20" s="25"/>
      <c r="AC20" s="23">
        <f t="shared" si="4"/>
        <v>0</v>
      </c>
      <c r="AD20" s="23">
        <f>IF(G20="M2",0,ROUND((ROUND(VLOOKUP($E20,'[1]Tabela de Códigos e Valores'!$A:$AB,26,FALSE)/IF(OR(E20=690018,E20=690019),25,I20),2)+ROUND(P20/I20,2)+ROUND(M20*'[1]Indicadores Financeiros'!$J$61/I20,2)+ROUND(R20/I20,2))*(1+T20),2))</f>
        <v>21.19</v>
      </c>
      <c r="AE20" s="23">
        <f>IF(G20="m2",0,((U20-P20-VLOOKUP($E20,'Tabela de Códigos e Valores'!$A:$AB,26,FALSE))/I20)/528)</f>
        <v>0</v>
      </c>
      <c r="AF20" s="305"/>
      <c r="AG20" s="304"/>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row>
    <row r="21" spans="1:345" s="26" customFormat="1" ht="27" customHeight="1" x14ac:dyDescent="0.25">
      <c r="A21" s="21">
        <v>5</v>
      </c>
      <c r="B21" s="21">
        <f>VLOOKUP($A21,'Indicadores Financeiros'!$A$126:$J$288,2,FALSE)</f>
        <v>18</v>
      </c>
      <c r="C21" s="22" t="str">
        <f>VLOOKUP($A21,'Indicadores Financeiros'!$A$126:$J$288,3,FALSE)</f>
        <v>Auriflama I - Fórum Principal</v>
      </c>
      <c r="D21" s="320" t="str">
        <f>VLOOKUP($B21,BIP!A:E,5,FALSE)</f>
        <v>Auriflama</v>
      </c>
      <c r="E21" s="3">
        <v>690002</v>
      </c>
      <c r="F21" s="7" t="str">
        <f>VLOOKUP($E21,'Tabela de Códigos e Valores'!$A:$M,2,FALSE)</f>
        <v>Auxiliar de limpeza - diurno - 24 horas  semanais</v>
      </c>
      <c r="G21" s="7" t="str">
        <f>VLOOKUP($E21,'Tabela de Códigos e Valores'!$A:$M,5,FALSE)</f>
        <v>Posto</v>
      </c>
      <c r="H21" s="7" t="str">
        <f>VLOOKUP($E21,'Tabela de Códigos e Valores'!$A:$M,6,FALSE)</f>
        <v>Mensal</v>
      </c>
      <c r="I21" s="175">
        <f>VLOOKUP($E21,'Tabela de Códigos e Valores'!$A:$M,7,FALSE)</f>
        <v>20.75</v>
      </c>
      <c r="J21" s="175">
        <f>VLOOKUP($E21,'Tabela de Códigos e Valores'!$A:$M,8,FALSE)</f>
        <v>0</v>
      </c>
      <c r="K21" s="259">
        <v>1</v>
      </c>
      <c r="L21" s="188">
        <f>IFERROR(VLOOKUP(E21,'Indicadores Financeiros'!$A$90:$J$92,10,FALSE),0)</f>
        <v>0</v>
      </c>
      <c r="M21" s="175">
        <f>VLOOKUP($E21,'Tabela de Códigos e Valores'!$A:$Z,16,FALSE)</f>
        <v>0</v>
      </c>
      <c r="N21" s="175">
        <f>VLOOKUP($E21,'Tabela de Códigos e Valores'!$A:$Z,17,FALSE)</f>
        <v>0</v>
      </c>
      <c r="O21" s="175">
        <f>VLOOKUP($E21,'Tabela de Códigos e Valores'!$A:$AAB,28,FALSE)</f>
        <v>0</v>
      </c>
      <c r="P21" s="175">
        <f>ROUND(IF($G21&lt;&gt;"M2",IF(VLOOKUP($E21,'Tabela de Códigos e Valores'!$A:$J,10,FALSE)*6%&gt;=VLOOKUP('Relatório Custo'!$A21,'Indicadores Financeiros'!$A$126:$I$190,9,FALSE)*'Relatório Custo'!I21,0,ROUND(VLOOKUP('Relatório Custo'!$A21,'Indicadores Financeiros'!$A$126:$I$190,9,FALSE)*'Relatório Custo'!I21,2)-VLOOKUP($E21,'Tabela de Códigos e Valores'!$A:$J,10,FALSE)*6%),0),2)</f>
        <v>0</v>
      </c>
      <c r="Q21" s="175">
        <f>VLOOKUP($E21,'Tabela de Códigos e Valores'!$A:$AAC,30,FALSE)</f>
        <v>0</v>
      </c>
      <c r="R21" s="175">
        <f>ROUND(ROUND(($M21+$N21+$O21+$P21+$Q21),2)*VLOOKUP($E21,'Tabela de Códigos e Valores'!$A:$AE,31,FALSE)/(1-VLOOKUP($E21,'Tabela de Códigos e Valores'!$A:$AE,31,FALSE)),2)</f>
        <v>0</v>
      </c>
      <c r="S21" s="24">
        <f t="shared" si="12"/>
        <v>0</v>
      </c>
      <c r="T21" s="177">
        <f>VLOOKUP($A21,'Indicadores Financeiros'!$A$126:$J$190,8,FALSE)</f>
        <v>4.1700000000000001E-2</v>
      </c>
      <c r="U21" s="24">
        <f t="shared" si="13"/>
        <v>0</v>
      </c>
      <c r="V21" s="32">
        <f t="shared" si="14"/>
        <v>0</v>
      </c>
      <c r="W21" s="230">
        <f>VLOOKUP($A21,'Indicadores Financeiros'!$A$126:$J$152,10)</f>
        <v>1</v>
      </c>
      <c r="X21" s="63">
        <f>U21*IF(H21="Mensal",('Indicadores Financeiros'!$F$14-W21+1),IF(H21="Trimestral",INT(('Indicadores Financeiros'!$F$14-W21+1)/3),INT(('Indicadores Financeiros'!$F$14-W21+1)/12)))*K21</f>
        <v>0</v>
      </c>
      <c r="Y21" s="74"/>
      <c r="Z21" s="63">
        <f t="shared" si="15"/>
        <v>0</v>
      </c>
      <c r="AA21" s="63">
        <f>ROUND('Indicadores Financeiros'!$J$71*$Z21,4)</f>
        <v>0</v>
      </c>
      <c r="AB21" s="25"/>
      <c r="AC21" s="23">
        <f t="shared" si="4"/>
        <v>0</v>
      </c>
      <c r="AD21" s="23">
        <f>IF(G21="M2",0,ROUND((ROUND(VLOOKUP($E21,'[1]Tabela de Códigos e Valores'!$A:$AB,26,FALSE)/IF(OR(E21=690018,E21=690019),25,I21),2)+ROUND(P21/I21,2)+ROUND(M21*'[1]Indicadores Financeiros'!$J$61/I21,2)+ROUND(R21/I21,2))*(1+T21),2))</f>
        <v>0</v>
      </c>
      <c r="AE21" s="23">
        <f>IF(G21="m2",0,((U21-P21-VLOOKUP($E21,'Tabela de Códigos e Valores'!$A:$AB,26,FALSE))/I21)/528)</f>
        <v>0</v>
      </c>
      <c r="AF21" s="305"/>
      <c r="AG21" s="304"/>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row>
    <row r="22" spans="1:345" s="26" customFormat="1" ht="27" customHeight="1" x14ac:dyDescent="0.25">
      <c r="A22" s="21">
        <v>5</v>
      </c>
      <c r="B22" s="21">
        <f>VLOOKUP($A22,'Indicadores Financeiros'!$A$126:$J$288,2,FALSE)</f>
        <v>18</v>
      </c>
      <c r="C22" s="22" t="str">
        <f>VLOOKUP($A22,'Indicadores Financeiros'!$A$126:$J$288,3,FALSE)</f>
        <v>Auriflama I - Fórum Principal</v>
      </c>
      <c r="D22" s="320" t="str">
        <f>VLOOKUP($B22,BIP!A:E,5,FALSE)</f>
        <v>Auriflama</v>
      </c>
      <c r="E22" s="72">
        <v>690020</v>
      </c>
      <c r="F22" s="7" t="str">
        <f>VLOOKUP($E22,'Tabela de Códigos e Valores'!$A:$M,2,FALSE)</f>
        <v>Serviço de Jardinagem</v>
      </c>
      <c r="G22" s="7" t="str">
        <f>VLOOKUP($E22,'Tabela de Códigos e Valores'!$A:$M,5,FALSE)</f>
        <v>M2</v>
      </c>
      <c r="H22" s="7" t="str">
        <f>VLOOKUP($E22,'Tabela de Códigos e Valores'!$A:$M,6,FALSE)</f>
        <v>Mensal</v>
      </c>
      <c r="I22" s="175">
        <f>VLOOKUP($E22,'Tabela de Códigos e Valores'!$A:$M,7,FALSE)</f>
        <v>0</v>
      </c>
      <c r="J22" s="175">
        <f>VLOOKUP($E22,'Tabela de Códigos e Valores'!$A:$M,8,FALSE)</f>
        <v>0</v>
      </c>
      <c r="K22" s="259">
        <v>1240</v>
      </c>
      <c r="L22" s="188">
        <f>IFERROR(VLOOKUP(E22,'Indicadores Financeiros'!$A$90:$J$92,10,FALSE),0)</f>
        <v>0</v>
      </c>
      <c r="M22" s="175">
        <f>VLOOKUP($E22,'Tabela de Códigos e Valores'!$A:$Z,16,FALSE)</f>
        <v>0</v>
      </c>
      <c r="N22" s="175">
        <f>VLOOKUP($E22,'Tabela de Códigos e Valores'!$A:$Z,17,FALSE)</f>
        <v>0</v>
      </c>
      <c r="O22" s="175">
        <f>VLOOKUP($E22,'Tabela de Códigos e Valores'!$A:$AAB,28,FALSE)</f>
        <v>0</v>
      </c>
      <c r="P22" s="175">
        <f>ROUND(IF($G22&lt;&gt;"M2",IF(VLOOKUP($E22,'Tabela de Códigos e Valores'!$A:$J,10,FALSE)*6%&gt;=VLOOKUP('Relatório Custo'!$A22,'Indicadores Financeiros'!$A$126:$I$190,9,FALSE)*'Relatório Custo'!I22,0,ROUND(VLOOKUP('Relatório Custo'!$A22,'Indicadores Financeiros'!$A$126:$I$190,9,FALSE)*'Relatório Custo'!I22,2)-VLOOKUP($E22,'Tabela de Códigos e Valores'!$A:$J,10,FALSE)*6%),0),2)</f>
        <v>0</v>
      </c>
      <c r="Q22" s="175">
        <f>VLOOKUP($E22,'Tabela de Códigos e Valores'!$A:$AAC,30,FALSE)</f>
        <v>0</v>
      </c>
      <c r="R22" s="175">
        <f>ROUND(ROUND(($M22+$N22+$O22+$P22+$Q22),2)*VLOOKUP($E22,'Tabela de Códigos e Valores'!$A:$AE,31,FALSE)/(1-VLOOKUP($E22,'Tabela de Códigos e Valores'!$A:$AE,31,FALSE)),2)</f>
        <v>0</v>
      </c>
      <c r="S22" s="24">
        <f t="shared" si="12"/>
        <v>0</v>
      </c>
      <c r="T22" s="177">
        <f>VLOOKUP($A22,'Indicadores Financeiros'!$A$126:$J$190,8,FALSE)</f>
        <v>4.1700000000000001E-2</v>
      </c>
      <c r="U22" s="24">
        <f t="shared" si="13"/>
        <v>0</v>
      </c>
      <c r="V22" s="32">
        <f t="shared" si="14"/>
        <v>0</v>
      </c>
      <c r="W22" s="230">
        <f>VLOOKUP($A22,'Indicadores Financeiros'!$A$126:$J$152,10)</f>
        <v>1</v>
      </c>
      <c r="X22" s="63">
        <f>U22*IF(H22="Mensal",('Indicadores Financeiros'!$F$14-W22+1),IF(H22="Trimestral",INT(('Indicadores Financeiros'!$F$14-W22+1)/3),INT(('Indicadores Financeiros'!$F$14-W22+1)/12)))*K22</f>
        <v>0</v>
      </c>
      <c r="Y22" s="74"/>
      <c r="Z22" s="63">
        <f t="shared" si="15"/>
        <v>0</v>
      </c>
      <c r="AA22" s="63">
        <f>ROUND('Indicadores Financeiros'!$J$71*$Z22,4)</f>
        <v>0</v>
      </c>
      <c r="AB22" s="25"/>
      <c r="AC22" s="23">
        <f t="shared" si="4"/>
        <v>0</v>
      </c>
      <c r="AD22" s="23">
        <f>IF(G22="M2",0,ROUND((ROUND(VLOOKUP($E22,'[1]Tabela de Códigos e Valores'!$A:$AB,26,FALSE)/IF(OR(E22=690018,E22=690019),25,I22),2)+ROUND(P22/I22,2)+ROUND(M22*'[1]Indicadores Financeiros'!$J$61/I22,2)+ROUND(R22/I22,2))*(1+T22),2))</f>
        <v>0</v>
      </c>
      <c r="AE22" s="23">
        <f>IF(G22="m2",0,((U22-P22-VLOOKUP($E22,'Tabela de Códigos e Valores'!$A:$AB,26,FALSE))/I22)/528)</f>
        <v>0</v>
      </c>
      <c r="AF22" s="305"/>
      <c r="AG22" s="304"/>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row>
    <row r="23" spans="1:345" s="26" customFormat="1" ht="27" customHeight="1" x14ac:dyDescent="0.25">
      <c r="A23" s="21">
        <v>5</v>
      </c>
      <c r="B23" s="21">
        <f>VLOOKUP($A23,'Indicadores Financeiros'!$A$126:$J$288,2,FALSE)</f>
        <v>18</v>
      </c>
      <c r="C23" s="22" t="str">
        <f>VLOOKUP($A23,'Indicadores Financeiros'!$A$126:$J$288,3,FALSE)</f>
        <v>Auriflama I - Fórum Principal</v>
      </c>
      <c r="D23" s="320" t="str">
        <f>VLOOKUP($B23,BIP!A:E,5,FALSE)</f>
        <v>Auriflama</v>
      </c>
      <c r="E23" s="72">
        <v>690021</v>
      </c>
      <c r="F23" s="7" t="str">
        <f>VLOOKUP($E23,'Tabela de Códigos e Valores'!$A:$M,2,FALSE)</f>
        <v>Serviço de limpeza de vidros com exposição à situação de risco</v>
      </c>
      <c r="G23" s="7" t="str">
        <f>VLOOKUP($E23,'Tabela de Códigos e Valores'!$A:$M,5,FALSE)</f>
        <v>M2</v>
      </c>
      <c r="H23" s="7" t="str">
        <f>VLOOKUP($E23,'Tabela de Códigos e Valores'!$A:$M,6,FALSE)</f>
        <v>Trimestral</v>
      </c>
      <c r="I23" s="175">
        <f>VLOOKUP($E23,'Tabela de Códigos e Valores'!$A:$M,7,FALSE)</f>
        <v>0</v>
      </c>
      <c r="J23" s="175">
        <f>VLOOKUP($E23,'Tabela de Códigos e Valores'!$A:$M,8,FALSE)</f>
        <v>0</v>
      </c>
      <c r="K23" s="259">
        <v>181</v>
      </c>
      <c r="L23" s="188">
        <f>IFERROR(VLOOKUP(E23,'Indicadores Financeiros'!$A$90:$J$92,10,FALSE),0)</f>
        <v>0</v>
      </c>
      <c r="M23" s="175">
        <f>VLOOKUP($E23,'Tabela de Códigos e Valores'!$A:$Z,16,FALSE)</f>
        <v>0</v>
      </c>
      <c r="N23" s="175">
        <f>VLOOKUP($E23,'Tabela de Códigos e Valores'!$A:$Z,17,FALSE)</f>
        <v>0</v>
      </c>
      <c r="O23" s="175">
        <f>VLOOKUP($E23,'Tabela de Códigos e Valores'!$A:$AAB,28,FALSE)</f>
        <v>0</v>
      </c>
      <c r="P23" s="175">
        <f>ROUND(IF($G23&lt;&gt;"M2",IF(VLOOKUP($E23,'Tabela de Códigos e Valores'!$A:$J,10,FALSE)*6%&gt;=VLOOKUP('Relatório Custo'!$A23,'Indicadores Financeiros'!$A$126:$I$190,9,FALSE)*'Relatório Custo'!I23,0,ROUND(VLOOKUP('Relatório Custo'!$A23,'Indicadores Financeiros'!$A$126:$I$190,9,FALSE)*'Relatório Custo'!I23,2)-VLOOKUP($E23,'Tabela de Códigos e Valores'!$A:$J,10,FALSE)*6%),0),2)</f>
        <v>0</v>
      </c>
      <c r="Q23" s="175">
        <f>VLOOKUP($E23,'Tabela de Códigos e Valores'!$A:$AAC,30,FALSE)</f>
        <v>0</v>
      </c>
      <c r="R23" s="175">
        <f>ROUND(ROUND(($M23+$N23+$O23+$P23+$Q23),2)*VLOOKUP($E23,'Tabela de Códigos e Valores'!$A:$AE,31,FALSE)/(1-VLOOKUP($E23,'Tabela de Códigos e Valores'!$A:$AE,31,FALSE)),2)</f>
        <v>0</v>
      </c>
      <c r="S23" s="24">
        <f t="shared" si="12"/>
        <v>0</v>
      </c>
      <c r="T23" s="177">
        <f>VLOOKUP($A23,'Indicadores Financeiros'!$A$126:$J$190,8,FALSE)</f>
        <v>4.1700000000000001E-2</v>
      </c>
      <c r="U23" s="24">
        <f t="shared" si="13"/>
        <v>0</v>
      </c>
      <c r="V23" s="32">
        <f t="shared" si="14"/>
        <v>0</v>
      </c>
      <c r="W23" s="230">
        <f>VLOOKUP($A23,'Indicadores Financeiros'!$A$126:$J$152,10)</f>
        <v>1</v>
      </c>
      <c r="X23" s="63">
        <f>U23*IF(H23="Mensal",('Indicadores Financeiros'!$F$14-W23+1),IF(H23="Trimestral",INT(('Indicadores Financeiros'!$F$14-W23+1)/3),INT(('Indicadores Financeiros'!$F$14-W23+1)/12)))*K23</f>
        <v>0</v>
      </c>
      <c r="Y23" s="74"/>
      <c r="Z23" s="63">
        <f t="shared" si="15"/>
        <v>0</v>
      </c>
      <c r="AA23" s="63">
        <f>ROUND('Indicadores Financeiros'!$J$71*$Z23,4)</f>
        <v>0</v>
      </c>
      <c r="AB23" s="25"/>
      <c r="AC23" s="23">
        <f t="shared" si="4"/>
        <v>0</v>
      </c>
      <c r="AD23" s="23">
        <f>IF(G23="M2",0,ROUND((ROUND(VLOOKUP($E23,'[1]Tabela de Códigos e Valores'!$A:$AB,26,FALSE)/IF(OR(E23=690018,E23=690019),25,I23),2)+ROUND(P23/I23,2)+ROUND(M23*'[1]Indicadores Financeiros'!$J$61/I23,2)+ROUND(R23/I23,2))*(1+T23),2))</f>
        <v>0</v>
      </c>
      <c r="AE23" s="23">
        <f>IF(G23="m2",0,((U23-P23-VLOOKUP($E23,'Tabela de Códigos e Valores'!$A:$AB,26,FALSE))/I23)/528)</f>
        <v>0</v>
      </c>
      <c r="AF23" s="305"/>
      <c r="AG23" s="304"/>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row>
    <row r="24" spans="1:345" s="26" customFormat="1" ht="27" customHeight="1" x14ac:dyDescent="0.25">
      <c r="A24" s="21">
        <v>5</v>
      </c>
      <c r="B24" s="21">
        <f>VLOOKUP($A24,'Indicadores Financeiros'!$A$126:$J$288,2,FALSE)</f>
        <v>18</v>
      </c>
      <c r="C24" s="22" t="str">
        <f>VLOOKUP($A24,'Indicadores Financeiros'!$A$126:$J$288,3,FALSE)</f>
        <v>Auriflama I - Fórum Principal</v>
      </c>
      <c r="D24" s="320" t="str">
        <f>VLOOKUP($B24,BIP!A:E,5,FALSE)</f>
        <v>Auriflama</v>
      </c>
      <c r="E24" s="72">
        <v>690029</v>
      </c>
      <c r="F24" s="7" t="str">
        <f>VLOOKUP($E24,'Tabela de Códigos e Valores'!$A:$M,2,FALSE)</f>
        <v>Serviço de limpeza de vidros sem exposição à situação de risco</v>
      </c>
      <c r="G24" s="7" t="str">
        <f>VLOOKUP($E24,'Tabela de Códigos e Valores'!$A:$M,5,FALSE)</f>
        <v>M2</v>
      </c>
      <c r="H24" s="7" t="str">
        <f>VLOOKUP($E24,'Tabela de Códigos e Valores'!$A:$M,6,FALSE)</f>
        <v>Trimestral</v>
      </c>
      <c r="I24" s="175">
        <f>VLOOKUP($E24,'Tabela de Códigos e Valores'!$A:$M,7,FALSE)</f>
        <v>0</v>
      </c>
      <c r="J24" s="175">
        <f>VLOOKUP($E24,'Tabela de Códigos e Valores'!$A:$M,8,FALSE)</f>
        <v>0</v>
      </c>
      <c r="K24" s="259">
        <v>161</v>
      </c>
      <c r="L24" s="188">
        <f>IFERROR(VLOOKUP(E24,'Indicadores Financeiros'!$A$90:$J$92,10,FALSE),0)</f>
        <v>0</v>
      </c>
      <c r="M24" s="175">
        <f>VLOOKUP($E24,'Tabela de Códigos e Valores'!$A:$Z,16,FALSE)</f>
        <v>0</v>
      </c>
      <c r="N24" s="175">
        <f>VLOOKUP($E24,'Tabela de Códigos e Valores'!$A:$Z,17,FALSE)</f>
        <v>0</v>
      </c>
      <c r="O24" s="175">
        <f>VLOOKUP($E24,'Tabela de Códigos e Valores'!$A:$AAB,28,FALSE)</f>
        <v>0</v>
      </c>
      <c r="P24" s="175">
        <f>ROUND(IF($G24&lt;&gt;"M2",IF(VLOOKUP($E24,'Tabela de Códigos e Valores'!$A:$J,10,FALSE)*6%&gt;=VLOOKUP('Relatório Custo'!$A24,'Indicadores Financeiros'!$A$126:$I$190,9,FALSE)*'Relatório Custo'!I24,0,ROUND(VLOOKUP('Relatório Custo'!$A24,'Indicadores Financeiros'!$A$126:$I$190,9,FALSE)*'Relatório Custo'!I24,2)-VLOOKUP($E24,'Tabela de Códigos e Valores'!$A:$J,10,FALSE)*6%),0),2)</f>
        <v>0</v>
      </c>
      <c r="Q24" s="175">
        <f>VLOOKUP($E24,'Tabela de Códigos e Valores'!$A:$AAC,30,FALSE)</f>
        <v>0</v>
      </c>
      <c r="R24" s="175">
        <f>ROUND(ROUND(($M24+$N24+$O24+$P24+$Q24),2)*VLOOKUP($E24,'Tabela de Códigos e Valores'!$A:$AE,31,FALSE)/(1-VLOOKUP($E24,'Tabela de Códigos e Valores'!$A:$AE,31,FALSE)),2)</f>
        <v>0</v>
      </c>
      <c r="S24" s="24">
        <f t="shared" si="12"/>
        <v>0</v>
      </c>
      <c r="T24" s="177">
        <f>VLOOKUP($A24,'Indicadores Financeiros'!$A$126:$J$190,8,FALSE)</f>
        <v>4.1700000000000001E-2</v>
      </c>
      <c r="U24" s="24">
        <f t="shared" si="13"/>
        <v>0</v>
      </c>
      <c r="V24" s="32">
        <f t="shared" si="14"/>
        <v>0</v>
      </c>
      <c r="W24" s="230">
        <f>VLOOKUP($A24,'Indicadores Financeiros'!$A$126:$J$152,10)</f>
        <v>1</v>
      </c>
      <c r="X24" s="63">
        <f>U24*IF(H24="Mensal",('Indicadores Financeiros'!$F$14-W24+1),IF(H24="Trimestral",INT(('Indicadores Financeiros'!$F$14-W24+1)/3),INT(('Indicadores Financeiros'!$F$14-W24+1)/12)))*K24</f>
        <v>0</v>
      </c>
      <c r="Y24" s="74"/>
      <c r="Z24" s="63">
        <f t="shared" si="15"/>
        <v>0</v>
      </c>
      <c r="AA24" s="63">
        <f>ROUND('Indicadores Financeiros'!$J$71*$Z24,4)</f>
        <v>0</v>
      </c>
      <c r="AB24" s="25"/>
      <c r="AC24" s="23">
        <f t="shared" si="4"/>
        <v>0</v>
      </c>
      <c r="AD24" s="23">
        <f>IF(G24="M2",0,ROUND((ROUND(VLOOKUP($E24,'[1]Tabela de Códigos e Valores'!$A:$AB,26,FALSE)/IF(OR(E24=690018,E24=690019),25,I24),2)+ROUND(P24/I24,2)+ROUND(M24*'[1]Indicadores Financeiros'!$J$61/I24,2)+ROUND(R24/I24,2))*(1+T24),2))</f>
        <v>0</v>
      </c>
      <c r="AE24" s="23">
        <f>IF(G24="m2",0,((U24-P24-VLOOKUP($E24,'Tabela de Códigos e Valores'!$A:$AB,26,FALSE))/I24)/528)</f>
        <v>0</v>
      </c>
      <c r="AF24" s="305"/>
      <c r="AG24" s="304"/>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row>
    <row r="25" spans="1:345" s="26" customFormat="1" ht="27" customHeight="1" x14ac:dyDescent="0.25">
      <c r="A25" s="21">
        <v>5</v>
      </c>
      <c r="B25" s="21">
        <f>VLOOKUP($A25,'Indicadores Financeiros'!$A$126:$J$288,2,FALSE)</f>
        <v>18</v>
      </c>
      <c r="C25" s="22" t="str">
        <f>VLOOKUP($A25,'Indicadores Financeiros'!$A$126:$J$288,3,FALSE)</f>
        <v>Auriflama I - Fórum Principal</v>
      </c>
      <c r="D25" s="320" t="str">
        <f>VLOOKUP($B25,BIP!A:E,5,FALSE)</f>
        <v>Auriflama</v>
      </c>
      <c r="E25" s="72">
        <v>690063</v>
      </c>
      <c r="F25" s="7" t="str">
        <f>VLOOKUP($E25,'Tabela de Códigos e Valores'!$A:$M,2,FALSE)</f>
        <v xml:space="preserve">Auxiliar de Limpeza, com adicional de acúmulo de função - diurno - 44 horas semanais </v>
      </c>
      <c r="G25" s="7" t="str">
        <f>VLOOKUP($E25,'Tabela de Códigos e Valores'!$A:$M,5,FALSE)</f>
        <v>Posto</v>
      </c>
      <c r="H25" s="7" t="str">
        <f>VLOOKUP($E25,'Tabela de Códigos e Valores'!$A:$M,6,FALSE)</f>
        <v>Mensal</v>
      </c>
      <c r="I25" s="175">
        <f>VLOOKUP($E25,'Tabela de Códigos e Valores'!$A:$M,7,FALSE)</f>
        <v>20.75</v>
      </c>
      <c r="J25" s="175">
        <f>VLOOKUP($E25,'Tabela de Códigos e Valores'!$A:$M,8,FALSE)</f>
        <v>0</v>
      </c>
      <c r="K25" s="259">
        <v>1</v>
      </c>
      <c r="L25" s="188">
        <f>IFERROR(VLOOKUP(E25,'Indicadores Financeiros'!$A$90:$J$92,10,FALSE),0)</f>
        <v>0</v>
      </c>
      <c r="M25" s="175">
        <f>VLOOKUP($E25,'Tabela de Códigos e Valores'!$A:$Z,16,FALSE)</f>
        <v>0</v>
      </c>
      <c r="N25" s="175">
        <f>VLOOKUP($E25,'Tabela de Códigos e Valores'!$A:$Z,17,FALSE)</f>
        <v>0</v>
      </c>
      <c r="O25" s="175">
        <f>VLOOKUP($E25,'Tabela de Códigos e Valores'!$A:$AAB,28,FALSE)</f>
        <v>0</v>
      </c>
      <c r="P25" s="175">
        <f>ROUND(IF($G25&lt;&gt;"M2",IF(VLOOKUP($E25,'Tabela de Códigos e Valores'!$A:$J,10,FALSE)*6%&gt;=VLOOKUP('Relatório Custo'!$A25,'Indicadores Financeiros'!$A$126:$I$190,9,FALSE)*'Relatório Custo'!I25,0,ROUND(VLOOKUP('Relatório Custo'!$A25,'Indicadores Financeiros'!$A$126:$I$190,9,FALSE)*'Relatório Custo'!I25,2)-VLOOKUP($E25,'Tabela de Códigos e Valores'!$A:$J,10,FALSE)*6%),0),2)</f>
        <v>0</v>
      </c>
      <c r="Q25" s="175">
        <f>VLOOKUP($E25,'Tabela de Códigos e Valores'!$A:$AAC,30,FALSE)</f>
        <v>0</v>
      </c>
      <c r="R25" s="175">
        <f>ROUND(ROUND(($M25+$N25+$O25+$P25+$Q25),2)*VLOOKUP($E25,'Tabela de Códigos e Valores'!$A:$AE,31,FALSE)/(1-VLOOKUP($E25,'Tabela de Códigos e Valores'!$A:$AE,31,FALSE)),2)</f>
        <v>0</v>
      </c>
      <c r="S25" s="24">
        <f t="shared" si="12"/>
        <v>0</v>
      </c>
      <c r="T25" s="177">
        <f>VLOOKUP($A25,'Indicadores Financeiros'!$A$126:$J$190,8,FALSE)</f>
        <v>4.1700000000000001E-2</v>
      </c>
      <c r="U25" s="24">
        <f t="shared" si="13"/>
        <v>0</v>
      </c>
      <c r="V25" s="32">
        <f t="shared" si="14"/>
        <v>0</v>
      </c>
      <c r="W25" s="230">
        <f>VLOOKUP($A25,'Indicadores Financeiros'!$A$126:$J$152,10)</f>
        <v>1</v>
      </c>
      <c r="X25" s="63">
        <f>U25*IF(H25="Mensal",('Indicadores Financeiros'!$F$14-W25+1),IF(H25="Trimestral",INT(('Indicadores Financeiros'!$F$14-W25+1)/3),INT(('Indicadores Financeiros'!$F$14-W25+1)/12)))*K25</f>
        <v>0</v>
      </c>
      <c r="Y25" s="74"/>
      <c r="Z25" s="63">
        <f t="shared" si="15"/>
        <v>0</v>
      </c>
      <c r="AA25" s="63">
        <f>ROUND('Indicadores Financeiros'!$J$71*$Z25,4)</f>
        <v>0</v>
      </c>
      <c r="AB25" s="25"/>
      <c r="AC25" s="23">
        <f t="shared" si="4"/>
        <v>0</v>
      </c>
      <c r="AD25" s="23">
        <f>IF(G25="M2",0,ROUND((ROUND(VLOOKUP($E25,'[1]Tabela de Códigos e Valores'!$A:$AB,26,FALSE)/IF(OR(E25=690018,E25=690019),25,I25),2)+ROUND(P25/I25,2)+ROUND(M25*'[1]Indicadores Financeiros'!$J$61/I25,2)+ROUND(R25/I25,2))*(1+T25),2))</f>
        <v>21.19</v>
      </c>
      <c r="AE25" s="23">
        <f>IF(G25="m2",0,((U25-P25-VLOOKUP($E25,'Tabela de Códigos e Valores'!$A:$AB,26,FALSE))/I25)/528)</f>
        <v>0</v>
      </c>
      <c r="AF25" s="305"/>
      <c r="AG25" s="304"/>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row>
    <row r="26" spans="1:345" s="26" customFormat="1" ht="27" customHeight="1" x14ac:dyDescent="0.25">
      <c r="A26" s="21">
        <v>6</v>
      </c>
      <c r="B26" s="21">
        <f>VLOOKUP($A26,'Indicadores Financeiros'!$A$126:$J$288,2,FALSE)</f>
        <v>30</v>
      </c>
      <c r="C26" s="22" t="str">
        <f>VLOOKUP($A26,'Indicadores Financeiros'!$A$126:$J$288,3,FALSE)</f>
        <v>Bilac I - Fórum Principal</v>
      </c>
      <c r="D26" s="320" t="str">
        <f>VLOOKUP($B26,BIP!A:E,5,FALSE)</f>
        <v>Bilac</v>
      </c>
      <c r="E26" s="73">
        <v>690001</v>
      </c>
      <c r="F26" s="7" t="str">
        <f>VLOOKUP($E26,'Tabela de Códigos e Valores'!$A:$M,2,FALSE)</f>
        <v>Auxiliar de limpeza - diurno - 44 horas semanais (segunda a sexta-feira)</v>
      </c>
      <c r="G26" s="7" t="str">
        <f>VLOOKUP($E26,'Tabela de Códigos e Valores'!$A:$M,5,FALSE)</f>
        <v>Posto</v>
      </c>
      <c r="H26" s="7" t="str">
        <f>VLOOKUP($E26,'Tabela de Códigos e Valores'!$A:$M,6,FALSE)</f>
        <v>Mensal</v>
      </c>
      <c r="I26" s="175">
        <f>VLOOKUP($E26,'Tabela de Códigos e Valores'!$A:$M,7,FALSE)</f>
        <v>20.75</v>
      </c>
      <c r="J26" s="175">
        <f>VLOOKUP($E26,'Tabela de Códigos e Valores'!$A:$M,8,FALSE)</f>
        <v>0</v>
      </c>
      <c r="K26" s="259">
        <v>1</v>
      </c>
      <c r="L26" s="188">
        <f>IFERROR(VLOOKUP(E26,'Indicadores Financeiros'!$A$90:$J$92,10,FALSE),0)</f>
        <v>0</v>
      </c>
      <c r="M26" s="175">
        <f>VLOOKUP($E26,'Tabela de Códigos e Valores'!$A:$Z,16,FALSE)</f>
        <v>0</v>
      </c>
      <c r="N26" s="175">
        <f>VLOOKUP($E26,'Tabela de Códigos e Valores'!$A:$Z,17,FALSE)</f>
        <v>0</v>
      </c>
      <c r="O26" s="175">
        <f>VLOOKUP($E26,'Tabela de Códigos e Valores'!$A:$AAB,28,FALSE)</f>
        <v>0</v>
      </c>
      <c r="P26" s="175">
        <f>ROUND(IF($G26&lt;&gt;"M2",IF(VLOOKUP($E26,'Tabela de Códigos e Valores'!$A:$J,10,FALSE)*6%&gt;=VLOOKUP('Relatório Custo'!$A26,'Indicadores Financeiros'!$A$126:$I$190,9,FALSE)*'Relatório Custo'!I26,0,ROUND(VLOOKUP('Relatório Custo'!$A26,'Indicadores Financeiros'!$A$126:$I$190,9,FALSE)*'Relatório Custo'!I26,2)-VLOOKUP($E26,'Tabela de Códigos e Valores'!$A:$J,10,FALSE)*6%),0),2)</f>
        <v>0</v>
      </c>
      <c r="Q26" s="175">
        <f>VLOOKUP($E26,'Tabela de Códigos e Valores'!$A:$AAC,30,FALSE)</f>
        <v>0</v>
      </c>
      <c r="R26" s="175">
        <f>ROUND(ROUND(($M26+$N26+$O26+$P26+$Q26),2)*VLOOKUP($E26,'Tabela de Códigos e Valores'!$A:$AE,31,FALSE)/(1-VLOOKUP($E26,'Tabela de Códigos e Valores'!$A:$AE,31,FALSE)),2)</f>
        <v>0</v>
      </c>
      <c r="S26" s="24">
        <f t="shared" si="12"/>
        <v>0</v>
      </c>
      <c r="T26" s="177">
        <f>VLOOKUP($A26,'Indicadores Financeiros'!$A$126:$J$190,8,FALSE)</f>
        <v>5.2600000000000001E-2</v>
      </c>
      <c r="U26" s="24">
        <f t="shared" si="13"/>
        <v>0</v>
      </c>
      <c r="V26" s="32">
        <f t="shared" si="14"/>
        <v>0</v>
      </c>
      <c r="W26" s="230">
        <f>VLOOKUP($A26,'Indicadores Financeiros'!$A$126:$J$152,10)</f>
        <v>1</v>
      </c>
      <c r="X26" s="63">
        <f>U26*IF(H26="Mensal",('Indicadores Financeiros'!$F$14-W26+1),IF(H26="Trimestral",INT(('Indicadores Financeiros'!$F$14-W26+1)/3),INT(('Indicadores Financeiros'!$F$14-W26+1)/12)))*K26</f>
        <v>0</v>
      </c>
      <c r="Y26" s="74"/>
      <c r="Z26" s="63">
        <f t="shared" si="15"/>
        <v>0</v>
      </c>
      <c r="AA26" s="63">
        <f>ROUND('Indicadores Financeiros'!$J$71*$Z26,4)</f>
        <v>0</v>
      </c>
      <c r="AB26" s="25"/>
      <c r="AC26" s="23">
        <f t="shared" si="4"/>
        <v>0</v>
      </c>
      <c r="AD26" s="23">
        <f>IF(G26="M2",0,ROUND((ROUND(VLOOKUP($E26,'[1]Tabela de Códigos e Valores'!$A:$AB,26,FALSE)/IF(OR(E26=690018,E26=690019),25,I26),2)+ROUND(P26/I26,2)+ROUND(M26*'[1]Indicadores Financeiros'!$J$61/I26,2)+ROUND(R26/I26,2))*(1+T26),2))</f>
        <v>21.41</v>
      </c>
      <c r="AE26" s="23">
        <f>IF(G26="m2",0,((U26-P26-VLOOKUP($E26,'Tabela de Códigos e Valores'!$A:$AB,26,FALSE))/I26)/528)</f>
        <v>0</v>
      </c>
      <c r="AF26" s="305"/>
      <c r="AG26" s="304"/>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row>
    <row r="27" spans="1:345" s="26" customFormat="1" ht="27" customHeight="1" x14ac:dyDescent="0.25">
      <c r="A27" s="21">
        <v>6</v>
      </c>
      <c r="B27" s="21">
        <f>VLOOKUP($A27,'Indicadores Financeiros'!$A$126:$J$288,2,FALSE)</f>
        <v>30</v>
      </c>
      <c r="C27" s="22" t="str">
        <f>VLOOKUP($A27,'Indicadores Financeiros'!$A$126:$J$288,3,FALSE)</f>
        <v>Bilac I - Fórum Principal</v>
      </c>
      <c r="D27" s="320" t="str">
        <f>VLOOKUP($B27,BIP!A:E,5,FALSE)</f>
        <v>Bilac</v>
      </c>
      <c r="E27" s="3">
        <v>690002</v>
      </c>
      <c r="F27" s="7" t="str">
        <f>VLOOKUP($E27,'Tabela de Códigos e Valores'!$A:$M,2,FALSE)</f>
        <v>Auxiliar de limpeza - diurno - 24 horas  semanais</v>
      </c>
      <c r="G27" s="7" t="str">
        <f>VLOOKUP($E27,'Tabela de Códigos e Valores'!$A:$M,5,FALSE)</f>
        <v>Posto</v>
      </c>
      <c r="H27" s="7" t="str">
        <f>VLOOKUP($E27,'Tabela de Códigos e Valores'!$A:$M,6,FALSE)</f>
        <v>Mensal</v>
      </c>
      <c r="I27" s="175">
        <f>VLOOKUP($E27,'Tabela de Códigos e Valores'!$A:$M,7,FALSE)</f>
        <v>20.75</v>
      </c>
      <c r="J27" s="175">
        <f>VLOOKUP($E27,'Tabela de Códigos e Valores'!$A:$M,8,FALSE)</f>
        <v>0</v>
      </c>
      <c r="K27" s="259">
        <v>1</v>
      </c>
      <c r="L27" s="188">
        <f>IFERROR(VLOOKUP(E27,'Indicadores Financeiros'!$A$90:$J$92,10,FALSE),0)</f>
        <v>0</v>
      </c>
      <c r="M27" s="175">
        <f>VLOOKUP($E27,'Tabela de Códigos e Valores'!$A:$Z,16,FALSE)</f>
        <v>0</v>
      </c>
      <c r="N27" s="175">
        <f>VLOOKUP($E27,'Tabela de Códigos e Valores'!$A:$Z,17,FALSE)</f>
        <v>0</v>
      </c>
      <c r="O27" s="175">
        <f>VLOOKUP($E27,'Tabela de Códigos e Valores'!$A:$AAB,28,FALSE)</f>
        <v>0</v>
      </c>
      <c r="P27" s="175">
        <f>ROUND(IF($G27&lt;&gt;"M2",IF(VLOOKUP($E27,'Tabela de Códigos e Valores'!$A:$J,10,FALSE)*6%&gt;=VLOOKUP('Relatório Custo'!$A27,'Indicadores Financeiros'!$A$126:$I$190,9,FALSE)*'Relatório Custo'!I27,0,ROUND(VLOOKUP('Relatório Custo'!$A27,'Indicadores Financeiros'!$A$126:$I$190,9,FALSE)*'Relatório Custo'!I27,2)-VLOOKUP($E27,'Tabela de Códigos e Valores'!$A:$J,10,FALSE)*6%),0),2)</f>
        <v>0</v>
      </c>
      <c r="Q27" s="175">
        <f>VLOOKUP($E27,'Tabela de Códigos e Valores'!$A:$AAC,30,FALSE)</f>
        <v>0</v>
      </c>
      <c r="R27" s="175">
        <f>ROUND(ROUND(($M27+$N27+$O27+$P27+$Q27),2)*VLOOKUP($E27,'Tabela de Códigos e Valores'!$A:$AE,31,FALSE)/(1-VLOOKUP($E27,'Tabela de Códigos e Valores'!$A:$AE,31,FALSE)),2)</f>
        <v>0</v>
      </c>
      <c r="S27" s="24">
        <f t="shared" si="12"/>
        <v>0</v>
      </c>
      <c r="T27" s="177">
        <f>VLOOKUP($A27,'Indicadores Financeiros'!$A$126:$J$190,8,FALSE)</f>
        <v>5.2600000000000001E-2</v>
      </c>
      <c r="U27" s="24">
        <f t="shared" si="13"/>
        <v>0</v>
      </c>
      <c r="V27" s="32">
        <f t="shared" si="14"/>
        <v>0</v>
      </c>
      <c r="W27" s="230">
        <f>VLOOKUP($A27,'Indicadores Financeiros'!$A$126:$J$152,10)</f>
        <v>1</v>
      </c>
      <c r="X27" s="63">
        <f>U27*IF(H27="Mensal",('Indicadores Financeiros'!$F$14-W27+1),IF(H27="Trimestral",INT(('Indicadores Financeiros'!$F$14-W27+1)/3),INT(('Indicadores Financeiros'!$F$14-W27+1)/12)))*K27</f>
        <v>0</v>
      </c>
      <c r="Y27" s="74"/>
      <c r="Z27" s="63">
        <f t="shared" si="15"/>
        <v>0</v>
      </c>
      <c r="AA27" s="63">
        <f>ROUND('Indicadores Financeiros'!$J$71*$Z27,4)</f>
        <v>0</v>
      </c>
      <c r="AB27" s="25"/>
      <c r="AC27" s="23">
        <f t="shared" si="4"/>
        <v>0</v>
      </c>
      <c r="AD27" s="23">
        <f>IF(G27="M2",0,ROUND((ROUND(VLOOKUP($E27,'[1]Tabela de Códigos e Valores'!$A:$AB,26,FALSE)/IF(OR(E27=690018,E27=690019),25,I27),2)+ROUND(P27/I27,2)+ROUND(M27*'[1]Indicadores Financeiros'!$J$61/I27,2)+ROUND(R27/I27,2))*(1+T27),2))</f>
        <v>0</v>
      </c>
      <c r="AE27" s="23">
        <f>IF(G27="m2",0,((U27-P27-VLOOKUP($E27,'Tabela de Códigos e Valores'!$A:$AB,26,FALSE))/I27)/528)</f>
        <v>0</v>
      </c>
      <c r="AF27" s="305"/>
      <c r="AG27" s="304"/>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row>
    <row r="28" spans="1:345" s="26" customFormat="1" ht="27" customHeight="1" x14ac:dyDescent="0.25">
      <c r="A28" s="21">
        <v>6</v>
      </c>
      <c r="B28" s="21">
        <f>VLOOKUP($A28,'Indicadores Financeiros'!$A$126:$J$288,2,FALSE)</f>
        <v>30</v>
      </c>
      <c r="C28" s="22" t="str">
        <f>VLOOKUP($A28,'Indicadores Financeiros'!$A$126:$J$288,3,FALSE)</f>
        <v>Bilac I - Fórum Principal</v>
      </c>
      <c r="D28" s="320" t="str">
        <f>VLOOKUP($B28,BIP!A:E,5,FALSE)</f>
        <v>Bilac</v>
      </c>
      <c r="E28" s="72">
        <v>690020</v>
      </c>
      <c r="F28" s="7" t="str">
        <f>VLOOKUP($E28,'Tabela de Códigos e Valores'!$A:$M,2,FALSE)</f>
        <v>Serviço de Jardinagem</v>
      </c>
      <c r="G28" s="7" t="str">
        <f>VLOOKUP($E28,'Tabela de Códigos e Valores'!$A:$M,5,FALSE)</f>
        <v>M2</v>
      </c>
      <c r="H28" s="7" t="str">
        <f>VLOOKUP($E28,'Tabela de Códigos e Valores'!$A:$M,6,FALSE)</f>
        <v>Mensal</v>
      </c>
      <c r="I28" s="175">
        <f>VLOOKUP($E28,'Tabela de Códigos e Valores'!$A:$M,7,FALSE)</f>
        <v>0</v>
      </c>
      <c r="J28" s="175">
        <f>VLOOKUP($E28,'Tabela de Códigos e Valores'!$A:$M,8,FALSE)</f>
        <v>0</v>
      </c>
      <c r="K28" s="259">
        <v>250</v>
      </c>
      <c r="L28" s="188">
        <f>IFERROR(VLOOKUP(E28,'Indicadores Financeiros'!$A$90:$J$92,10,FALSE),0)</f>
        <v>0</v>
      </c>
      <c r="M28" s="175">
        <f>VLOOKUP($E28,'Tabela de Códigos e Valores'!$A:$Z,16,FALSE)</f>
        <v>0</v>
      </c>
      <c r="N28" s="175">
        <f>VLOOKUP($E28,'Tabela de Códigos e Valores'!$A:$Z,17,FALSE)</f>
        <v>0</v>
      </c>
      <c r="O28" s="175">
        <f>VLOOKUP($E28,'Tabela de Códigos e Valores'!$A:$AAB,28,FALSE)</f>
        <v>0</v>
      </c>
      <c r="P28" s="175">
        <f>ROUND(IF($G28&lt;&gt;"M2",IF(VLOOKUP($E28,'Tabela de Códigos e Valores'!$A:$J,10,FALSE)*6%&gt;=VLOOKUP('Relatório Custo'!$A28,'Indicadores Financeiros'!$A$126:$I$190,9,FALSE)*'Relatório Custo'!I28,0,ROUND(VLOOKUP('Relatório Custo'!$A28,'Indicadores Financeiros'!$A$126:$I$190,9,FALSE)*'Relatório Custo'!I28,2)-VLOOKUP($E28,'Tabela de Códigos e Valores'!$A:$J,10,FALSE)*6%),0),2)</f>
        <v>0</v>
      </c>
      <c r="Q28" s="175">
        <f>VLOOKUP($E28,'Tabela de Códigos e Valores'!$A:$AAC,30,FALSE)</f>
        <v>0</v>
      </c>
      <c r="R28" s="175">
        <f>ROUND(ROUND(($M28+$N28+$O28+$P28+$Q28),2)*VLOOKUP($E28,'Tabela de Códigos e Valores'!$A:$AE,31,FALSE)/(1-VLOOKUP($E28,'Tabela de Códigos e Valores'!$A:$AE,31,FALSE)),2)</f>
        <v>0</v>
      </c>
      <c r="S28" s="24">
        <f t="shared" si="12"/>
        <v>0</v>
      </c>
      <c r="T28" s="177">
        <f>VLOOKUP($A28,'Indicadores Financeiros'!$A$126:$J$190,8,FALSE)</f>
        <v>5.2600000000000001E-2</v>
      </c>
      <c r="U28" s="24">
        <f t="shared" si="13"/>
        <v>0</v>
      </c>
      <c r="V28" s="32">
        <f t="shared" si="14"/>
        <v>0</v>
      </c>
      <c r="W28" s="230">
        <f>VLOOKUP($A28,'Indicadores Financeiros'!$A$126:$J$152,10)</f>
        <v>1</v>
      </c>
      <c r="X28" s="63">
        <f>U28*IF(H28="Mensal",('Indicadores Financeiros'!$F$14-W28+1),IF(H28="Trimestral",INT(('Indicadores Financeiros'!$F$14-W28+1)/3),INT(('Indicadores Financeiros'!$F$14-W28+1)/12)))*K28</f>
        <v>0</v>
      </c>
      <c r="Y28" s="74"/>
      <c r="Z28" s="63">
        <f t="shared" si="15"/>
        <v>0</v>
      </c>
      <c r="AA28" s="63">
        <f>ROUND('Indicadores Financeiros'!$J$71*$Z28,4)</f>
        <v>0</v>
      </c>
      <c r="AB28" s="25"/>
      <c r="AC28" s="23">
        <f t="shared" si="4"/>
        <v>0</v>
      </c>
      <c r="AD28" s="23">
        <f>IF(G28="M2",0,ROUND((ROUND(VLOOKUP($E28,'[1]Tabela de Códigos e Valores'!$A:$AB,26,FALSE)/IF(OR(E28=690018,E28=690019),25,I28),2)+ROUND(P28/I28,2)+ROUND(M28*'[1]Indicadores Financeiros'!$J$61/I28,2)+ROUND(R28/I28,2))*(1+T28),2))</f>
        <v>0</v>
      </c>
      <c r="AE28" s="23">
        <f>IF(G28="m2",0,((U28-P28-VLOOKUP($E28,'Tabela de Códigos e Valores'!$A:$AB,26,FALSE))/I28)/528)</f>
        <v>0</v>
      </c>
      <c r="AF28" s="305"/>
      <c r="AG28" s="304"/>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row>
    <row r="29" spans="1:345" s="26" customFormat="1" ht="27" customHeight="1" x14ac:dyDescent="0.25">
      <c r="A29" s="21">
        <v>6</v>
      </c>
      <c r="B29" s="21">
        <f>VLOOKUP($A29,'Indicadores Financeiros'!$A$126:$J$288,2,FALSE)</f>
        <v>30</v>
      </c>
      <c r="C29" s="22" t="str">
        <f>VLOOKUP($A29,'Indicadores Financeiros'!$A$126:$J$288,3,FALSE)</f>
        <v>Bilac I - Fórum Principal</v>
      </c>
      <c r="D29" s="320" t="str">
        <f>VLOOKUP($B29,BIP!A:E,5,FALSE)</f>
        <v>Bilac</v>
      </c>
      <c r="E29" s="72">
        <v>690021</v>
      </c>
      <c r="F29" s="7" t="str">
        <f>VLOOKUP($E29,'Tabela de Códigos e Valores'!$A:$M,2,FALSE)</f>
        <v>Serviço de limpeza de vidros com exposição à situação de risco</v>
      </c>
      <c r="G29" s="7" t="str">
        <f>VLOOKUP($E29,'Tabela de Códigos e Valores'!$A:$M,5,FALSE)</f>
        <v>M2</v>
      </c>
      <c r="H29" s="7" t="str">
        <f>VLOOKUP($E29,'Tabela de Códigos e Valores'!$A:$M,6,FALSE)</f>
        <v>Trimestral</v>
      </c>
      <c r="I29" s="175">
        <f>VLOOKUP($E29,'Tabela de Códigos e Valores'!$A:$M,7,FALSE)</f>
        <v>0</v>
      </c>
      <c r="J29" s="175">
        <f>VLOOKUP($E29,'Tabela de Códigos e Valores'!$A:$M,8,FALSE)</f>
        <v>0</v>
      </c>
      <c r="K29" s="259">
        <v>100</v>
      </c>
      <c r="L29" s="188">
        <f>IFERROR(VLOOKUP(E29,'Indicadores Financeiros'!$A$90:$J$92,10,FALSE),0)</f>
        <v>0</v>
      </c>
      <c r="M29" s="175">
        <f>VLOOKUP($E29,'Tabela de Códigos e Valores'!$A:$Z,16,FALSE)</f>
        <v>0</v>
      </c>
      <c r="N29" s="175">
        <f>VLOOKUP($E29,'Tabela de Códigos e Valores'!$A:$Z,17,FALSE)</f>
        <v>0</v>
      </c>
      <c r="O29" s="175">
        <f>VLOOKUP($E29,'Tabela de Códigos e Valores'!$A:$AAB,28,FALSE)</f>
        <v>0</v>
      </c>
      <c r="P29" s="175">
        <f>ROUND(IF($G29&lt;&gt;"M2",IF(VLOOKUP($E29,'Tabela de Códigos e Valores'!$A:$J,10,FALSE)*6%&gt;=VLOOKUP('Relatório Custo'!$A29,'Indicadores Financeiros'!$A$126:$I$190,9,FALSE)*'Relatório Custo'!I29,0,ROUND(VLOOKUP('Relatório Custo'!$A29,'Indicadores Financeiros'!$A$126:$I$190,9,FALSE)*'Relatório Custo'!I29,2)-VLOOKUP($E29,'Tabela de Códigos e Valores'!$A:$J,10,FALSE)*6%),0),2)</f>
        <v>0</v>
      </c>
      <c r="Q29" s="175">
        <f>VLOOKUP($E29,'Tabela de Códigos e Valores'!$A:$AAC,30,FALSE)</f>
        <v>0</v>
      </c>
      <c r="R29" s="175">
        <f>ROUND(ROUND(($M29+$N29+$O29+$P29+$Q29),2)*VLOOKUP($E29,'Tabela de Códigos e Valores'!$A:$AE,31,FALSE)/(1-VLOOKUP($E29,'Tabela de Códigos e Valores'!$A:$AE,31,FALSE)),2)</f>
        <v>0</v>
      </c>
      <c r="S29" s="24">
        <f t="shared" si="12"/>
        <v>0</v>
      </c>
      <c r="T29" s="177">
        <f>VLOOKUP($A29,'Indicadores Financeiros'!$A$126:$J$190,8,FALSE)</f>
        <v>5.2600000000000001E-2</v>
      </c>
      <c r="U29" s="24">
        <f t="shared" si="13"/>
        <v>0</v>
      </c>
      <c r="V29" s="32">
        <f t="shared" si="14"/>
        <v>0</v>
      </c>
      <c r="W29" s="230">
        <f>VLOOKUP($A29,'Indicadores Financeiros'!$A$126:$J$152,10)</f>
        <v>1</v>
      </c>
      <c r="X29" s="63">
        <f>U29*IF(H29="Mensal",('Indicadores Financeiros'!$F$14-W29+1),IF(H29="Trimestral",INT(('Indicadores Financeiros'!$F$14-W29+1)/3),INT(('Indicadores Financeiros'!$F$14-W29+1)/12)))*K29</f>
        <v>0</v>
      </c>
      <c r="Y29" s="74"/>
      <c r="Z29" s="63">
        <f t="shared" si="15"/>
        <v>0</v>
      </c>
      <c r="AA29" s="63">
        <f>ROUND('Indicadores Financeiros'!$J$71*$Z29,4)</f>
        <v>0</v>
      </c>
      <c r="AB29" s="25"/>
      <c r="AC29" s="23">
        <f t="shared" si="4"/>
        <v>0</v>
      </c>
      <c r="AD29" s="23">
        <f>IF(G29="M2",0,ROUND((ROUND(VLOOKUP($E29,'[1]Tabela de Códigos e Valores'!$A:$AB,26,FALSE)/IF(OR(E29=690018,E29=690019),25,I29),2)+ROUND(P29/I29,2)+ROUND(M29*'[1]Indicadores Financeiros'!$J$61/I29,2)+ROUND(R29/I29,2))*(1+T29),2))</f>
        <v>0</v>
      </c>
      <c r="AE29" s="23">
        <f>IF(G29="m2",0,((U29-P29-VLOOKUP($E29,'Tabela de Códigos e Valores'!$A:$AB,26,FALSE))/I29)/528)</f>
        <v>0</v>
      </c>
      <c r="AF29" s="305"/>
      <c r="AG29" s="304"/>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row>
    <row r="30" spans="1:345" s="26" customFormat="1" ht="27" customHeight="1" x14ac:dyDescent="0.25">
      <c r="A30" s="21">
        <v>6</v>
      </c>
      <c r="B30" s="21">
        <f>VLOOKUP($A30,'Indicadores Financeiros'!$A$126:$J$288,2,FALSE)</f>
        <v>30</v>
      </c>
      <c r="C30" s="22" t="str">
        <f>VLOOKUP($A30,'Indicadores Financeiros'!$A$126:$J$288,3,FALSE)</f>
        <v>Bilac I - Fórum Principal</v>
      </c>
      <c r="D30" s="320" t="str">
        <f>VLOOKUP($B30,BIP!A:E,5,FALSE)</f>
        <v>Bilac</v>
      </c>
      <c r="E30" s="72">
        <v>690029</v>
      </c>
      <c r="F30" s="7" t="str">
        <f>VLOOKUP($E30,'Tabela de Códigos e Valores'!$A:$M,2,FALSE)</f>
        <v>Serviço de limpeza de vidros sem exposição à situação de risco</v>
      </c>
      <c r="G30" s="7" t="str">
        <f>VLOOKUP($E30,'Tabela de Códigos e Valores'!$A:$M,5,FALSE)</f>
        <v>M2</v>
      </c>
      <c r="H30" s="7" t="str">
        <f>VLOOKUP($E30,'Tabela de Códigos e Valores'!$A:$M,6,FALSE)</f>
        <v>Trimestral</v>
      </c>
      <c r="I30" s="175">
        <f>VLOOKUP($E30,'Tabela de Códigos e Valores'!$A:$M,7,FALSE)</f>
        <v>0</v>
      </c>
      <c r="J30" s="175">
        <f>VLOOKUP($E30,'Tabela de Códigos e Valores'!$A:$M,8,FALSE)</f>
        <v>0</v>
      </c>
      <c r="K30" s="259">
        <v>100</v>
      </c>
      <c r="L30" s="188">
        <f>IFERROR(VLOOKUP(E30,'Indicadores Financeiros'!$A$90:$J$92,10,FALSE),0)</f>
        <v>0</v>
      </c>
      <c r="M30" s="175">
        <f>VLOOKUP($E30,'Tabela de Códigos e Valores'!$A:$Z,16,FALSE)</f>
        <v>0</v>
      </c>
      <c r="N30" s="175">
        <f>VLOOKUP($E30,'Tabela de Códigos e Valores'!$A:$Z,17,FALSE)</f>
        <v>0</v>
      </c>
      <c r="O30" s="175">
        <f>VLOOKUP($E30,'Tabela de Códigos e Valores'!$A:$AAB,28,FALSE)</f>
        <v>0</v>
      </c>
      <c r="P30" s="175">
        <f>ROUND(IF($G30&lt;&gt;"M2",IF(VLOOKUP($E30,'Tabela de Códigos e Valores'!$A:$J,10,FALSE)*6%&gt;=VLOOKUP('Relatório Custo'!$A30,'Indicadores Financeiros'!$A$126:$I$190,9,FALSE)*'Relatório Custo'!I30,0,ROUND(VLOOKUP('Relatório Custo'!$A30,'Indicadores Financeiros'!$A$126:$I$190,9,FALSE)*'Relatório Custo'!I30,2)-VLOOKUP($E30,'Tabela de Códigos e Valores'!$A:$J,10,FALSE)*6%),0),2)</f>
        <v>0</v>
      </c>
      <c r="Q30" s="175">
        <f>VLOOKUP($E30,'Tabela de Códigos e Valores'!$A:$AAC,30,FALSE)</f>
        <v>0</v>
      </c>
      <c r="R30" s="175">
        <f>ROUND(ROUND(($M30+$N30+$O30+$P30+$Q30),2)*VLOOKUP($E30,'Tabela de Códigos e Valores'!$A:$AE,31,FALSE)/(1-VLOOKUP($E30,'Tabela de Códigos e Valores'!$A:$AE,31,FALSE)),2)</f>
        <v>0</v>
      </c>
      <c r="S30" s="24">
        <f t="shared" si="12"/>
        <v>0</v>
      </c>
      <c r="T30" s="177">
        <f>VLOOKUP($A30,'Indicadores Financeiros'!$A$126:$J$190,8,FALSE)</f>
        <v>5.2600000000000001E-2</v>
      </c>
      <c r="U30" s="24">
        <f t="shared" si="13"/>
        <v>0</v>
      </c>
      <c r="V30" s="32">
        <f t="shared" si="14"/>
        <v>0</v>
      </c>
      <c r="W30" s="230">
        <f>VLOOKUP($A30,'Indicadores Financeiros'!$A$126:$J$152,10)</f>
        <v>1</v>
      </c>
      <c r="X30" s="63">
        <f>U30*IF(H30="Mensal",('Indicadores Financeiros'!$F$14-W30+1),IF(H30="Trimestral",INT(('Indicadores Financeiros'!$F$14-W30+1)/3),INT(('Indicadores Financeiros'!$F$14-W30+1)/12)))*K30</f>
        <v>0</v>
      </c>
      <c r="Y30" s="74"/>
      <c r="Z30" s="63">
        <f t="shared" si="15"/>
        <v>0</v>
      </c>
      <c r="AA30" s="63">
        <f>ROUND('Indicadores Financeiros'!$J$71*$Z30,4)</f>
        <v>0</v>
      </c>
      <c r="AB30" s="25"/>
      <c r="AC30" s="23">
        <f t="shared" si="4"/>
        <v>0</v>
      </c>
      <c r="AD30" s="23">
        <f>IF(G30="M2",0,ROUND((ROUND(VLOOKUP($E30,'[1]Tabela de Códigos e Valores'!$A:$AB,26,FALSE)/IF(OR(E30=690018,E30=690019),25,I30),2)+ROUND(P30/I30,2)+ROUND(M30*'[1]Indicadores Financeiros'!$J$61/I30,2)+ROUND(R30/I30,2))*(1+T30),2))</f>
        <v>0</v>
      </c>
      <c r="AE30" s="23">
        <f>IF(G30="m2",0,((U30-P30-VLOOKUP($E30,'Tabela de Códigos e Valores'!$A:$AB,26,FALSE))/I30)/528)</f>
        <v>0</v>
      </c>
      <c r="AF30" s="305"/>
      <c r="AG30" s="304"/>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row>
    <row r="31" spans="1:345" s="26" customFormat="1" ht="27" customHeight="1" x14ac:dyDescent="0.25">
      <c r="A31" s="21">
        <v>6</v>
      </c>
      <c r="B31" s="21">
        <f>VLOOKUP($A31,'Indicadores Financeiros'!$A$126:$J$288,2,FALSE)</f>
        <v>30</v>
      </c>
      <c r="C31" s="22" t="str">
        <f>VLOOKUP($A31,'Indicadores Financeiros'!$A$126:$J$288,3,FALSE)</f>
        <v>Bilac I - Fórum Principal</v>
      </c>
      <c r="D31" s="320" t="str">
        <f>VLOOKUP($B31,BIP!A:E,5,FALSE)</f>
        <v>Bilac</v>
      </c>
      <c r="E31" s="72">
        <v>690063</v>
      </c>
      <c r="F31" s="7" t="str">
        <f>VLOOKUP($E31,'Tabela de Códigos e Valores'!$A:$M,2,FALSE)</f>
        <v xml:space="preserve">Auxiliar de Limpeza, com adicional de acúmulo de função - diurno - 44 horas semanais </v>
      </c>
      <c r="G31" s="7" t="str">
        <f>VLOOKUP($E31,'Tabela de Códigos e Valores'!$A:$M,5,FALSE)</f>
        <v>Posto</v>
      </c>
      <c r="H31" s="7" t="str">
        <f>VLOOKUP($E31,'Tabela de Códigos e Valores'!$A:$M,6,FALSE)</f>
        <v>Mensal</v>
      </c>
      <c r="I31" s="175">
        <f>VLOOKUP($E31,'Tabela de Códigos e Valores'!$A:$M,7,FALSE)</f>
        <v>20.75</v>
      </c>
      <c r="J31" s="175">
        <f>VLOOKUP($E31,'Tabela de Códigos e Valores'!$A:$M,8,FALSE)</f>
        <v>0</v>
      </c>
      <c r="K31" s="259">
        <v>1</v>
      </c>
      <c r="L31" s="188">
        <f>IFERROR(VLOOKUP(E31,'Indicadores Financeiros'!$A$90:$J$92,10,FALSE),0)</f>
        <v>0</v>
      </c>
      <c r="M31" s="175">
        <f>VLOOKUP($E31,'Tabela de Códigos e Valores'!$A:$Z,16,FALSE)</f>
        <v>0</v>
      </c>
      <c r="N31" s="175">
        <f>VLOOKUP($E31,'Tabela de Códigos e Valores'!$A:$Z,17,FALSE)</f>
        <v>0</v>
      </c>
      <c r="O31" s="175">
        <f>VLOOKUP($E31,'Tabela de Códigos e Valores'!$A:$AAB,28,FALSE)</f>
        <v>0</v>
      </c>
      <c r="P31" s="175">
        <f>ROUND(IF($G31&lt;&gt;"M2",IF(VLOOKUP($E31,'Tabela de Códigos e Valores'!$A:$J,10,FALSE)*6%&gt;=VLOOKUP('Relatório Custo'!$A31,'Indicadores Financeiros'!$A$126:$I$190,9,FALSE)*'Relatório Custo'!I31,0,ROUND(VLOOKUP('Relatório Custo'!$A31,'Indicadores Financeiros'!$A$126:$I$190,9,FALSE)*'Relatório Custo'!I31,2)-VLOOKUP($E31,'Tabela de Códigos e Valores'!$A:$J,10,FALSE)*6%),0),2)</f>
        <v>0</v>
      </c>
      <c r="Q31" s="175">
        <f>VLOOKUP($E31,'Tabela de Códigos e Valores'!$A:$AAC,30,FALSE)</f>
        <v>0</v>
      </c>
      <c r="R31" s="175">
        <f>ROUND(ROUND(($M31+$N31+$O31+$P31+$Q31),2)*VLOOKUP($E31,'Tabela de Códigos e Valores'!$A:$AE,31,FALSE)/(1-VLOOKUP($E31,'Tabela de Códigos e Valores'!$A:$AE,31,FALSE)),2)</f>
        <v>0</v>
      </c>
      <c r="S31" s="24">
        <f t="shared" si="12"/>
        <v>0</v>
      </c>
      <c r="T31" s="177">
        <f>VLOOKUP($A31,'Indicadores Financeiros'!$A$126:$J$190,8,FALSE)</f>
        <v>5.2600000000000001E-2</v>
      </c>
      <c r="U31" s="24">
        <f t="shared" si="13"/>
        <v>0</v>
      </c>
      <c r="V31" s="32">
        <f t="shared" si="14"/>
        <v>0</v>
      </c>
      <c r="W31" s="230">
        <f>VLOOKUP($A31,'Indicadores Financeiros'!$A$126:$J$152,10)</f>
        <v>1</v>
      </c>
      <c r="X31" s="63">
        <f>U31*IF(H31="Mensal",('Indicadores Financeiros'!$F$14-W31+1),IF(H31="Trimestral",INT(('Indicadores Financeiros'!$F$14-W31+1)/3),INT(('Indicadores Financeiros'!$F$14-W31+1)/12)))*K31</f>
        <v>0</v>
      </c>
      <c r="Y31" s="74"/>
      <c r="Z31" s="63">
        <f t="shared" si="15"/>
        <v>0</v>
      </c>
      <c r="AA31" s="63">
        <f>ROUND('Indicadores Financeiros'!$J$71*$Z31,4)</f>
        <v>0</v>
      </c>
      <c r="AB31" s="25"/>
      <c r="AC31" s="23">
        <f t="shared" si="4"/>
        <v>0</v>
      </c>
      <c r="AD31" s="23">
        <f>IF(G31="M2",0,ROUND((ROUND(VLOOKUP($E31,'[1]Tabela de Códigos e Valores'!$A:$AB,26,FALSE)/IF(OR(E31=690018,E31=690019),25,I31),2)+ROUND(P31/I31,2)+ROUND(M31*'[1]Indicadores Financeiros'!$J$61/I31,2)+ROUND(R31/I31,2))*(1+T31),2))</f>
        <v>21.41</v>
      </c>
      <c r="AE31" s="23">
        <f>IF(G31="m2",0,((U31-P31-VLOOKUP($E31,'Tabela de Códigos e Valores'!$A:$AB,26,FALSE))/I31)/528)</f>
        <v>0</v>
      </c>
      <c r="AF31" s="305"/>
      <c r="AG31" s="304"/>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row>
    <row r="32" spans="1:345" s="26" customFormat="1" ht="27" customHeight="1" x14ac:dyDescent="0.25">
      <c r="A32" s="21">
        <v>7</v>
      </c>
      <c r="B32" s="21">
        <f>VLOOKUP($A32,'Indicadores Financeiros'!$A$126:$J$288,2,FALSE)</f>
        <v>31</v>
      </c>
      <c r="C32" s="22" t="str">
        <f>VLOOKUP($A32,'Indicadores Financeiros'!$A$126:$J$288,3,FALSE)</f>
        <v>Birigui I - Fórum Principal</v>
      </c>
      <c r="D32" s="320" t="str">
        <f>VLOOKUP($B32,BIP!A:E,5,FALSE)</f>
        <v>Birigui</v>
      </c>
      <c r="E32" s="73">
        <v>690001</v>
      </c>
      <c r="F32" s="7" t="str">
        <f>VLOOKUP($E32,'Tabela de Códigos e Valores'!$A:$M,2,FALSE)</f>
        <v>Auxiliar de limpeza - diurno - 44 horas semanais (segunda a sexta-feira)</v>
      </c>
      <c r="G32" s="7" t="str">
        <f>VLOOKUP($E32,'Tabela de Códigos e Valores'!$A:$M,5,FALSE)</f>
        <v>Posto</v>
      </c>
      <c r="H32" s="7" t="str">
        <f>VLOOKUP($E32,'Tabela de Códigos e Valores'!$A:$M,6,FALSE)</f>
        <v>Mensal</v>
      </c>
      <c r="I32" s="175">
        <f>VLOOKUP($E32,'Tabela de Códigos e Valores'!$A:$M,7,FALSE)</f>
        <v>20.75</v>
      </c>
      <c r="J32" s="175">
        <f>VLOOKUP($E32,'Tabela de Códigos e Valores'!$A:$M,8,FALSE)</f>
        <v>0</v>
      </c>
      <c r="K32" s="259">
        <v>3</v>
      </c>
      <c r="L32" s="188">
        <f>IFERROR(VLOOKUP(E32,'Indicadores Financeiros'!$A$90:$J$92,10,FALSE),0)</f>
        <v>0</v>
      </c>
      <c r="M32" s="175">
        <f>VLOOKUP($E32,'Tabela de Códigos e Valores'!$A:$Z,16,FALSE)</f>
        <v>0</v>
      </c>
      <c r="N32" s="175">
        <f>VLOOKUP($E32,'Tabela de Códigos e Valores'!$A:$Z,17,FALSE)</f>
        <v>0</v>
      </c>
      <c r="O32" s="175">
        <f>VLOOKUP($E32,'Tabela de Códigos e Valores'!$A:$AAB,28,FALSE)</f>
        <v>0</v>
      </c>
      <c r="P32" s="175">
        <f>ROUND(IF($G32&lt;&gt;"M2",IF(VLOOKUP($E32,'Tabela de Códigos e Valores'!$A:$J,10,FALSE)*6%&gt;=VLOOKUP('Relatório Custo'!$A32,'Indicadores Financeiros'!$A$126:$I$190,9,FALSE)*'Relatório Custo'!I32,0,ROUND(VLOOKUP('Relatório Custo'!$A32,'Indicadores Financeiros'!$A$126:$I$190,9,FALSE)*'Relatório Custo'!I32,2)-VLOOKUP($E32,'Tabela de Códigos e Valores'!$A:$J,10,FALSE)*6%),0),2)</f>
        <v>0</v>
      </c>
      <c r="Q32" s="175">
        <f>VLOOKUP($E32,'Tabela de Códigos e Valores'!$A:$AAC,30,FALSE)</f>
        <v>0</v>
      </c>
      <c r="R32" s="175">
        <f>ROUND(ROUND(($M32+$N32+$O32+$P32+$Q32),2)*VLOOKUP($E32,'Tabela de Códigos e Valores'!$A:$AE,31,FALSE)/(1-VLOOKUP($E32,'Tabela de Códigos e Valores'!$A:$AE,31,FALSE)),2)</f>
        <v>0</v>
      </c>
      <c r="S32" s="24">
        <f t="shared" si="12"/>
        <v>0</v>
      </c>
      <c r="T32" s="177">
        <f>VLOOKUP($A32,'Indicadores Financeiros'!$A$126:$J$190,8,FALSE)</f>
        <v>4.1700000000000001E-2</v>
      </c>
      <c r="U32" s="24">
        <f t="shared" si="13"/>
        <v>0</v>
      </c>
      <c r="V32" s="32">
        <f t="shared" si="14"/>
        <v>0</v>
      </c>
      <c r="W32" s="230">
        <f>VLOOKUP($A32,'Indicadores Financeiros'!$A$126:$J$152,10)</f>
        <v>1</v>
      </c>
      <c r="X32" s="63">
        <f>U32*IF(H32="Mensal",('Indicadores Financeiros'!$F$14-W32+1),IF(H32="Trimestral",INT(('Indicadores Financeiros'!$F$14-W32+1)/3),INT(('Indicadores Financeiros'!$F$14-W32+1)/12)))*K32</f>
        <v>0</v>
      </c>
      <c r="Y32" s="74"/>
      <c r="Z32" s="63">
        <f t="shared" si="15"/>
        <v>0</v>
      </c>
      <c r="AA32" s="63">
        <f>ROUND('Indicadores Financeiros'!$J$71*$Z32,4)</f>
        <v>0</v>
      </c>
      <c r="AB32" s="25"/>
      <c r="AC32" s="23">
        <f t="shared" si="4"/>
        <v>0</v>
      </c>
      <c r="AD32" s="23">
        <f>IF(G32="M2",0,ROUND((ROUND(VLOOKUP($E32,'[1]Tabela de Códigos e Valores'!$A:$AB,26,FALSE)/IF(OR(E32=690018,E32=690019),25,I32),2)+ROUND(P32/I32,2)+ROUND(M32*'[1]Indicadores Financeiros'!$J$61/I32,2)+ROUND(R32/I32,2))*(1+T32),2))</f>
        <v>21.19</v>
      </c>
      <c r="AE32" s="23">
        <f>IF(G32="m2",0,((U32-P32-VLOOKUP($E32,'Tabela de Códigos e Valores'!$A:$AB,26,FALSE))/I32)/528)</f>
        <v>0</v>
      </c>
      <c r="AF32" s="305"/>
      <c r="AG32" s="304"/>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row>
    <row r="33" spans="1:345" s="26" customFormat="1" ht="27" customHeight="1" x14ac:dyDescent="0.25">
      <c r="A33" s="21">
        <v>7</v>
      </c>
      <c r="B33" s="21">
        <f>VLOOKUP($A33,'Indicadores Financeiros'!$A$126:$J$288,2,FALSE)</f>
        <v>31</v>
      </c>
      <c r="C33" s="22" t="str">
        <f>VLOOKUP($A33,'Indicadores Financeiros'!$A$126:$J$288,3,FALSE)</f>
        <v>Birigui I - Fórum Principal</v>
      </c>
      <c r="D33" s="320" t="str">
        <f>VLOOKUP($B33,BIP!A:E,5,FALSE)</f>
        <v>Birigui</v>
      </c>
      <c r="E33" s="3">
        <v>690002</v>
      </c>
      <c r="F33" s="7" t="str">
        <f>VLOOKUP($E33,'Tabela de Códigos e Valores'!$A:$M,2,FALSE)</f>
        <v>Auxiliar de limpeza - diurno - 24 horas  semanais</v>
      </c>
      <c r="G33" s="7" t="str">
        <f>VLOOKUP($E33,'Tabela de Códigos e Valores'!$A:$M,5,FALSE)</f>
        <v>Posto</v>
      </c>
      <c r="H33" s="7" t="str">
        <f>VLOOKUP($E33,'Tabela de Códigos e Valores'!$A:$M,6,FALSE)</f>
        <v>Mensal</v>
      </c>
      <c r="I33" s="175">
        <f>VLOOKUP($E33,'Tabela de Códigos e Valores'!$A:$M,7,FALSE)</f>
        <v>20.75</v>
      </c>
      <c r="J33" s="175">
        <f>VLOOKUP($E33,'Tabela de Códigos e Valores'!$A:$M,8,FALSE)</f>
        <v>0</v>
      </c>
      <c r="K33" s="259">
        <v>1</v>
      </c>
      <c r="L33" s="188">
        <f>IFERROR(VLOOKUP(E33,'Indicadores Financeiros'!$A$90:$J$92,10,FALSE),0)</f>
        <v>0</v>
      </c>
      <c r="M33" s="175">
        <f>VLOOKUP($E33,'Tabela de Códigos e Valores'!$A:$Z,16,FALSE)</f>
        <v>0</v>
      </c>
      <c r="N33" s="175">
        <f>VLOOKUP($E33,'Tabela de Códigos e Valores'!$A:$Z,17,FALSE)</f>
        <v>0</v>
      </c>
      <c r="O33" s="175">
        <f>VLOOKUP($E33,'Tabela de Códigos e Valores'!$A:$AAB,28,FALSE)</f>
        <v>0</v>
      </c>
      <c r="P33" s="175">
        <f>ROUND(IF($G33&lt;&gt;"M2",IF(VLOOKUP($E33,'Tabela de Códigos e Valores'!$A:$J,10,FALSE)*6%&gt;=VLOOKUP('Relatório Custo'!$A33,'Indicadores Financeiros'!$A$126:$I$190,9,FALSE)*'Relatório Custo'!I33,0,ROUND(VLOOKUP('Relatório Custo'!$A33,'Indicadores Financeiros'!$A$126:$I$190,9,FALSE)*'Relatório Custo'!I33,2)-VLOOKUP($E33,'Tabela de Códigos e Valores'!$A:$J,10,FALSE)*6%),0),2)</f>
        <v>0</v>
      </c>
      <c r="Q33" s="175">
        <f>VLOOKUP($E33,'Tabela de Códigos e Valores'!$A:$AAC,30,FALSE)</f>
        <v>0</v>
      </c>
      <c r="R33" s="175">
        <f>ROUND(ROUND(($M33+$N33+$O33+$P33+$Q33),2)*VLOOKUP($E33,'Tabela de Códigos e Valores'!$A:$AE,31,FALSE)/(1-VLOOKUP($E33,'Tabela de Códigos e Valores'!$A:$AE,31,FALSE)),2)</f>
        <v>0</v>
      </c>
      <c r="S33" s="24">
        <f t="shared" si="12"/>
        <v>0</v>
      </c>
      <c r="T33" s="177">
        <f>VLOOKUP($A33,'Indicadores Financeiros'!$A$126:$J$190,8,FALSE)</f>
        <v>4.1700000000000001E-2</v>
      </c>
      <c r="U33" s="24">
        <f t="shared" si="13"/>
        <v>0</v>
      </c>
      <c r="V33" s="32">
        <f t="shared" si="14"/>
        <v>0</v>
      </c>
      <c r="W33" s="230">
        <f>VLOOKUP($A33,'Indicadores Financeiros'!$A$126:$J$152,10)</f>
        <v>1</v>
      </c>
      <c r="X33" s="63">
        <f>U33*IF(H33="Mensal",('Indicadores Financeiros'!$F$14-W33+1),IF(H33="Trimestral",INT(('Indicadores Financeiros'!$F$14-W33+1)/3),INT(('Indicadores Financeiros'!$F$14-W33+1)/12)))*K33</f>
        <v>0</v>
      </c>
      <c r="Y33" s="74"/>
      <c r="Z33" s="63">
        <f t="shared" si="15"/>
        <v>0</v>
      </c>
      <c r="AA33" s="63">
        <f>ROUND('Indicadores Financeiros'!$J$71*$Z33,4)</f>
        <v>0</v>
      </c>
      <c r="AB33" s="25"/>
      <c r="AC33" s="23">
        <f t="shared" si="4"/>
        <v>0</v>
      </c>
      <c r="AD33" s="23">
        <f>IF(G33="M2",0,ROUND((ROUND(VLOOKUP($E33,'[1]Tabela de Códigos e Valores'!$A:$AB,26,FALSE)/IF(OR(E33=690018,E33=690019),25,I33),2)+ROUND(P33/I33,2)+ROUND(M33*'[1]Indicadores Financeiros'!$J$61/I33,2)+ROUND(R33/I33,2))*(1+T33),2))</f>
        <v>0</v>
      </c>
      <c r="AE33" s="23">
        <f>IF(G33="m2",0,((U33-P33-VLOOKUP($E33,'Tabela de Códigos e Valores'!$A:$AB,26,FALSE))/I33)/528)</f>
        <v>0</v>
      </c>
      <c r="AF33" s="305"/>
      <c r="AG33" s="304"/>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row>
    <row r="34" spans="1:345" s="26" customFormat="1" ht="27" customHeight="1" x14ac:dyDescent="0.25">
      <c r="A34" s="21">
        <v>7</v>
      </c>
      <c r="B34" s="21">
        <f>VLOOKUP($A34,'Indicadores Financeiros'!$A$126:$J$288,2,FALSE)</f>
        <v>31</v>
      </c>
      <c r="C34" s="22" t="str">
        <f>VLOOKUP($A34,'Indicadores Financeiros'!$A$126:$J$288,3,FALSE)</f>
        <v>Birigui I - Fórum Principal</v>
      </c>
      <c r="D34" s="320" t="str">
        <f>VLOOKUP($B34,BIP!A:E,5,FALSE)</f>
        <v>Birigui</v>
      </c>
      <c r="E34" s="72">
        <v>690020</v>
      </c>
      <c r="F34" s="7" t="str">
        <f>VLOOKUP($E34,'Tabela de Códigos e Valores'!$A:$M,2,FALSE)</f>
        <v>Serviço de Jardinagem</v>
      </c>
      <c r="G34" s="7" t="str">
        <f>VLOOKUP($E34,'Tabela de Códigos e Valores'!$A:$M,5,FALSE)</f>
        <v>M2</v>
      </c>
      <c r="H34" s="7" t="str">
        <f>VLOOKUP($E34,'Tabela de Códigos e Valores'!$A:$M,6,FALSE)</f>
        <v>Mensal</v>
      </c>
      <c r="I34" s="175">
        <f>VLOOKUP($E34,'Tabela de Códigos e Valores'!$A:$M,7,FALSE)</f>
        <v>0</v>
      </c>
      <c r="J34" s="175">
        <f>VLOOKUP($E34,'Tabela de Códigos e Valores'!$A:$M,8,FALSE)</f>
        <v>0</v>
      </c>
      <c r="K34" s="259">
        <v>996</v>
      </c>
      <c r="L34" s="188">
        <f>IFERROR(VLOOKUP(E34,'Indicadores Financeiros'!$A$90:$J$92,10,FALSE),0)</f>
        <v>0</v>
      </c>
      <c r="M34" s="175">
        <f>VLOOKUP($E34,'Tabela de Códigos e Valores'!$A:$Z,16,FALSE)</f>
        <v>0</v>
      </c>
      <c r="N34" s="175">
        <f>VLOOKUP($E34,'Tabela de Códigos e Valores'!$A:$Z,17,FALSE)</f>
        <v>0</v>
      </c>
      <c r="O34" s="175">
        <f>VLOOKUP($E34,'Tabela de Códigos e Valores'!$A:$AAB,28,FALSE)</f>
        <v>0</v>
      </c>
      <c r="P34" s="175">
        <f>ROUND(IF($G34&lt;&gt;"M2",IF(VLOOKUP($E34,'Tabela de Códigos e Valores'!$A:$J,10,FALSE)*6%&gt;=VLOOKUP('Relatório Custo'!$A34,'Indicadores Financeiros'!$A$126:$I$190,9,FALSE)*'Relatório Custo'!I34,0,ROUND(VLOOKUP('Relatório Custo'!$A34,'Indicadores Financeiros'!$A$126:$I$190,9,FALSE)*'Relatório Custo'!I34,2)-VLOOKUP($E34,'Tabela de Códigos e Valores'!$A:$J,10,FALSE)*6%),0),2)</f>
        <v>0</v>
      </c>
      <c r="Q34" s="175">
        <f>VLOOKUP($E34,'Tabela de Códigos e Valores'!$A:$AAC,30,FALSE)</f>
        <v>0</v>
      </c>
      <c r="R34" s="175">
        <f>ROUND(ROUND(($M34+$N34+$O34+$P34+$Q34),2)*VLOOKUP($E34,'Tabela de Códigos e Valores'!$A:$AE,31,FALSE)/(1-VLOOKUP($E34,'Tabela de Códigos e Valores'!$A:$AE,31,FALSE)),2)</f>
        <v>0</v>
      </c>
      <c r="S34" s="24">
        <f t="shared" si="12"/>
        <v>0</v>
      </c>
      <c r="T34" s="177">
        <f>VLOOKUP($A34,'Indicadores Financeiros'!$A$126:$J$190,8,FALSE)</f>
        <v>4.1700000000000001E-2</v>
      </c>
      <c r="U34" s="24">
        <f t="shared" si="13"/>
        <v>0</v>
      </c>
      <c r="V34" s="32">
        <f t="shared" si="14"/>
        <v>0</v>
      </c>
      <c r="W34" s="230">
        <f>VLOOKUP($A34,'Indicadores Financeiros'!$A$126:$J$152,10)</f>
        <v>1</v>
      </c>
      <c r="X34" s="63">
        <f>U34*IF(H34="Mensal",('Indicadores Financeiros'!$F$14-W34+1),IF(H34="Trimestral",INT(('Indicadores Financeiros'!$F$14-W34+1)/3),INT(('Indicadores Financeiros'!$F$14-W34+1)/12)))*K34</f>
        <v>0</v>
      </c>
      <c r="Y34" s="74"/>
      <c r="Z34" s="63">
        <f t="shared" si="15"/>
        <v>0</v>
      </c>
      <c r="AA34" s="63">
        <f>ROUND('Indicadores Financeiros'!$J$71*$Z34,4)</f>
        <v>0</v>
      </c>
      <c r="AB34" s="25"/>
      <c r="AC34" s="23">
        <f t="shared" si="4"/>
        <v>0</v>
      </c>
      <c r="AD34" s="23">
        <f>IF(G34="M2",0,ROUND((ROUND(VLOOKUP($E34,'[1]Tabela de Códigos e Valores'!$A:$AB,26,FALSE)/IF(OR(E34=690018,E34=690019),25,I34),2)+ROUND(P34/I34,2)+ROUND(M34*'[1]Indicadores Financeiros'!$J$61/I34,2)+ROUND(R34/I34,2))*(1+T34),2))</f>
        <v>0</v>
      </c>
      <c r="AE34" s="23">
        <f>IF(G34="m2",0,((U34-P34-VLOOKUP($E34,'Tabela de Códigos e Valores'!$A:$AB,26,FALSE))/I34)/528)</f>
        <v>0</v>
      </c>
      <c r="AF34" s="305"/>
      <c r="AG34" s="304"/>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row>
    <row r="35" spans="1:345" s="26" customFormat="1" ht="27" customHeight="1" x14ac:dyDescent="0.25">
      <c r="A35" s="21">
        <v>7</v>
      </c>
      <c r="B35" s="21">
        <f>VLOOKUP($A35,'Indicadores Financeiros'!$A$126:$J$288,2,FALSE)</f>
        <v>31</v>
      </c>
      <c r="C35" s="22" t="str">
        <f>VLOOKUP($A35,'Indicadores Financeiros'!$A$126:$J$288,3,FALSE)</f>
        <v>Birigui I - Fórum Principal</v>
      </c>
      <c r="D35" s="320" t="str">
        <f>VLOOKUP($B35,BIP!A:E,5,FALSE)</f>
        <v>Birigui</v>
      </c>
      <c r="E35" s="72">
        <v>690021</v>
      </c>
      <c r="F35" s="7" t="str">
        <f>VLOOKUP($E35,'Tabela de Códigos e Valores'!$A:$M,2,FALSE)</f>
        <v>Serviço de limpeza de vidros com exposição à situação de risco</v>
      </c>
      <c r="G35" s="7" t="str">
        <f>VLOOKUP($E35,'Tabela de Códigos e Valores'!$A:$M,5,FALSE)</f>
        <v>M2</v>
      </c>
      <c r="H35" s="7" t="str">
        <f>VLOOKUP($E35,'Tabela de Códigos e Valores'!$A:$M,6,FALSE)</f>
        <v>Trimestral</v>
      </c>
      <c r="I35" s="175">
        <f>VLOOKUP($E35,'Tabela de Códigos e Valores'!$A:$M,7,FALSE)</f>
        <v>0</v>
      </c>
      <c r="J35" s="175">
        <f>VLOOKUP($E35,'Tabela de Códigos e Valores'!$A:$M,8,FALSE)</f>
        <v>0</v>
      </c>
      <c r="K35" s="259">
        <v>406</v>
      </c>
      <c r="L35" s="188">
        <f>IFERROR(VLOOKUP(E35,'Indicadores Financeiros'!$A$90:$J$92,10,FALSE),0)</f>
        <v>0</v>
      </c>
      <c r="M35" s="175">
        <f>VLOOKUP($E35,'Tabela de Códigos e Valores'!$A:$Z,16,FALSE)</f>
        <v>0</v>
      </c>
      <c r="N35" s="175">
        <f>VLOOKUP($E35,'Tabela de Códigos e Valores'!$A:$Z,17,FALSE)</f>
        <v>0</v>
      </c>
      <c r="O35" s="175">
        <f>VLOOKUP($E35,'Tabela de Códigos e Valores'!$A:$AAB,28,FALSE)</f>
        <v>0</v>
      </c>
      <c r="P35" s="175">
        <f>ROUND(IF($G35&lt;&gt;"M2",IF(VLOOKUP($E35,'Tabela de Códigos e Valores'!$A:$J,10,FALSE)*6%&gt;=VLOOKUP('Relatório Custo'!$A35,'Indicadores Financeiros'!$A$126:$I$190,9,FALSE)*'Relatório Custo'!I35,0,ROUND(VLOOKUP('Relatório Custo'!$A35,'Indicadores Financeiros'!$A$126:$I$190,9,FALSE)*'Relatório Custo'!I35,2)-VLOOKUP($E35,'Tabela de Códigos e Valores'!$A:$J,10,FALSE)*6%),0),2)</f>
        <v>0</v>
      </c>
      <c r="Q35" s="175">
        <f>VLOOKUP($E35,'Tabela de Códigos e Valores'!$A:$AAC,30,FALSE)</f>
        <v>0</v>
      </c>
      <c r="R35" s="175">
        <f>ROUND(ROUND(($M35+$N35+$O35+$P35+$Q35),2)*VLOOKUP($E35,'Tabela de Códigos e Valores'!$A:$AE,31,FALSE)/(1-VLOOKUP($E35,'Tabela de Códigos e Valores'!$A:$AE,31,FALSE)),2)</f>
        <v>0</v>
      </c>
      <c r="S35" s="24">
        <f t="shared" si="12"/>
        <v>0</v>
      </c>
      <c r="T35" s="177">
        <f>VLOOKUP($A35,'Indicadores Financeiros'!$A$126:$J$190,8,FALSE)</f>
        <v>4.1700000000000001E-2</v>
      </c>
      <c r="U35" s="24">
        <f t="shared" si="13"/>
        <v>0</v>
      </c>
      <c r="V35" s="32">
        <f t="shared" si="14"/>
        <v>0</v>
      </c>
      <c r="W35" s="230">
        <f>VLOOKUP($A35,'Indicadores Financeiros'!$A$126:$J$152,10)</f>
        <v>1</v>
      </c>
      <c r="X35" s="63">
        <f>U35*IF(H35="Mensal",('Indicadores Financeiros'!$F$14-W35+1),IF(H35="Trimestral",INT(('Indicadores Financeiros'!$F$14-W35+1)/3),INT(('Indicadores Financeiros'!$F$14-W35+1)/12)))*K35</f>
        <v>0</v>
      </c>
      <c r="Y35" s="74"/>
      <c r="Z35" s="63">
        <f t="shared" si="15"/>
        <v>0</v>
      </c>
      <c r="AA35" s="63">
        <f>ROUND('Indicadores Financeiros'!$J$71*$Z35,4)</f>
        <v>0</v>
      </c>
      <c r="AB35" s="25"/>
      <c r="AC35" s="23">
        <f t="shared" si="4"/>
        <v>0</v>
      </c>
      <c r="AD35" s="23">
        <f>IF(G35="M2",0,ROUND((ROUND(VLOOKUP($E35,'[1]Tabela de Códigos e Valores'!$A:$AB,26,FALSE)/IF(OR(E35=690018,E35=690019),25,I35),2)+ROUND(P35/I35,2)+ROUND(M35*'[1]Indicadores Financeiros'!$J$61/I35,2)+ROUND(R35/I35,2))*(1+T35),2))</f>
        <v>0</v>
      </c>
      <c r="AE35" s="23">
        <f>IF(G35="m2",0,((U35-P35-VLOOKUP($E35,'Tabela de Códigos e Valores'!$A:$AB,26,FALSE))/I35)/528)</f>
        <v>0</v>
      </c>
      <c r="AF35" s="305"/>
      <c r="AG35" s="304"/>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row>
    <row r="36" spans="1:345" s="26" customFormat="1" ht="27" customHeight="1" x14ac:dyDescent="0.25">
      <c r="A36" s="21">
        <v>7</v>
      </c>
      <c r="B36" s="21">
        <f>VLOOKUP($A36,'Indicadores Financeiros'!$A$126:$J$288,2,FALSE)</f>
        <v>31</v>
      </c>
      <c r="C36" s="22" t="str">
        <f>VLOOKUP($A36,'Indicadores Financeiros'!$A$126:$J$288,3,FALSE)</f>
        <v>Birigui I - Fórum Principal</v>
      </c>
      <c r="D36" s="320" t="str">
        <f>VLOOKUP($B36,BIP!A:E,5,FALSE)</f>
        <v>Birigui</v>
      </c>
      <c r="E36" s="72">
        <v>690054</v>
      </c>
      <c r="F36" s="7" t="str">
        <f>VLOOKUP($E36,'Tabela de Códigos e Valores'!$A:$M,2,FALSE)</f>
        <v>Líder até 10 subordinados - diurno - 44 horas semanais</v>
      </c>
      <c r="G36" s="7" t="str">
        <f>VLOOKUP($E36,'Tabela de Códigos e Valores'!$A:$M,5,FALSE)</f>
        <v>Posto</v>
      </c>
      <c r="H36" s="7" t="str">
        <f>VLOOKUP($E36,'Tabela de Códigos e Valores'!$A:$M,6,FALSE)</f>
        <v>Mensal</v>
      </c>
      <c r="I36" s="175">
        <f>VLOOKUP($E36,'Tabela de Códigos e Valores'!$A:$M,7,FALSE)</f>
        <v>20.75</v>
      </c>
      <c r="J36" s="175">
        <f>VLOOKUP($E36,'Tabela de Códigos e Valores'!$A:$M,8,FALSE)</f>
        <v>0</v>
      </c>
      <c r="K36" s="259">
        <v>1</v>
      </c>
      <c r="L36" s="188">
        <f>IFERROR(VLOOKUP(E36,'Indicadores Financeiros'!$A$90:$J$92,10,FALSE),0)</f>
        <v>0</v>
      </c>
      <c r="M36" s="175">
        <f>VLOOKUP($E36,'Tabela de Códigos e Valores'!$A:$Z,16,FALSE)</f>
        <v>0</v>
      </c>
      <c r="N36" s="175">
        <f>VLOOKUP($E36,'Tabela de Códigos e Valores'!$A:$Z,17,FALSE)</f>
        <v>0</v>
      </c>
      <c r="O36" s="175">
        <f>VLOOKUP($E36,'Tabela de Códigos e Valores'!$A:$AAB,28,FALSE)</f>
        <v>0</v>
      </c>
      <c r="P36" s="175">
        <f>ROUND(IF($G36&lt;&gt;"M2",IF(VLOOKUP($E36,'Tabela de Códigos e Valores'!$A:$J,10,FALSE)*6%&gt;=VLOOKUP('Relatório Custo'!$A36,'Indicadores Financeiros'!$A$126:$I$190,9,FALSE)*'Relatório Custo'!I36,0,ROUND(VLOOKUP('Relatório Custo'!$A36,'Indicadores Financeiros'!$A$126:$I$190,9,FALSE)*'Relatório Custo'!I36,2)-VLOOKUP($E36,'Tabela de Códigos e Valores'!$A:$J,10,FALSE)*6%),0),2)</f>
        <v>0</v>
      </c>
      <c r="Q36" s="175">
        <f>VLOOKUP($E36,'Tabela de Códigos e Valores'!$A:$AAC,30,FALSE)</f>
        <v>0</v>
      </c>
      <c r="R36" s="175">
        <f>ROUND(ROUND(($M36+$N36+$O36+$P36+$Q36),2)*VLOOKUP($E36,'Tabela de Códigos e Valores'!$A:$AE,31,FALSE)/(1-VLOOKUP($E36,'Tabela de Códigos e Valores'!$A:$AE,31,FALSE)),2)</f>
        <v>0</v>
      </c>
      <c r="S36" s="24">
        <f t="shared" si="12"/>
        <v>0</v>
      </c>
      <c r="T36" s="177">
        <f>VLOOKUP($A36,'Indicadores Financeiros'!$A$126:$J$190,8,FALSE)</f>
        <v>4.1700000000000001E-2</v>
      </c>
      <c r="U36" s="24">
        <f t="shared" si="13"/>
        <v>0</v>
      </c>
      <c r="V36" s="32">
        <f t="shared" si="14"/>
        <v>0</v>
      </c>
      <c r="W36" s="230">
        <f>VLOOKUP($A36,'Indicadores Financeiros'!$A$126:$J$152,10)</f>
        <v>1</v>
      </c>
      <c r="X36" s="63">
        <f>U36*IF(H36="Mensal",('Indicadores Financeiros'!$F$14-W36+1),IF(H36="Trimestral",INT(('Indicadores Financeiros'!$F$14-W36+1)/3),INT(('Indicadores Financeiros'!$F$14-W36+1)/12)))*K36</f>
        <v>0</v>
      </c>
      <c r="Y36" s="74"/>
      <c r="Z36" s="63">
        <f t="shared" si="15"/>
        <v>0</v>
      </c>
      <c r="AA36" s="63">
        <f>ROUND('Indicadores Financeiros'!$J$71*$Z36,4)</f>
        <v>0</v>
      </c>
      <c r="AB36" s="25"/>
      <c r="AC36" s="23">
        <f t="shared" si="4"/>
        <v>0</v>
      </c>
      <c r="AD36" s="23">
        <f>IF(G36="M2",0,ROUND((ROUND(VLOOKUP($E36,'[1]Tabela de Códigos e Valores'!$A:$AB,26,FALSE)/IF(OR(E36=690018,E36=690019),25,I36),2)+ROUND(P36/I36,2)+ROUND(M36*'[1]Indicadores Financeiros'!$J$61/I36,2)+ROUND(R36/I36,2))*(1+T36),2))</f>
        <v>21.19</v>
      </c>
      <c r="AE36" s="23">
        <f>IF(G36="m2",0,((U36-P36-VLOOKUP($E36,'Tabela de Códigos e Valores'!$A:$AB,26,FALSE))/I36)/528)</f>
        <v>0</v>
      </c>
      <c r="AF36" s="305"/>
      <c r="AG36" s="304"/>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row>
    <row r="37" spans="1:345" s="26" customFormat="1" ht="27" customHeight="1" x14ac:dyDescent="0.25">
      <c r="A37" s="21">
        <v>7</v>
      </c>
      <c r="B37" s="21">
        <f>VLOOKUP($A37,'Indicadores Financeiros'!$A$126:$J$288,2,FALSE)</f>
        <v>31</v>
      </c>
      <c r="C37" s="22" t="str">
        <f>VLOOKUP($A37,'Indicadores Financeiros'!$A$126:$J$288,3,FALSE)</f>
        <v>Birigui I - Fórum Principal</v>
      </c>
      <c r="D37" s="320" t="str">
        <f>VLOOKUP($B37,BIP!A:E,5,FALSE)</f>
        <v>Birigui</v>
      </c>
      <c r="E37" s="72">
        <v>690063</v>
      </c>
      <c r="F37" s="7" t="str">
        <f>VLOOKUP($E37,'Tabela de Códigos e Valores'!$A:$M,2,FALSE)</f>
        <v xml:space="preserve">Auxiliar de Limpeza, com adicional de acúmulo de função - diurno - 44 horas semanais </v>
      </c>
      <c r="G37" s="7" t="str">
        <f>VLOOKUP($E37,'Tabela de Códigos e Valores'!$A:$M,5,FALSE)</f>
        <v>Posto</v>
      </c>
      <c r="H37" s="7" t="str">
        <f>VLOOKUP($E37,'Tabela de Códigos e Valores'!$A:$M,6,FALSE)</f>
        <v>Mensal</v>
      </c>
      <c r="I37" s="175">
        <f>VLOOKUP($E37,'Tabela de Códigos e Valores'!$A:$M,7,FALSE)</f>
        <v>20.75</v>
      </c>
      <c r="J37" s="175">
        <f>VLOOKUP($E37,'Tabela de Códigos e Valores'!$A:$M,8,FALSE)</f>
        <v>0</v>
      </c>
      <c r="K37" s="259">
        <v>1</v>
      </c>
      <c r="L37" s="188">
        <f>IFERROR(VLOOKUP(E37,'Indicadores Financeiros'!$A$90:$J$92,10,FALSE),0)</f>
        <v>0</v>
      </c>
      <c r="M37" s="175">
        <f>VLOOKUP($E37,'Tabela de Códigos e Valores'!$A:$Z,16,FALSE)</f>
        <v>0</v>
      </c>
      <c r="N37" s="175">
        <f>VLOOKUP($E37,'Tabela de Códigos e Valores'!$A:$Z,17,FALSE)</f>
        <v>0</v>
      </c>
      <c r="O37" s="175">
        <f>VLOOKUP($E37,'Tabela de Códigos e Valores'!$A:$AAB,28,FALSE)</f>
        <v>0</v>
      </c>
      <c r="P37" s="175">
        <f>ROUND(IF($G37&lt;&gt;"M2",IF(VLOOKUP($E37,'Tabela de Códigos e Valores'!$A:$J,10,FALSE)*6%&gt;=VLOOKUP('Relatório Custo'!$A37,'Indicadores Financeiros'!$A$126:$I$190,9,FALSE)*'Relatório Custo'!I37,0,ROUND(VLOOKUP('Relatório Custo'!$A37,'Indicadores Financeiros'!$A$126:$I$190,9,FALSE)*'Relatório Custo'!I37,2)-VLOOKUP($E37,'Tabela de Códigos e Valores'!$A:$J,10,FALSE)*6%),0),2)</f>
        <v>0</v>
      </c>
      <c r="Q37" s="175">
        <f>VLOOKUP($E37,'Tabela de Códigos e Valores'!$A:$AAC,30,FALSE)</f>
        <v>0</v>
      </c>
      <c r="R37" s="175">
        <f>ROUND(ROUND(($M37+$N37+$O37+$P37+$Q37),2)*VLOOKUP($E37,'Tabela de Códigos e Valores'!$A:$AE,31,FALSE)/(1-VLOOKUP($E37,'Tabela de Códigos e Valores'!$A:$AE,31,FALSE)),2)</f>
        <v>0</v>
      </c>
      <c r="S37" s="24">
        <f t="shared" si="12"/>
        <v>0</v>
      </c>
      <c r="T37" s="177">
        <f>VLOOKUP($A37,'Indicadores Financeiros'!$A$126:$J$190,8,FALSE)</f>
        <v>4.1700000000000001E-2</v>
      </c>
      <c r="U37" s="24">
        <f t="shared" si="13"/>
        <v>0</v>
      </c>
      <c r="V37" s="32">
        <f t="shared" si="14"/>
        <v>0</v>
      </c>
      <c r="W37" s="230">
        <f>VLOOKUP($A37,'Indicadores Financeiros'!$A$126:$J$152,10)</f>
        <v>1</v>
      </c>
      <c r="X37" s="63">
        <f>U37*IF(H37="Mensal",('Indicadores Financeiros'!$F$14-W37+1),IF(H37="Trimestral",INT(('Indicadores Financeiros'!$F$14-W37+1)/3),INT(('Indicadores Financeiros'!$F$14-W37+1)/12)))*K37</f>
        <v>0</v>
      </c>
      <c r="Y37" s="74"/>
      <c r="Z37" s="63">
        <f t="shared" si="15"/>
        <v>0</v>
      </c>
      <c r="AA37" s="63">
        <f>ROUND('Indicadores Financeiros'!$J$71*$Z37,4)</f>
        <v>0</v>
      </c>
      <c r="AB37" s="25"/>
      <c r="AC37" s="23">
        <f t="shared" si="4"/>
        <v>0</v>
      </c>
      <c r="AD37" s="23">
        <f>IF(G37="M2",0,ROUND((ROUND(VLOOKUP($E37,'[1]Tabela de Códigos e Valores'!$A:$AB,26,FALSE)/IF(OR(E37=690018,E37=690019),25,I37),2)+ROUND(P37/I37,2)+ROUND(M37*'[1]Indicadores Financeiros'!$J$61/I37,2)+ROUND(R37/I37,2))*(1+T37),2))</f>
        <v>21.19</v>
      </c>
      <c r="AE37" s="23">
        <f>IF(G37="m2",0,((U37-P37-VLOOKUP($E37,'Tabela de Códigos e Valores'!$A:$AB,26,FALSE))/I37)/528)</f>
        <v>0</v>
      </c>
      <c r="AF37" s="305"/>
      <c r="AG37" s="304"/>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row>
    <row r="38" spans="1:345" s="26" customFormat="1" ht="27" customHeight="1" x14ac:dyDescent="0.25">
      <c r="A38" s="21">
        <v>8</v>
      </c>
      <c r="B38" s="21">
        <f>VLOOKUP($A38,'Indicadores Financeiros'!$A$126:$J$288,2,FALSE)</f>
        <v>38</v>
      </c>
      <c r="C38" s="22" t="str">
        <f>VLOOKUP($A38,'Indicadores Financeiros'!$A$126:$J$288,3,FALSE)</f>
        <v>Buritama I - Fórum Principal</v>
      </c>
      <c r="D38" s="320" t="str">
        <f>VLOOKUP($B38,BIP!A:E,5,FALSE)</f>
        <v>Buritama</v>
      </c>
      <c r="E38" s="73">
        <v>690001</v>
      </c>
      <c r="F38" s="7" t="str">
        <f>VLOOKUP($E38,'Tabela de Códigos e Valores'!$A:$M,2,FALSE)</f>
        <v>Auxiliar de limpeza - diurno - 44 horas semanais (segunda a sexta-feira)</v>
      </c>
      <c r="G38" s="7" t="str">
        <f>VLOOKUP($E38,'Tabela de Códigos e Valores'!$A:$M,5,FALSE)</f>
        <v>Posto</v>
      </c>
      <c r="H38" s="7" t="str">
        <f>VLOOKUP($E38,'Tabela de Códigos e Valores'!$A:$M,6,FALSE)</f>
        <v>Mensal</v>
      </c>
      <c r="I38" s="175">
        <f>VLOOKUP($E38,'Tabela de Códigos e Valores'!$A:$M,7,FALSE)</f>
        <v>20.75</v>
      </c>
      <c r="J38" s="175">
        <f>VLOOKUP($E38,'Tabela de Códigos e Valores'!$A:$M,8,FALSE)</f>
        <v>0</v>
      </c>
      <c r="K38" s="259">
        <v>1</v>
      </c>
      <c r="L38" s="188">
        <f>IFERROR(VLOOKUP(E38,'Indicadores Financeiros'!$A$90:$J$92,10,FALSE),0)</f>
        <v>0</v>
      </c>
      <c r="M38" s="175">
        <f>VLOOKUP($E38,'Tabela de Códigos e Valores'!$A:$Z,16,FALSE)</f>
        <v>0</v>
      </c>
      <c r="N38" s="175">
        <f>VLOOKUP($E38,'Tabela de Códigos e Valores'!$A:$Z,17,FALSE)</f>
        <v>0</v>
      </c>
      <c r="O38" s="175">
        <f>VLOOKUP($E38,'Tabela de Códigos e Valores'!$A:$AAB,28,FALSE)</f>
        <v>0</v>
      </c>
      <c r="P38" s="175">
        <f>ROUND(IF($G38&lt;&gt;"M2",IF(VLOOKUP($E38,'Tabela de Códigos e Valores'!$A:$J,10,FALSE)*6%&gt;=VLOOKUP('Relatório Custo'!$A38,'Indicadores Financeiros'!$A$126:$I$190,9,FALSE)*'Relatório Custo'!I38,0,ROUND(VLOOKUP('Relatório Custo'!$A38,'Indicadores Financeiros'!$A$126:$I$190,9,FALSE)*'Relatório Custo'!I38,2)-VLOOKUP($E38,'Tabela de Códigos e Valores'!$A:$J,10,FALSE)*6%),0),2)</f>
        <v>0</v>
      </c>
      <c r="Q38" s="175">
        <f>VLOOKUP($E38,'Tabela de Códigos e Valores'!$A:$AAC,30,FALSE)</f>
        <v>0</v>
      </c>
      <c r="R38" s="175">
        <f>ROUND(ROUND(($M38+$N38+$O38+$P38+$Q38),2)*VLOOKUP($E38,'Tabela de Códigos e Valores'!$A:$AE,31,FALSE)/(1-VLOOKUP($E38,'Tabela de Códigos e Valores'!$A:$AE,31,FALSE)),2)</f>
        <v>0</v>
      </c>
      <c r="S38" s="24">
        <f t="shared" si="12"/>
        <v>0</v>
      </c>
      <c r="T38" s="177">
        <f>VLOOKUP($A38,'Indicadores Financeiros'!$A$126:$J$190,8,FALSE)</f>
        <v>2.0400000000000001E-2</v>
      </c>
      <c r="U38" s="24">
        <f t="shared" si="13"/>
        <v>0</v>
      </c>
      <c r="V38" s="32">
        <f t="shared" si="14"/>
        <v>0</v>
      </c>
      <c r="W38" s="230">
        <f>VLOOKUP($A38,'Indicadores Financeiros'!$A$126:$J$152,10)</f>
        <v>1</v>
      </c>
      <c r="X38" s="63">
        <f>U38*IF(H38="Mensal",('Indicadores Financeiros'!$F$14-W38+1),IF(H38="Trimestral",INT(('Indicadores Financeiros'!$F$14-W38+1)/3),INT(('Indicadores Financeiros'!$F$14-W38+1)/12)))*K38</f>
        <v>0</v>
      </c>
      <c r="Y38" s="74"/>
      <c r="Z38" s="63">
        <f t="shared" si="15"/>
        <v>0</v>
      </c>
      <c r="AA38" s="63">
        <f>ROUND('Indicadores Financeiros'!$J$71*$Z38,4)</f>
        <v>0</v>
      </c>
      <c r="AB38" s="25"/>
      <c r="AC38" s="23">
        <f t="shared" si="4"/>
        <v>0</v>
      </c>
      <c r="AD38" s="23">
        <f>IF(G38="M2",0,ROUND((ROUND(VLOOKUP($E38,'[1]Tabela de Códigos e Valores'!$A:$AB,26,FALSE)/IF(OR(E38=690018,E38=690019),25,I38),2)+ROUND(P38/I38,2)+ROUND(M38*'[1]Indicadores Financeiros'!$J$61/I38,2)+ROUND(R38/I38,2))*(1+T38),2))</f>
        <v>20.75</v>
      </c>
      <c r="AE38" s="23">
        <f>IF(G38="m2",0,((U38-P38-VLOOKUP($E38,'Tabela de Códigos e Valores'!$A:$AB,26,FALSE))/I38)/528)</f>
        <v>0</v>
      </c>
      <c r="AF38" s="305"/>
      <c r="AG38" s="304"/>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row>
    <row r="39" spans="1:345" s="26" customFormat="1" ht="27" customHeight="1" x14ac:dyDescent="0.25">
      <c r="A39" s="21">
        <v>8</v>
      </c>
      <c r="B39" s="21">
        <f>VLOOKUP($A39,'Indicadores Financeiros'!$A$126:$J$288,2,FALSE)</f>
        <v>38</v>
      </c>
      <c r="C39" s="22" t="str">
        <f>VLOOKUP($A39,'Indicadores Financeiros'!$A$126:$J$288,3,FALSE)</f>
        <v>Buritama I - Fórum Principal</v>
      </c>
      <c r="D39" s="320" t="str">
        <f>VLOOKUP($B39,BIP!A:E,5,FALSE)</f>
        <v>Buritama</v>
      </c>
      <c r="E39" s="3">
        <v>690002</v>
      </c>
      <c r="F39" s="7" t="str">
        <f>VLOOKUP($E39,'Tabela de Códigos e Valores'!$A:$M,2,FALSE)</f>
        <v>Auxiliar de limpeza - diurno - 24 horas  semanais</v>
      </c>
      <c r="G39" s="7" t="str">
        <f>VLOOKUP($E39,'Tabela de Códigos e Valores'!$A:$M,5,FALSE)</f>
        <v>Posto</v>
      </c>
      <c r="H39" s="7" t="str">
        <f>VLOOKUP($E39,'Tabela de Códigos e Valores'!$A:$M,6,FALSE)</f>
        <v>Mensal</v>
      </c>
      <c r="I39" s="175">
        <f>VLOOKUP($E39,'Tabela de Códigos e Valores'!$A:$M,7,FALSE)</f>
        <v>20.75</v>
      </c>
      <c r="J39" s="175">
        <f>VLOOKUP($E39,'Tabela de Códigos e Valores'!$A:$M,8,FALSE)</f>
        <v>0</v>
      </c>
      <c r="K39" s="259">
        <v>1</v>
      </c>
      <c r="L39" s="188">
        <f>IFERROR(VLOOKUP(E39,'Indicadores Financeiros'!$A$90:$J$92,10,FALSE),0)</f>
        <v>0</v>
      </c>
      <c r="M39" s="175">
        <f>VLOOKUP($E39,'Tabela de Códigos e Valores'!$A:$Z,16,FALSE)</f>
        <v>0</v>
      </c>
      <c r="N39" s="175">
        <f>VLOOKUP($E39,'Tabela de Códigos e Valores'!$A:$Z,17,FALSE)</f>
        <v>0</v>
      </c>
      <c r="O39" s="175">
        <f>VLOOKUP($E39,'Tabela de Códigos e Valores'!$A:$AAB,28,FALSE)</f>
        <v>0</v>
      </c>
      <c r="P39" s="175">
        <f>ROUND(IF($G39&lt;&gt;"M2",IF(VLOOKUP($E39,'Tabela de Códigos e Valores'!$A:$J,10,FALSE)*6%&gt;=VLOOKUP('Relatório Custo'!$A39,'Indicadores Financeiros'!$A$126:$I$190,9,FALSE)*'Relatório Custo'!I39,0,ROUND(VLOOKUP('Relatório Custo'!$A39,'Indicadores Financeiros'!$A$126:$I$190,9,FALSE)*'Relatório Custo'!I39,2)-VLOOKUP($E39,'Tabela de Códigos e Valores'!$A:$J,10,FALSE)*6%),0),2)</f>
        <v>0</v>
      </c>
      <c r="Q39" s="175">
        <f>VLOOKUP($E39,'Tabela de Códigos e Valores'!$A:$AAC,30,FALSE)</f>
        <v>0</v>
      </c>
      <c r="R39" s="175">
        <f>ROUND(ROUND(($M39+$N39+$O39+$P39+$Q39),2)*VLOOKUP($E39,'Tabela de Códigos e Valores'!$A:$AE,31,FALSE)/(1-VLOOKUP($E39,'Tabela de Códigos e Valores'!$A:$AE,31,FALSE)),2)</f>
        <v>0</v>
      </c>
      <c r="S39" s="24">
        <f t="shared" si="12"/>
        <v>0</v>
      </c>
      <c r="T39" s="177">
        <f>VLOOKUP($A39,'Indicadores Financeiros'!$A$126:$J$190,8,FALSE)</f>
        <v>2.0400000000000001E-2</v>
      </c>
      <c r="U39" s="24">
        <f t="shared" si="13"/>
        <v>0</v>
      </c>
      <c r="V39" s="32">
        <f t="shared" si="14"/>
        <v>0</v>
      </c>
      <c r="W39" s="230">
        <f>VLOOKUP($A39,'Indicadores Financeiros'!$A$126:$J$152,10)</f>
        <v>1</v>
      </c>
      <c r="X39" s="63">
        <f>U39*IF(H39="Mensal",('Indicadores Financeiros'!$F$14-W39+1),IF(H39="Trimestral",INT(('Indicadores Financeiros'!$F$14-W39+1)/3),INT(('Indicadores Financeiros'!$F$14-W39+1)/12)))*K39</f>
        <v>0</v>
      </c>
      <c r="Y39" s="74"/>
      <c r="Z39" s="63">
        <f t="shared" si="15"/>
        <v>0</v>
      </c>
      <c r="AA39" s="63">
        <f>ROUND('Indicadores Financeiros'!$J$71*$Z39,4)</f>
        <v>0</v>
      </c>
      <c r="AB39" s="25"/>
      <c r="AC39" s="23">
        <f t="shared" si="4"/>
        <v>0</v>
      </c>
      <c r="AD39" s="23">
        <f>IF(G39="M2",0,ROUND((ROUND(VLOOKUP($E39,'[1]Tabela de Códigos e Valores'!$A:$AB,26,FALSE)/IF(OR(E39=690018,E39=690019),25,I39),2)+ROUND(P39/I39,2)+ROUND(M39*'[1]Indicadores Financeiros'!$J$61/I39,2)+ROUND(R39/I39,2))*(1+T39),2))</f>
        <v>0</v>
      </c>
      <c r="AE39" s="23">
        <f>IF(G39="m2",0,((U39-P39-VLOOKUP($E39,'Tabela de Códigos e Valores'!$A:$AB,26,FALSE))/I39)/528)</f>
        <v>0</v>
      </c>
      <c r="AF39" s="305"/>
      <c r="AG39" s="304"/>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row>
    <row r="40" spans="1:345" s="26" customFormat="1" ht="27" customHeight="1" x14ac:dyDescent="0.25">
      <c r="A40" s="21">
        <v>8</v>
      </c>
      <c r="B40" s="21">
        <f>VLOOKUP($A40,'Indicadores Financeiros'!$A$126:$J$288,2,FALSE)</f>
        <v>38</v>
      </c>
      <c r="C40" s="22" t="str">
        <f>VLOOKUP($A40,'Indicadores Financeiros'!$A$126:$J$288,3,FALSE)</f>
        <v>Buritama I - Fórum Principal</v>
      </c>
      <c r="D40" s="320" t="str">
        <f>VLOOKUP($B40,BIP!A:E,5,FALSE)</f>
        <v>Buritama</v>
      </c>
      <c r="E40" s="72">
        <v>690020</v>
      </c>
      <c r="F40" s="7" t="str">
        <f>VLOOKUP($E40,'Tabela de Códigos e Valores'!$A:$M,2,FALSE)</f>
        <v>Serviço de Jardinagem</v>
      </c>
      <c r="G40" s="7" t="str">
        <f>VLOOKUP($E40,'Tabela de Códigos e Valores'!$A:$M,5,FALSE)</f>
        <v>M2</v>
      </c>
      <c r="H40" s="7" t="str">
        <f>VLOOKUP($E40,'Tabela de Códigos e Valores'!$A:$M,6,FALSE)</f>
        <v>Mensal</v>
      </c>
      <c r="I40" s="175">
        <f>VLOOKUP($E40,'Tabela de Códigos e Valores'!$A:$M,7,FALSE)</f>
        <v>0</v>
      </c>
      <c r="J40" s="175">
        <f>VLOOKUP($E40,'Tabela de Códigos e Valores'!$A:$M,8,FALSE)</f>
        <v>0</v>
      </c>
      <c r="K40" s="259">
        <v>240</v>
      </c>
      <c r="L40" s="188">
        <f>IFERROR(VLOOKUP(E40,'Indicadores Financeiros'!$A$90:$J$92,10,FALSE),0)</f>
        <v>0</v>
      </c>
      <c r="M40" s="175">
        <f>VLOOKUP($E40,'Tabela de Códigos e Valores'!$A:$Z,16,FALSE)</f>
        <v>0</v>
      </c>
      <c r="N40" s="175">
        <f>VLOOKUP($E40,'Tabela de Códigos e Valores'!$A:$Z,17,FALSE)</f>
        <v>0</v>
      </c>
      <c r="O40" s="175">
        <f>VLOOKUP($E40,'Tabela de Códigos e Valores'!$A:$AAB,28,FALSE)</f>
        <v>0</v>
      </c>
      <c r="P40" s="175">
        <f>ROUND(IF($G40&lt;&gt;"M2",IF(VLOOKUP($E40,'Tabela de Códigos e Valores'!$A:$J,10,FALSE)*6%&gt;=VLOOKUP('Relatório Custo'!$A40,'Indicadores Financeiros'!$A$126:$I$190,9,FALSE)*'Relatório Custo'!I40,0,ROUND(VLOOKUP('Relatório Custo'!$A40,'Indicadores Financeiros'!$A$126:$I$190,9,FALSE)*'Relatório Custo'!I40,2)-VLOOKUP($E40,'Tabela de Códigos e Valores'!$A:$J,10,FALSE)*6%),0),2)</f>
        <v>0</v>
      </c>
      <c r="Q40" s="175">
        <f>VLOOKUP($E40,'Tabela de Códigos e Valores'!$A:$AAC,30,FALSE)</f>
        <v>0</v>
      </c>
      <c r="R40" s="175">
        <f>ROUND(ROUND(($M40+$N40+$O40+$P40+$Q40),2)*VLOOKUP($E40,'Tabela de Códigos e Valores'!$A:$AE,31,FALSE)/(1-VLOOKUP($E40,'Tabela de Códigos e Valores'!$A:$AE,31,FALSE)),2)</f>
        <v>0</v>
      </c>
      <c r="S40" s="24">
        <f t="shared" si="12"/>
        <v>0</v>
      </c>
      <c r="T40" s="177">
        <f>VLOOKUP($A40,'Indicadores Financeiros'!$A$126:$J$190,8,FALSE)</f>
        <v>2.0400000000000001E-2</v>
      </c>
      <c r="U40" s="24">
        <f t="shared" si="13"/>
        <v>0</v>
      </c>
      <c r="V40" s="32">
        <f t="shared" si="14"/>
        <v>0</v>
      </c>
      <c r="W40" s="230">
        <f>VLOOKUP($A40,'Indicadores Financeiros'!$A$126:$J$152,10)</f>
        <v>1</v>
      </c>
      <c r="X40" s="63">
        <f>U40*IF(H40="Mensal",('Indicadores Financeiros'!$F$14-W40+1),IF(H40="Trimestral",INT(('Indicadores Financeiros'!$F$14-W40+1)/3),INT(('Indicadores Financeiros'!$F$14-W40+1)/12)))*K40</f>
        <v>0</v>
      </c>
      <c r="Y40" s="74"/>
      <c r="Z40" s="63">
        <f t="shared" si="15"/>
        <v>0</v>
      </c>
      <c r="AA40" s="63">
        <f>ROUND('Indicadores Financeiros'!$J$71*$Z40,4)</f>
        <v>0</v>
      </c>
      <c r="AB40" s="25"/>
      <c r="AC40" s="23">
        <f t="shared" si="4"/>
        <v>0</v>
      </c>
      <c r="AD40" s="23">
        <f>IF(G40="M2",0,ROUND((ROUND(VLOOKUP($E40,'[1]Tabela de Códigos e Valores'!$A:$AB,26,FALSE)/IF(OR(E40=690018,E40=690019),25,I40),2)+ROUND(P40/I40,2)+ROUND(M40*'[1]Indicadores Financeiros'!$J$61/I40,2)+ROUND(R40/I40,2))*(1+T40),2))</f>
        <v>0</v>
      </c>
      <c r="AE40" s="23">
        <f>IF(G40="m2",0,((U40-P40-VLOOKUP($E40,'Tabela de Códigos e Valores'!$A:$AB,26,FALSE))/I40)/528)</f>
        <v>0</v>
      </c>
      <c r="AF40" s="305"/>
      <c r="AG40" s="304"/>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row>
    <row r="41" spans="1:345" s="26" customFormat="1" ht="27" customHeight="1" x14ac:dyDescent="0.25">
      <c r="A41" s="21">
        <v>8</v>
      </c>
      <c r="B41" s="21">
        <f>VLOOKUP($A41,'Indicadores Financeiros'!$A$126:$J$288,2,FALSE)</f>
        <v>38</v>
      </c>
      <c r="C41" s="22" t="str">
        <f>VLOOKUP($A41,'Indicadores Financeiros'!$A$126:$J$288,3,FALSE)</f>
        <v>Buritama I - Fórum Principal</v>
      </c>
      <c r="D41" s="320" t="str">
        <f>VLOOKUP($B41,BIP!A:E,5,FALSE)</f>
        <v>Buritama</v>
      </c>
      <c r="E41" s="72">
        <v>690021</v>
      </c>
      <c r="F41" s="7" t="str">
        <f>VLOOKUP($E41,'Tabela de Códigos e Valores'!$A:$M,2,FALSE)</f>
        <v>Serviço de limpeza de vidros com exposição à situação de risco</v>
      </c>
      <c r="G41" s="7" t="str">
        <f>VLOOKUP($E41,'Tabela de Códigos e Valores'!$A:$M,5,FALSE)</f>
        <v>M2</v>
      </c>
      <c r="H41" s="7" t="str">
        <f>VLOOKUP($E41,'Tabela de Códigos e Valores'!$A:$M,6,FALSE)</f>
        <v>Trimestral</v>
      </c>
      <c r="I41" s="175">
        <f>VLOOKUP($E41,'Tabela de Códigos e Valores'!$A:$M,7,FALSE)</f>
        <v>0</v>
      </c>
      <c r="J41" s="175">
        <f>VLOOKUP($E41,'Tabela de Códigos e Valores'!$A:$M,8,FALSE)</f>
        <v>0</v>
      </c>
      <c r="K41" s="259">
        <v>192</v>
      </c>
      <c r="L41" s="188">
        <f>IFERROR(VLOOKUP(E41,'Indicadores Financeiros'!$A$90:$J$92,10,FALSE),0)</f>
        <v>0</v>
      </c>
      <c r="M41" s="175">
        <f>VLOOKUP($E41,'Tabela de Códigos e Valores'!$A:$Z,16,FALSE)</f>
        <v>0</v>
      </c>
      <c r="N41" s="175">
        <f>VLOOKUP($E41,'Tabela de Códigos e Valores'!$A:$Z,17,FALSE)</f>
        <v>0</v>
      </c>
      <c r="O41" s="175">
        <f>VLOOKUP($E41,'Tabela de Códigos e Valores'!$A:$AAB,28,FALSE)</f>
        <v>0</v>
      </c>
      <c r="P41" s="175">
        <f>ROUND(IF($G41&lt;&gt;"M2",IF(VLOOKUP($E41,'Tabela de Códigos e Valores'!$A:$J,10,FALSE)*6%&gt;=VLOOKUP('Relatório Custo'!$A41,'Indicadores Financeiros'!$A$126:$I$190,9,FALSE)*'Relatório Custo'!I41,0,ROUND(VLOOKUP('Relatório Custo'!$A41,'Indicadores Financeiros'!$A$126:$I$190,9,FALSE)*'Relatório Custo'!I41,2)-VLOOKUP($E41,'Tabela de Códigos e Valores'!$A:$J,10,FALSE)*6%),0),2)</f>
        <v>0</v>
      </c>
      <c r="Q41" s="175">
        <f>VLOOKUP($E41,'Tabela de Códigos e Valores'!$A:$AAC,30,FALSE)</f>
        <v>0</v>
      </c>
      <c r="R41" s="175">
        <f>ROUND(ROUND(($M41+$N41+$O41+$P41+$Q41),2)*VLOOKUP($E41,'Tabela de Códigos e Valores'!$A:$AE,31,FALSE)/(1-VLOOKUP($E41,'Tabela de Códigos e Valores'!$A:$AE,31,FALSE)),2)</f>
        <v>0</v>
      </c>
      <c r="S41" s="24">
        <f t="shared" si="12"/>
        <v>0</v>
      </c>
      <c r="T41" s="177">
        <f>VLOOKUP($A41,'Indicadores Financeiros'!$A$126:$J$190,8,FALSE)</f>
        <v>2.0400000000000001E-2</v>
      </c>
      <c r="U41" s="24">
        <f t="shared" si="13"/>
        <v>0</v>
      </c>
      <c r="V41" s="32">
        <f t="shared" si="14"/>
        <v>0</v>
      </c>
      <c r="W41" s="230">
        <f>VLOOKUP($A41,'Indicadores Financeiros'!$A$126:$J$152,10)</f>
        <v>1</v>
      </c>
      <c r="X41" s="63">
        <f>U41*IF(H41="Mensal",('Indicadores Financeiros'!$F$14-W41+1),IF(H41="Trimestral",INT(('Indicadores Financeiros'!$F$14-W41+1)/3),INT(('Indicadores Financeiros'!$F$14-W41+1)/12)))*K41</f>
        <v>0</v>
      </c>
      <c r="Y41" s="74"/>
      <c r="Z41" s="63">
        <f t="shared" si="15"/>
        <v>0</v>
      </c>
      <c r="AA41" s="63">
        <f>ROUND('Indicadores Financeiros'!$J$71*$Z41,4)</f>
        <v>0</v>
      </c>
      <c r="AB41" s="25"/>
      <c r="AC41" s="23">
        <f t="shared" si="4"/>
        <v>0</v>
      </c>
      <c r="AD41" s="23">
        <f>IF(G41="M2",0,ROUND((ROUND(VLOOKUP($E41,'[1]Tabela de Códigos e Valores'!$A:$AB,26,FALSE)/IF(OR(E41=690018,E41=690019),25,I41),2)+ROUND(P41/I41,2)+ROUND(M41*'[1]Indicadores Financeiros'!$J$61/I41,2)+ROUND(R41/I41,2))*(1+T41),2))</f>
        <v>0</v>
      </c>
      <c r="AE41" s="23">
        <f>IF(G41="m2",0,((U41-P41-VLOOKUP($E41,'Tabela de Códigos e Valores'!$A:$AB,26,FALSE))/I41)/528)</f>
        <v>0</v>
      </c>
      <c r="AF41" s="305"/>
      <c r="AG41" s="304"/>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row>
    <row r="42" spans="1:345" s="26" customFormat="1" ht="27" customHeight="1" x14ac:dyDescent="0.25">
      <c r="A42" s="21">
        <v>8</v>
      </c>
      <c r="B42" s="21">
        <f>VLOOKUP($A42,'Indicadores Financeiros'!$A$126:$J$288,2,FALSE)</f>
        <v>38</v>
      </c>
      <c r="C42" s="22" t="str">
        <f>VLOOKUP($A42,'Indicadores Financeiros'!$A$126:$J$288,3,FALSE)</f>
        <v>Buritama I - Fórum Principal</v>
      </c>
      <c r="D42" s="320" t="str">
        <f>VLOOKUP($B42,BIP!A:E,5,FALSE)</f>
        <v>Buritama</v>
      </c>
      <c r="E42" s="72">
        <v>690029</v>
      </c>
      <c r="F42" s="7" t="str">
        <f>VLOOKUP($E42,'Tabela de Códigos e Valores'!$A:$M,2,FALSE)</f>
        <v>Serviço de limpeza de vidros sem exposição à situação de risco</v>
      </c>
      <c r="G42" s="7" t="str">
        <f>VLOOKUP($E42,'Tabela de Códigos e Valores'!$A:$M,5,FALSE)</f>
        <v>M2</v>
      </c>
      <c r="H42" s="7" t="str">
        <f>VLOOKUP($E42,'Tabela de Códigos e Valores'!$A:$M,6,FALSE)</f>
        <v>Trimestral</v>
      </c>
      <c r="I42" s="175">
        <f>VLOOKUP($E42,'Tabela de Códigos e Valores'!$A:$M,7,FALSE)</f>
        <v>0</v>
      </c>
      <c r="J42" s="175">
        <f>VLOOKUP($E42,'Tabela de Códigos e Valores'!$A:$M,8,FALSE)</f>
        <v>0</v>
      </c>
      <c r="K42" s="259">
        <v>192</v>
      </c>
      <c r="L42" s="188">
        <f>IFERROR(VLOOKUP(E42,'Indicadores Financeiros'!$A$90:$J$92,10,FALSE),0)</f>
        <v>0</v>
      </c>
      <c r="M42" s="175">
        <f>VLOOKUP($E42,'Tabela de Códigos e Valores'!$A:$Z,16,FALSE)</f>
        <v>0</v>
      </c>
      <c r="N42" s="175">
        <f>VLOOKUP($E42,'Tabela de Códigos e Valores'!$A:$Z,17,FALSE)</f>
        <v>0</v>
      </c>
      <c r="O42" s="175">
        <f>VLOOKUP($E42,'Tabela de Códigos e Valores'!$A:$AAB,28,FALSE)</f>
        <v>0</v>
      </c>
      <c r="P42" s="175">
        <f>ROUND(IF($G42&lt;&gt;"M2",IF(VLOOKUP($E42,'Tabela de Códigos e Valores'!$A:$J,10,FALSE)*6%&gt;=VLOOKUP('Relatório Custo'!$A42,'Indicadores Financeiros'!$A$126:$I$190,9,FALSE)*'Relatório Custo'!I42,0,ROUND(VLOOKUP('Relatório Custo'!$A42,'Indicadores Financeiros'!$A$126:$I$190,9,FALSE)*'Relatório Custo'!I42,2)-VLOOKUP($E42,'Tabela de Códigos e Valores'!$A:$J,10,FALSE)*6%),0),2)</f>
        <v>0</v>
      </c>
      <c r="Q42" s="175">
        <f>VLOOKUP($E42,'Tabela de Códigos e Valores'!$A:$AAC,30,FALSE)</f>
        <v>0</v>
      </c>
      <c r="R42" s="175">
        <f>ROUND(ROUND(($M42+$N42+$O42+$P42+$Q42),2)*VLOOKUP($E42,'Tabela de Códigos e Valores'!$A:$AE,31,FALSE)/(1-VLOOKUP($E42,'Tabela de Códigos e Valores'!$A:$AE,31,FALSE)),2)</f>
        <v>0</v>
      </c>
      <c r="S42" s="24">
        <f t="shared" si="12"/>
        <v>0</v>
      </c>
      <c r="T42" s="177">
        <f>VLOOKUP($A42,'Indicadores Financeiros'!$A$126:$J$190,8,FALSE)</f>
        <v>2.0400000000000001E-2</v>
      </c>
      <c r="U42" s="24">
        <f t="shared" si="13"/>
        <v>0</v>
      </c>
      <c r="V42" s="32">
        <f t="shared" si="14"/>
        <v>0</v>
      </c>
      <c r="W42" s="230">
        <f>VLOOKUP($A42,'Indicadores Financeiros'!$A$126:$J$152,10)</f>
        <v>1</v>
      </c>
      <c r="X42" s="63">
        <f>U42*IF(H42="Mensal",('Indicadores Financeiros'!$F$14-W42+1),IF(H42="Trimestral",INT(('Indicadores Financeiros'!$F$14-W42+1)/3),INT(('Indicadores Financeiros'!$F$14-W42+1)/12)))*K42</f>
        <v>0</v>
      </c>
      <c r="Y42" s="74"/>
      <c r="Z42" s="63">
        <f t="shared" si="15"/>
        <v>0</v>
      </c>
      <c r="AA42" s="63">
        <f>ROUND('Indicadores Financeiros'!$J$71*$Z42,4)</f>
        <v>0</v>
      </c>
      <c r="AB42" s="25"/>
      <c r="AC42" s="23">
        <f t="shared" si="4"/>
        <v>0</v>
      </c>
      <c r="AD42" s="23">
        <f>IF(G42="M2",0,ROUND((ROUND(VLOOKUP($E42,'[1]Tabela de Códigos e Valores'!$A:$AB,26,FALSE)/IF(OR(E42=690018,E42=690019),25,I42),2)+ROUND(P42/I42,2)+ROUND(M42*'[1]Indicadores Financeiros'!$J$61/I42,2)+ROUND(R42/I42,2))*(1+T42),2))</f>
        <v>0</v>
      </c>
      <c r="AE42" s="23">
        <f>IF(G42="m2",0,((U42-P42-VLOOKUP($E42,'Tabela de Códigos e Valores'!$A:$AB,26,FALSE))/I42)/528)</f>
        <v>0</v>
      </c>
      <c r="AF42" s="305"/>
      <c r="AG42" s="304"/>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row>
    <row r="43" spans="1:345" s="26" customFormat="1" ht="27" customHeight="1" x14ac:dyDescent="0.25">
      <c r="A43" s="21">
        <v>8</v>
      </c>
      <c r="B43" s="21">
        <f>VLOOKUP($A43,'Indicadores Financeiros'!$A$126:$J$288,2,FALSE)</f>
        <v>38</v>
      </c>
      <c r="C43" s="22" t="str">
        <f>VLOOKUP($A43,'Indicadores Financeiros'!$A$126:$J$288,3,FALSE)</f>
        <v>Buritama I - Fórum Principal</v>
      </c>
      <c r="D43" s="320" t="str">
        <f>VLOOKUP($B43,BIP!A:E,5,FALSE)</f>
        <v>Buritama</v>
      </c>
      <c r="E43" s="72">
        <v>690063</v>
      </c>
      <c r="F43" s="7" t="str">
        <f>VLOOKUP($E43,'Tabela de Códigos e Valores'!$A:$M,2,FALSE)</f>
        <v xml:space="preserve">Auxiliar de Limpeza, com adicional de acúmulo de função - diurno - 44 horas semanais </v>
      </c>
      <c r="G43" s="7" t="str">
        <f>VLOOKUP($E43,'Tabela de Códigos e Valores'!$A:$M,5,FALSE)</f>
        <v>Posto</v>
      </c>
      <c r="H43" s="7" t="str">
        <f>VLOOKUP($E43,'Tabela de Códigos e Valores'!$A:$M,6,FALSE)</f>
        <v>Mensal</v>
      </c>
      <c r="I43" s="175">
        <f>VLOOKUP($E43,'Tabela de Códigos e Valores'!$A:$M,7,FALSE)</f>
        <v>20.75</v>
      </c>
      <c r="J43" s="175">
        <f>VLOOKUP($E43,'Tabela de Códigos e Valores'!$A:$M,8,FALSE)</f>
        <v>0</v>
      </c>
      <c r="K43" s="259">
        <v>1</v>
      </c>
      <c r="L43" s="188">
        <f>IFERROR(VLOOKUP(E43,'Indicadores Financeiros'!$A$90:$J$92,10,FALSE),0)</f>
        <v>0</v>
      </c>
      <c r="M43" s="175">
        <f>VLOOKUP($E43,'Tabela de Códigos e Valores'!$A:$Z,16,FALSE)</f>
        <v>0</v>
      </c>
      <c r="N43" s="175">
        <f>VLOOKUP($E43,'Tabela de Códigos e Valores'!$A:$Z,17,FALSE)</f>
        <v>0</v>
      </c>
      <c r="O43" s="175">
        <f>VLOOKUP($E43,'Tabela de Códigos e Valores'!$A:$AAB,28,FALSE)</f>
        <v>0</v>
      </c>
      <c r="P43" s="175">
        <f>ROUND(IF($G43&lt;&gt;"M2",IF(VLOOKUP($E43,'Tabela de Códigos e Valores'!$A:$J,10,FALSE)*6%&gt;=VLOOKUP('Relatório Custo'!$A43,'Indicadores Financeiros'!$A$126:$I$190,9,FALSE)*'Relatório Custo'!I43,0,ROUND(VLOOKUP('Relatório Custo'!$A43,'Indicadores Financeiros'!$A$126:$I$190,9,FALSE)*'Relatório Custo'!I43,2)-VLOOKUP($E43,'Tabela de Códigos e Valores'!$A:$J,10,FALSE)*6%),0),2)</f>
        <v>0</v>
      </c>
      <c r="Q43" s="175">
        <f>VLOOKUP($E43,'Tabela de Códigos e Valores'!$A:$AAC,30,FALSE)</f>
        <v>0</v>
      </c>
      <c r="R43" s="175">
        <f>ROUND(ROUND(($M43+$N43+$O43+$P43+$Q43),2)*VLOOKUP($E43,'Tabela de Códigos e Valores'!$A:$AE,31,FALSE)/(1-VLOOKUP($E43,'Tabela de Códigos e Valores'!$A:$AE,31,FALSE)),2)</f>
        <v>0</v>
      </c>
      <c r="S43" s="24">
        <f t="shared" si="12"/>
        <v>0</v>
      </c>
      <c r="T43" s="177">
        <f>VLOOKUP($A43,'Indicadores Financeiros'!$A$126:$J$190,8,FALSE)</f>
        <v>2.0400000000000001E-2</v>
      </c>
      <c r="U43" s="24">
        <f t="shared" si="13"/>
        <v>0</v>
      </c>
      <c r="V43" s="32">
        <f t="shared" si="14"/>
        <v>0</v>
      </c>
      <c r="W43" s="230">
        <f>VLOOKUP($A43,'Indicadores Financeiros'!$A$126:$J$152,10)</f>
        <v>1</v>
      </c>
      <c r="X43" s="63">
        <f>U43*IF(H43="Mensal",('Indicadores Financeiros'!$F$14-W43+1),IF(H43="Trimestral",INT(('Indicadores Financeiros'!$F$14-W43+1)/3),INT(('Indicadores Financeiros'!$F$14-W43+1)/12)))*K43</f>
        <v>0</v>
      </c>
      <c r="Y43" s="74"/>
      <c r="Z43" s="63">
        <f t="shared" si="15"/>
        <v>0</v>
      </c>
      <c r="AA43" s="63">
        <f>ROUND('Indicadores Financeiros'!$J$71*$Z43,4)</f>
        <v>0</v>
      </c>
      <c r="AB43" s="25"/>
      <c r="AC43" s="23">
        <f t="shared" si="4"/>
        <v>0</v>
      </c>
      <c r="AD43" s="23">
        <f>IF(G43="M2",0,ROUND((ROUND(VLOOKUP($E43,'[1]Tabela de Códigos e Valores'!$A:$AB,26,FALSE)/IF(OR(E43=690018,E43=690019),25,I43),2)+ROUND(P43/I43,2)+ROUND(M43*'[1]Indicadores Financeiros'!$J$61/I43,2)+ROUND(R43/I43,2))*(1+T43),2))</f>
        <v>20.75</v>
      </c>
      <c r="AE43" s="23">
        <f>IF(G43="m2",0,((U43-P43-VLOOKUP($E43,'Tabela de Códigos e Valores'!$A:$AB,26,FALSE))/I43)/528)</f>
        <v>0</v>
      </c>
      <c r="AF43" s="305"/>
      <c r="AG43" s="304"/>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row>
    <row r="44" spans="1:345" s="26" customFormat="1" ht="27" customHeight="1" x14ac:dyDescent="0.25">
      <c r="A44" s="21">
        <v>9</v>
      </c>
      <c r="B44" s="21">
        <f>VLOOKUP($A44,'Indicadores Financeiros'!$A$126:$J$288,2,FALSE)</f>
        <v>43</v>
      </c>
      <c r="C44" s="22" t="str">
        <f>VLOOKUP($A44,'Indicadores Financeiros'!$A$126:$J$288,3,FALSE)</f>
        <v>Cafelândia I - Fórum Principal</v>
      </c>
      <c r="D44" s="320" t="str">
        <f>VLOOKUP($B44,BIP!A:E,5,FALSE)</f>
        <v>Cafelândia</v>
      </c>
      <c r="E44" s="73">
        <v>690001</v>
      </c>
      <c r="F44" s="7" t="str">
        <f>VLOOKUP($E44,'Tabela de Códigos e Valores'!$A:$M,2,FALSE)</f>
        <v>Auxiliar de limpeza - diurno - 44 horas semanais (segunda a sexta-feira)</v>
      </c>
      <c r="G44" s="7" t="str">
        <f>VLOOKUP($E44,'Tabela de Códigos e Valores'!$A:$M,5,FALSE)</f>
        <v>Posto</v>
      </c>
      <c r="H44" s="7" t="str">
        <f>VLOOKUP($E44,'Tabela de Códigos e Valores'!$A:$M,6,FALSE)</f>
        <v>Mensal</v>
      </c>
      <c r="I44" s="175">
        <f>VLOOKUP($E44,'Tabela de Códigos e Valores'!$A:$M,7,FALSE)</f>
        <v>20.75</v>
      </c>
      <c r="J44" s="175">
        <f>VLOOKUP($E44,'Tabela de Códigos e Valores'!$A:$M,8,FALSE)</f>
        <v>0</v>
      </c>
      <c r="K44" s="259">
        <v>1</v>
      </c>
      <c r="L44" s="188">
        <f>IFERROR(VLOOKUP(E44,'Indicadores Financeiros'!$A$90:$J$92,10,FALSE),0)</f>
        <v>0</v>
      </c>
      <c r="M44" s="175">
        <f>VLOOKUP($E44,'Tabela de Códigos e Valores'!$A:$Z,16,FALSE)</f>
        <v>0</v>
      </c>
      <c r="N44" s="175">
        <f>VLOOKUP($E44,'Tabela de Códigos e Valores'!$A:$Z,17,FALSE)</f>
        <v>0</v>
      </c>
      <c r="O44" s="175">
        <f>VLOOKUP($E44,'Tabela de Códigos e Valores'!$A:$AAB,28,FALSE)</f>
        <v>0</v>
      </c>
      <c r="P44" s="175">
        <f>ROUND(IF($G44&lt;&gt;"M2",IF(VLOOKUP($E44,'Tabela de Códigos e Valores'!$A:$J,10,FALSE)*6%&gt;=VLOOKUP('Relatório Custo'!$A44,'Indicadores Financeiros'!$A$126:$I$190,9,FALSE)*'Relatório Custo'!I44,0,ROUND(VLOOKUP('Relatório Custo'!$A44,'Indicadores Financeiros'!$A$126:$I$190,9,FALSE)*'Relatório Custo'!I44,2)-VLOOKUP($E44,'Tabela de Códigos e Valores'!$A:$J,10,FALSE)*6%),0),2)</f>
        <v>0</v>
      </c>
      <c r="Q44" s="175">
        <f>VLOOKUP($E44,'Tabela de Códigos e Valores'!$A:$AAC,30,FALSE)</f>
        <v>0</v>
      </c>
      <c r="R44" s="175">
        <f>ROUND(ROUND(($M44+$N44+$O44+$P44+$Q44),2)*VLOOKUP($E44,'Tabela de Códigos e Valores'!$A:$AE,31,FALSE)/(1-VLOOKUP($E44,'Tabela de Códigos e Valores'!$A:$AE,31,FALSE)),2)</f>
        <v>0</v>
      </c>
      <c r="S44" s="24">
        <f t="shared" si="12"/>
        <v>0</v>
      </c>
      <c r="T44" s="177">
        <f>VLOOKUP($A44,'Indicadores Financeiros'!$A$126:$J$190,8,FALSE)</f>
        <v>5.2600000000000001E-2</v>
      </c>
      <c r="U44" s="24">
        <f t="shared" si="13"/>
        <v>0</v>
      </c>
      <c r="V44" s="32">
        <f t="shared" si="14"/>
        <v>0</v>
      </c>
      <c r="W44" s="230">
        <f>VLOOKUP($A44,'Indicadores Financeiros'!$A$126:$J$152,10)</f>
        <v>1</v>
      </c>
      <c r="X44" s="63">
        <f>U44*IF(H44="Mensal",('Indicadores Financeiros'!$F$14-W44+1),IF(H44="Trimestral",INT(('Indicadores Financeiros'!$F$14-W44+1)/3),INT(('Indicadores Financeiros'!$F$14-W44+1)/12)))*K44</f>
        <v>0</v>
      </c>
      <c r="Y44" s="74"/>
      <c r="Z44" s="63">
        <f t="shared" si="15"/>
        <v>0</v>
      </c>
      <c r="AA44" s="63">
        <f>ROUND('Indicadores Financeiros'!$J$71*$Z44,4)</f>
        <v>0</v>
      </c>
      <c r="AB44" s="25"/>
      <c r="AC44" s="23">
        <f t="shared" si="4"/>
        <v>0</v>
      </c>
      <c r="AD44" s="23">
        <f>IF(G44="M2",0,ROUND((ROUND(VLOOKUP($E44,'[1]Tabela de Códigos e Valores'!$A:$AB,26,FALSE)/IF(OR(E44=690018,E44=690019),25,I44),2)+ROUND(P44/I44,2)+ROUND(M44*'[1]Indicadores Financeiros'!$J$61/I44,2)+ROUND(R44/I44,2))*(1+T44),2))</f>
        <v>21.41</v>
      </c>
      <c r="AE44" s="23">
        <f>IF(G44="m2",0,((U44-P44-VLOOKUP($E44,'Tabela de Códigos e Valores'!$A:$AB,26,FALSE))/I44)/528)</f>
        <v>0</v>
      </c>
      <c r="AF44" s="305"/>
      <c r="AG44" s="304"/>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row>
    <row r="45" spans="1:345" s="26" customFormat="1" ht="27" customHeight="1" x14ac:dyDescent="0.25">
      <c r="A45" s="21">
        <v>9</v>
      </c>
      <c r="B45" s="21">
        <f>VLOOKUP($A45,'Indicadores Financeiros'!$A$126:$J$288,2,FALSE)</f>
        <v>43</v>
      </c>
      <c r="C45" s="22" t="str">
        <f>VLOOKUP($A45,'Indicadores Financeiros'!$A$126:$J$288,3,FALSE)</f>
        <v>Cafelândia I - Fórum Principal</v>
      </c>
      <c r="D45" s="320" t="str">
        <f>VLOOKUP($B45,BIP!A:E,5,FALSE)</f>
        <v>Cafelândia</v>
      </c>
      <c r="E45" s="72">
        <v>690020</v>
      </c>
      <c r="F45" s="7" t="str">
        <f>VLOOKUP($E45,'Tabela de Códigos e Valores'!$A:$M,2,FALSE)</f>
        <v>Serviço de Jardinagem</v>
      </c>
      <c r="G45" s="7" t="str">
        <f>VLOOKUP($E45,'Tabela de Códigos e Valores'!$A:$M,5,FALSE)</f>
        <v>M2</v>
      </c>
      <c r="H45" s="7" t="str">
        <f>VLOOKUP($E45,'Tabela de Códigos e Valores'!$A:$M,6,FALSE)</f>
        <v>Mensal</v>
      </c>
      <c r="I45" s="175">
        <f>VLOOKUP($E45,'Tabela de Códigos e Valores'!$A:$M,7,FALSE)</f>
        <v>0</v>
      </c>
      <c r="J45" s="175">
        <f>VLOOKUP($E45,'Tabela de Códigos e Valores'!$A:$M,8,FALSE)</f>
        <v>0</v>
      </c>
      <c r="K45" s="259">
        <v>2605</v>
      </c>
      <c r="L45" s="188">
        <f>IFERROR(VLOOKUP(E45,'Indicadores Financeiros'!$A$90:$J$92,10,FALSE),0)</f>
        <v>0</v>
      </c>
      <c r="M45" s="175">
        <f>VLOOKUP($E45,'Tabela de Códigos e Valores'!$A:$Z,16,FALSE)</f>
        <v>0</v>
      </c>
      <c r="N45" s="175">
        <f>VLOOKUP($E45,'Tabela de Códigos e Valores'!$A:$Z,17,FALSE)</f>
        <v>0</v>
      </c>
      <c r="O45" s="175">
        <f>VLOOKUP($E45,'Tabela de Códigos e Valores'!$A:$AAB,28,FALSE)</f>
        <v>0</v>
      </c>
      <c r="P45" s="175">
        <f>ROUND(IF($G45&lt;&gt;"M2",IF(VLOOKUP($E45,'Tabela de Códigos e Valores'!$A:$J,10,FALSE)*6%&gt;=VLOOKUP('Relatório Custo'!$A45,'Indicadores Financeiros'!$A$126:$I$190,9,FALSE)*'Relatório Custo'!I45,0,ROUND(VLOOKUP('Relatório Custo'!$A45,'Indicadores Financeiros'!$A$126:$I$190,9,FALSE)*'Relatório Custo'!I45,2)-VLOOKUP($E45,'Tabela de Códigos e Valores'!$A:$J,10,FALSE)*6%),0),2)</f>
        <v>0</v>
      </c>
      <c r="Q45" s="175">
        <f>VLOOKUP($E45,'Tabela de Códigos e Valores'!$A:$AAC,30,FALSE)</f>
        <v>0</v>
      </c>
      <c r="R45" s="175">
        <f>ROUND(ROUND(($M45+$N45+$O45+$P45+$Q45),2)*VLOOKUP($E45,'Tabela de Códigos e Valores'!$A:$AE,31,FALSE)/(1-VLOOKUP($E45,'Tabela de Códigos e Valores'!$A:$AE,31,FALSE)),2)</f>
        <v>0</v>
      </c>
      <c r="S45" s="24">
        <f t="shared" si="12"/>
        <v>0</v>
      </c>
      <c r="T45" s="177">
        <f>VLOOKUP($A45,'Indicadores Financeiros'!$A$126:$J$190,8,FALSE)</f>
        <v>5.2600000000000001E-2</v>
      </c>
      <c r="U45" s="24">
        <f t="shared" si="13"/>
        <v>0</v>
      </c>
      <c r="V45" s="32">
        <f t="shared" si="14"/>
        <v>0</v>
      </c>
      <c r="W45" s="230">
        <f>VLOOKUP($A45,'Indicadores Financeiros'!$A$126:$J$152,10)</f>
        <v>1</v>
      </c>
      <c r="X45" s="63">
        <f>U45*IF(H45="Mensal",('Indicadores Financeiros'!$F$14-W45+1),IF(H45="Trimestral",INT(('Indicadores Financeiros'!$F$14-W45+1)/3),INT(('Indicadores Financeiros'!$F$14-W45+1)/12)))*K45</f>
        <v>0</v>
      </c>
      <c r="Y45" s="74"/>
      <c r="Z45" s="63">
        <f t="shared" si="15"/>
        <v>0</v>
      </c>
      <c r="AA45" s="63">
        <f>ROUND('Indicadores Financeiros'!$J$71*$Z45,4)</f>
        <v>0</v>
      </c>
      <c r="AB45" s="25"/>
      <c r="AC45" s="23">
        <f t="shared" ref="AC45:AC83" si="16">ROUND(IF(OR($G45="Posto",$G45="Plantão"),$U45/$I45,0),2)</f>
        <v>0</v>
      </c>
      <c r="AD45" s="23">
        <f>IF(G45="M2",0,ROUND((ROUND(VLOOKUP($E45,'[1]Tabela de Códigos e Valores'!$A:$AB,26,FALSE)/IF(OR(E45=690018,E45=690019),25,I45),2)+ROUND(P45/I45,2)+ROUND(M45*'[1]Indicadores Financeiros'!$J$61/I45,2)+ROUND(R45/I45,2))*(1+T45),2))</f>
        <v>0</v>
      </c>
      <c r="AE45" s="23">
        <f>IF(G45="m2",0,((U45-P45-VLOOKUP($E45,'Tabela de Códigos e Valores'!$A:$AB,26,FALSE))/I45)/528)</f>
        <v>0</v>
      </c>
      <c r="AF45" s="305"/>
      <c r="AG45" s="304"/>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row>
    <row r="46" spans="1:345" s="26" customFormat="1" ht="27" customHeight="1" x14ac:dyDescent="0.25">
      <c r="A46" s="21">
        <v>9</v>
      </c>
      <c r="B46" s="21">
        <f>VLOOKUP($A46,'Indicadores Financeiros'!$A$126:$J$288,2,FALSE)</f>
        <v>43</v>
      </c>
      <c r="C46" s="22" t="str">
        <f>VLOOKUP($A46,'Indicadores Financeiros'!$A$126:$J$288,3,FALSE)</f>
        <v>Cafelândia I - Fórum Principal</v>
      </c>
      <c r="D46" s="320" t="str">
        <f>VLOOKUP($B46,BIP!A:E,5,FALSE)</f>
        <v>Cafelândia</v>
      </c>
      <c r="E46" s="72">
        <v>690021</v>
      </c>
      <c r="F46" s="7" t="str">
        <f>VLOOKUP($E46,'Tabela de Códigos e Valores'!$A:$M,2,FALSE)</f>
        <v>Serviço de limpeza de vidros com exposição à situação de risco</v>
      </c>
      <c r="G46" s="7" t="str">
        <f>VLOOKUP($E46,'Tabela de Códigos e Valores'!$A:$M,5,FALSE)</f>
        <v>M2</v>
      </c>
      <c r="H46" s="7" t="str">
        <f>VLOOKUP($E46,'Tabela de Códigos e Valores'!$A:$M,6,FALSE)</f>
        <v>Trimestral</v>
      </c>
      <c r="I46" s="175">
        <f>VLOOKUP($E46,'Tabela de Códigos e Valores'!$A:$M,7,FALSE)</f>
        <v>0</v>
      </c>
      <c r="J46" s="175">
        <f>VLOOKUP($E46,'Tabela de Códigos e Valores'!$A:$M,8,FALSE)</f>
        <v>0</v>
      </c>
      <c r="K46" s="259">
        <v>180</v>
      </c>
      <c r="L46" s="188">
        <f>IFERROR(VLOOKUP(E46,'Indicadores Financeiros'!$A$90:$J$92,10,FALSE),0)</f>
        <v>0</v>
      </c>
      <c r="M46" s="175">
        <f>VLOOKUP($E46,'Tabela de Códigos e Valores'!$A:$Z,16,FALSE)</f>
        <v>0</v>
      </c>
      <c r="N46" s="175">
        <f>VLOOKUP($E46,'Tabela de Códigos e Valores'!$A:$Z,17,FALSE)</f>
        <v>0</v>
      </c>
      <c r="O46" s="175">
        <f>VLOOKUP($E46,'Tabela de Códigos e Valores'!$A:$AAB,28,FALSE)</f>
        <v>0</v>
      </c>
      <c r="P46" s="175">
        <f>ROUND(IF($G46&lt;&gt;"M2",IF(VLOOKUP($E46,'Tabela de Códigos e Valores'!$A:$J,10,FALSE)*6%&gt;=VLOOKUP('Relatório Custo'!$A46,'Indicadores Financeiros'!$A$126:$I$190,9,FALSE)*'Relatório Custo'!I46,0,ROUND(VLOOKUP('Relatório Custo'!$A46,'Indicadores Financeiros'!$A$126:$I$190,9,FALSE)*'Relatório Custo'!I46,2)-VLOOKUP($E46,'Tabela de Códigos e Valores'!$A:$J,10,FALSE)*6%),0),2)</f>
        <v>0</v>
      </c>
      <c r="Q46" s="175">
        <f>VLOOKUP($E46,'Tabela de Códigos e Valores'!$A:$AAC,30,FALSE)</f>
        <v>0</v>
      </c>
      <c r="R46" s="175">
        <f>ROUND(ROUND(($M46+$N46+$O46+$P46+$Q46),2)*VLOOKUP($E46,'Tabela de Códigos e Valores'!$A:$AE,31,FALSE)/(1-VLOOKUP($E46,'Tabela de Códigos e Valores'!$A:$AE,31,FALSE)),2)</f>
        <v>0</v>
      </c>
      <c r="S46" s="24">
        <f t="shared" si="12"/>
        <v>0</v>
      </c>
      <c r="T46" s="177">
        <f>VLOOKUP($A46,'Indicadores Financeiros'!$A$126:$J$190,8,FALSE)</f>
        <v>5.2600000000000001E-2</v>
      </c>
      <c r="U46" s="24">
        <f t="shared" si="13"/>
        <v>0</v>
      </c>
      <c r="V46" s="32">
        <f t="shared" si="14"/>
        <v>0</v>
      </c>
      <c r="W46" s="230">
        <f>VLOOKUP($A46,'Indicadores Financeiros'!$A$126:$J$152,10)</f>
        <v>1</v>
      </c>
      <c r="X46" s="63">
        <f>U46*IF(H46="Mensal",('Indicadores Financeiros'!$F$14-W46+1),IF(H46="Trimestral",INT(('Indicadores Financeiros'!$F$14-W46+1)/3),INT(('Indicadores Financeiros'!$F$14-W46+1)/12)))*K46</f>
        <v>0</v>
      </c>
      <c r="Y46" s="74"/>
      <c r="Z46" s="63">
        <f t="shared" si="15"/>
        <v>0</v>
      </c>
      <c r="AA46" s="63">
        <f>ROUND('Indicadores Financeiros'!$J$71*$Z46,4)</f>
        <v>0</v>
      </c>
      <c r="AB46" s="25"/>
      <c r="AC46" s="23">
        <f t="shared" si="16"/>
        <v>0</v>
      </c>
      <c r="AD46" s="23">
        <f>IF(G46="M2",0,ROUND((ROUND(VLOOKUP($E46,'[1]Tabela de Códigos e Valores'!$A:$AB,26,FALSE)/IF(OR(E46=690018,E46=690019),25,I46),2)+ROUND(P46/I46,2)+ROUND(M46*'[1]Indicadores Financeiros'!$J$61/I46,2)+ROUND(R46/I46,2))*(1+T46),2))</f>
        <v>0</v>
      </c>
      <c r="AE46" s="23">
        <f>IF(G46="m2",0,((U46-P46-VLOOKUP($E46,'Tabela de Códigos e Valores'!$A:$AB,26,FALSE))/I46)/528)</f>
        <v>0</v>
      </c>
      <c r="AF46" s="305"/>
      <c r="AG46" s="304"/>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row>
    <row r="47" spans="1:345" s="26" customFormat="1" ht="27" customHeight="1" x14ac:dyDescent="0.25">
      <c r="A47" s="21">
        <v>9</v>
      </c>
      <c r="B47" s="21">
        <f>VLOOKUP($A47,'Indicadores Financeiros'!$A$126:$J$288,2,FALSE)</f>
        <v>43</v>
      </c>
      <c r="C47" s="22" t="str">
        <f>VLOOKUP($A47,'Indicadores Financeiros'!$A$126:$J$288,3,FALSE)</f>
        <v>Cafelândia I - Fórum Principal</v>
      </c>
      <c r="D47" s="320" t="str">
        <f>VLOOKUP($B47,BIP!A:E,5,FALSE)</f>
        <v>Cafelândia</v>
      </c>
      <c r="E47" s="72">
        <v>690063</v>
      </c>
      <c r="F47" s="7" t="str">
        <f>VLOOKUP($E47,'Tabela de Códigos e Valores'!$A:$M,2,FALSE)</f>
        <v xml:space="preserve">Auxiliar de Limpeza, com adicional de acúmulo de função - diurno - 44 horas semanais </v>
      </c>
      <c r="G47" s="7" t="str">
        <f>VLOOKUP($E47,'Tabela de Códigos e Valores'!$A:$M,5,FALSE)</f>
        <v>Posto</v>
      </c>
      <c r="H47" s="7" t="str">
        <f>VLOOKUP($E47,'Tabela de Códigos e Valores'!$A:$M,6,FALSE)</f>
        <v>Mensal</v>
      </c>
      <c r="I47" s="175">
        <f>VLOOKUP($E47,'Tabela de Códigos e Valores'!$A:$M,7,FALSE)</f>
        <v>20.75</v>
      </c>
      <c r="J47" s="175">
        <f>VLOOKUP($E47,'Tabela de Códigos e Valores'!$A:$M,8,FALSE)</f>
        <v>0</v>
      </c>
      <c r="K47" s="259">
        <v>1</v>
      </c>
      <c r="L47" s="188">
        <f>IFERROR(VLOOKUP(E47,'Indicadores Financeiros'!$A$90:$J$92,10,FALSE),0)</f>
        <v>0</v>
      </c>
      <c r="M47" s="175">
        <f>VLOOKUP($E47,'Tabela de Códigos e Valores'!$A:$Z,16,FALSE)</f>
        <v>0</v>
      </c>
      <c r="N47" s="175">
        <f>VLOOKUP($E47,'Tabela de Códigos e Valores'!$A:$Z,17,FALSE)</f>
        <v>0</v>
      </c>
      <c r="O47" s="175">
        <f>VLOOKUP($E47,'Tabela de Códigos e Valores'!$A:$AAB,28,FALSE)</f>
        <v>0</v>
      </c>
      <c r="P47" s="175">
        <f>ROUND(IF($G47&lt;&gt;"M2",IF(VLOOKUP($E47,'Tabela de Códigos e Valores'!$A:$J,10,FALSE)*6%&gt;=VLOOKUP('Relatório Custo'!$A47,'Indicadores Financeiros'!$A$126:$I$190,9,FALSE)*'Relatório Custo'!I47,0,ROUND(VLOOKUP('Relatório Custo'!$A47,'Indicadores Financeiros'!$A$126:$I$190,9,FALSE)*'Relatório Custo'!I47,2)-VLOOKUP($E47,'Tabela de Códigos e Valores'!$A:$J,10,FALSE)*6%),0),2)</f>
        <v>0</v>
      </c>
      <c r="Q47" s="175">
        <f>VLOOKUP($E47,'Tabela de Códigos e Valores'!$A:$AAC,30,FALSE)</f>
        <v>0</v>
      </c>
      <c r="R47" s="175">
        <f>ROUND(ROUND(($M47+$N47+$O47+$P47+$Q47),2)*VLOOKUP($E47,'Tabela de Códigos e Valores'!$A:$AE,31,FALSE)/(1-VLOOKUP($E47,'Tabela de Códigos e Valores'!$A:$AE,31,FALSE)),2)</f>
        <v>0</v>
      </c>
      <c r="S47" s="24">
        <f t="shared" si="12"/>
        <v>0</v>
      </c>
      <c r="T47" s="177">
        <f>VLOOKUP($A47,'Indicadores Financeiros'!$A$126:$J$190,8,FALSE)</f>
        <v>5.2600000000000001E-2</v>
      </c>
      <c r="U47" s="24">
        <f t="shared" si="13"/>
        <v>0</v>
      </c>
      <c r="V47" s="32">
        <f t="shared" si="14"/>
        <v>0</v>
      </c>
      <c r="W47" s="230">
        <f>VLOOKUP($A47,'Indicadores Financeiros'!$A$126:$J$152,10)</f>
        <v>1</v>
      </c>
      <c r="X47" s="63">
        <f>U47*IF(H47="Mensal",('Indicadores Financeiros'!$F$14-W47+1),IF(H47="Trimestral",INT(('Indicadores Financeiros'!$F$14-W47+1)/3),INT(('Indicadores Financeiros'!$F$14-W47+1)/12)))*K47</f>
        <v>0</v>
      </c>
      <c r="Y47" s="74"/>
      <c r="Z47" s="63">
        <f t="shared" si="15"/>
        <v>0</v>
      </c>
      <c r="AA47" s="63">
        <f>ROUND('Indicadores Financeiros'!$J$71*$Z47,4)</f>
        <v>0</v>
      </c>
      <c r="AB47" s="25"/>
      <c r="AC47" s="23">
        <f t="shared" si="16"/>
        <v>0</v>
      </c>
      <c r="AD47" s="23">
        <f>IF(G47="M2",0,ROUND((ROUND(VLOOKUP($E47,'[1]Tabela de Códigos e Valores'!$A:$AB,26,FALSE)/IF(OR(E47=690018,E47=690019),25,I47),2)+ROUND(P47/I47,2)+ROUND(M47*'[1]Indicadores Financeiros'!$J$61/I47,2)+ROUND(R47/I47,2))*(1+T47),2))</f>
        <v>21.41</v>
      </c>
      <c r="AE47" s="23">
        <f>IF(G47="m2",0,((U47-P47-VLOOKUP($E47,'Tabela de Códigos e Valores'!$A:$AB,26,FALSE))/I47)/528)</f>
        <v>0</v>
      </c>
      <c r="AF47" s="305"/>
      <c r="AG47" s="304"/>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row>
    <row r="48" spans="1:345" s="26" customFormat="1" ht="27" customHeight="1" x14ac:dyDescent="0.25">
      <c r="A48" s="21">
        <v>10</v>
      </c>
      <c r="B48" s="21">
        <f>VLOOKUP($A48,'Indicadores Financeiros'!$A$126:$J$288,2,FALSE)</f>
        <v>854</v>
      </c>
      <c r="C48" s="22" t="str">
        <f>VLOOKUP($A48,'Indicadores Financeiros'!$A$126:$J$288,3,FALSE)</f>
        <v>Cafelândia II - JEC / JECRIM + CEJUSC</v>
      </c>
      <c r="D48" s="320" t="str">
        <f>VLOOKUP($B48,BIP!A:E,5,FALSE)</f>
        <v>Cafelândia</v>
      </c>
      <c r="E48" s="73">
        <v>690001</v>
      </c>
      <c r="F48" s="7" t="str">
        <f>VLOOKUP($E48,'Tabela de Códigos e Valores'!$A:$M,2,FALSE)</f>
        <v>Auxiliar de limpeza - diurno - 44 horas semanais (segunda a sexta-feira)</v>
      </c>
      <c r="G48" s="7" t="str">
        <f>VLOOKUP($E48,'Tabela de Códigos e Valores'!$A:$M,5,FALSE)</f>
        <v>Posto</v>
      </c>
      <c r="H48" s="7" t="str">
        <f>VLOOKUP($E48,'Tabela de Códigos e Valores'!$A:$M,6,FALSE)</f>
        <v>Mensal</v>
      </c>
      <c r="I48" s="175">
        <f>VLOOKUP($E48,'Tabela de Códigos e Valores'!$A:$M,7,FALSE)</f>
        <v>20.75</v>
      </c>
      <c r="J48" s="175">
        <f>VLOOKUP($E48,'Tabela de Códigos e Valores'!$A:$M,8,FALSE)</f>
        <v>0</v>
      </c>
      <c r="K48" s="259">
        <v>1</v>
      </c>
      <c r="L48" s="188">
        <f>IFERROR(VLOOKUP(E48,'Indicadores Financeiros'!$A$90:$J$92,10,FALSE),0)</f>
        <v>0</v>
      </c>
      <c r="M48" s="175">
        <f>VLOOKUP($E48,'Tabela de Códigos e Valores'!$A:$Z,16,FALSE)</f>
        <v>0</v>
      </c>
      <c r="N48" s="175">
        <f>VLOOKUP($E48,'Tabela de Códigos e Valores'!$A:$Z,17,FALSE)</f>
        <v>0</v>
      </c>
      <c r="O48" s="175">
        <f>VLOOKUP($E48,'Tabela de Códigos e Valores'!$A:$AAB,28,FALSE)</f>
        <v>0</v>
      </c>
      <c r="P48" s="175">
        <f>ROUND(IF($G48&lt;&gt;"M2",IF(VLOOKUP($E48,'Tabela de Códigos e Valores'!$A:$J,10,FALSE)*6%&gt;=VLOOKUP('Relatório Custo'!$A48,'Indicadores Financeiros'!$A$126:$I$190,9,FALSE)*'Relatório Custo'!I48,0,ROUND(VLOOKUP('Relatório Custo'!$A48,'Indicadores Financeiros'!$A$126:$I$190,9,FALSE)*'Relatório Custo'!I48,2)-VLOOKUP($E48,'Tabela de Códigos e Valores'!$A:$J,10,FALSE)*6%),0),2)</f>
        <v>0</v>
      </c>
      <c r="Q48" s="175">
        <f>VLOOKUP($E48,'Tabela de Códigos e Valores'!$A:$AAC,30,FALSE)</f>
        <v>0</v>
      </c>
      <c r="R48" s="175">
        <f>ROUND(ROUND(($M48+$N48+$O48+$P48+$Q48),2)*VLOOKUP($E48,'Tabela de Códigos e Valores'!$A:$AE,31,FALSE)/(1-VLOOKUP($E48,'Tabela de Códigos e Valores'!$A:$AE,31,FALSE)),2)</f>
        <v>0</v>
      </c>
      <c r="S48" s="24">
        <f t="shared" si="12"/>
        <v>0</v>
      </c>
      <c r="T48" s="177">
        <f>VLOOKUP($A48,'Indicadores Financeiros'!$A$126:$J$190,8,FALSE)</f>
        <v>5.2600000000000001E-2</v>
      </c>
      <c r="U48" s="24">
        <f t="shared" si="13"/>
        <v>0</v>
      </c>
      <c r="V48" s="32">
        <f t="shared" si="14"/>
        <v>0</v>
      </c>
      <c r="W48" s="230">
        <f>VLOOKUP($A48,'Indicadores Financeiros'!$A$126:$J$152,10)</f>
        <v>1</v>
      </c>
      <c r="X48" s="63">
        <f>U48*IF(H48="Mensal",('Indicadores Financeiros'!$F$14-W48+1),IF(H48="Trimestral",INT(('Indicadores Financeiros'!$F$14-W48+1)/3),INT(('Indicadores Financeiros'!$F$14-W48+1)/12)))*K48</f>
        <v>0</v>
      </c>
      <c r="Y48" s="74"/>
      <c r="Z48" s="63">
        <f t="shared" si="15"/>
        <v>0</v>
      </c>
      <c r="AA48" s="63">
        <f>ROUND('Indicadores Financeiros'!$J$71*$Z48,4)</f>
        <v>0</v>
      </c>
      <c r="AB48" s="25"/>
      <c r="AC48" s="23">
        <f t="shared" si="16"/>
        <v>0</v>
      </c>
      <c r="AD48" s="23">
        <f>IF(G48="M2",0,ROUND((ROUND(VLOOKUP($E48,'[1]Tabela de Códigos e Valores'!$A:$AB,26,FALSE)/IF(OR(E48=690018,E48=690019),25,I48),2)+ROUND(P48/I48,2)+ROUND(M48*'[1]Indicadores Financeiros'!$J$61/I48,2)+ROUND(R48/I48,2))*(1+T48),2))</f>
        <v>21.41</v>
      </c>
      <c r="AE48" s="23">
        <f>IF(G48="m2",0,((U48-P48-VLOOKUP($E48,'Tabela de Códigos e Valores'!$A:$AB,26,FALSE))/I48)/528)</f>
        <v>0</v>
      </c>
      <c r="AF48" s="305"/>
      <c r="AG48" s="304"/>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row>
    <row r="49" spans="1:345" s="26" customFormat="1" ht="27" customHeight="1" x14ac:dyDescent="0.25">
      <c r="A49" s="21">
        <v>10</v>
      </c>
      <c r="B49" s="21">
        <f>VLOOKUP($A49,'Indicadores Financeiros'!$A$126:$J$288,2,FALSE)</f>
        <v>854</v>
      </c>
      <c r="C49" s="22" t="str">
        <f>VLOOKUP($A49,'Indicadores Financeiros'!$A$126:$J$288,3,FALSE)</f>
        <v>Cafelândia II - JEC / JECRIM + CEJUSC</v>
      </c>
      <c r="D49" s="320" t="str">
        <f>VLOOKUP($B49,BIP!A:E,5,FALSE)</f>
        <v>Cafelândia</v>
      </c>
      <c r="E49" s="72">
        <v>690020</v>
      </c>
      <c r="F49" s="7" t="str">
        <f>VLOOKUP($E49,'Tabela de Códigos e Valores'!$A:$M,2,FALSE)</f>
        <v>Serviço de Jardinagem</v>
      </c>
      <c r="G49" s="7" t="str">
        <f>VLOOKUP($E49,'Tabela de Códigos e Valores'!$A:$M,5,FALSE)</f>
        <v>M2</v>
      </c>
      <c r="H49" s="7" t="str">
        <f>VLOOKUP($E49,'Tabela de Códigos e Valores'!$A:$M,6,FALSE)</f>
        <v>Mensal</v>
      </c>
      <c r="I49" s="175">
        <f>VLOOKUP($E49,'Tabela de Códigos e Valores'!$A:$M,7,FALSE)</f>
        <v>0</v>
      </c>
      <c r="J49" s="175">
        <f>VLOOKUP($E49,'Tabela de Códigos e Valores'!$A:$M,8,FALSE)</f>
        <v>0</v>
      </c>
      <c r="K49" s="259">
        <v>7</v>
      </c>
      <c r="L49" s="188">
        <f>IFERROR(VLOOKUP(E49,'Indicadores Financeiros'!$A$90:$J$92,10,FALSE),0)</f>
        <v>0</v>
      </c>
      <c r="M49" s="175">
        <f>VLOOKUP($E49,'Tabela de Códigos e Valores'!$A:$Z,16,FALSE)</f>
        <v>0</v>
      </c>
      <c r="N49" s="175">
        <f>VLOOKUP($E49,'Tabela de Códigos e Valores'!$A:$Z,17,FALSE)</f>
        <v>0</v>
      </c>
      <c r="O49" s="175">
        <f>VLOOKUP($E49,'Tabela de Códigos e Valores'!$A:$AAB,28,FALSE)</f>
        <v>0</v>
      </c>
      <c r="P49" s="175">
        <f>ROUND(IF($G49&lt;&gt;"M2",IF(VLOOKUP($E49,'Tabela de Códigos e Valores'!$A:$J,10,FALSE)*6%&gt;=VLOOKUP('Relatório Custo'!$A49,'Indicadores Financeiros'!$A$126:$I$190,9,FALSE)*'Relatório Custo'!I49,0,ROUND(VLOOKUP('Relatório Custo'!$A49,'Indicadores Financeiros'!$A$126:$I$190,9,FALSE)*'Relatório Custo'!I49,2)-VLOOKUP($E49,'Tabela de Códigos e Valores'!$A:$J,10,FALSE)*6%),0),2)</f>
        <v>0</v>
      </c>
      <c r="Q49" s="175">
        <f>VLOOKUP($E49,'Tabela de Códigos e Valores'!$A:$AAC,30,FALSE)</f>
        <v>0</v>
      </c>
      <c r="R49" s="175">
        <f>ROUND(ROUND(($M49+$N49+$O49+$P49+$Q49),2)*VLOOKUP($E49,'Tabela de Códigos e Valores'!$A:$AE,31,FALSE)/(1-VLOOKUP($E49,'Tabela de Códigos e Valores'!$A:$AE,31,FALSE)),2)</f>
        <v>0</v>
      </c>
      <c r="S49" s="24">
        <f t="shared" si="12"/>
        <v>0</v>
      </c>
      <c r="T49" s="177">
        <f>VLOOKUP($A49,'Indicadores Financeiros'!$A$126:$J$190,8,FALSE)</f>
        <v>5.2600000000000001E-2</v>
      </c>
      <c r="U49" s="24">
        <f t="shared" si="13"/>
        <v>0</v>
      </c>
      <c r="V49" s="32">
        <f t="shared" si="14"/>
        <v>0</v>
      </c>
      <c r="W49" s="230">
        <f>VLOOKUP($A49,'Indicadores Financeiros'!$A$126:$J$152,10)</f>
        <v>1</v>
      </c>
      <c r="X49" s="63">
        <f>U49*IF(H49="Mensal",('Indicadores Financeiros'!$F$14-W49+1),IF(H49="Trimestral",INT(('Indicadores Financeiros'!$F$14-W49+1)/3),INT(('Indicadores Financeiros'!$F$14-W49+1)/12)))*K49</f>
        <v>0</v>
      </c>
      <c r="Y49" s="74"/>
      <c r="Z49" s="63">
        <f t="shared" si="15"/>
        <v>0</v>
      </c>
      <c r="AA49" s="63">
        <f>ROUND('Indicadores Financeiros'!$J$71*$Z49,4)</f>
        <v>0</v>
      </c>
      <c r="AB49" s="25"/>
      <c r="AC49" s="23">
        <f t="shared" si="16"/>
        <v>0</v>
      </c>
      <c r="AD49" s="23">
        <f>IF(G49="M2",0,ROUND((ROUND(VLOOKUP($E49,'[1]Tabela de Códigos e Valores'!$A:$AB,26,FALSE)/IF(OR(E49=690018,E49=690019),25,I49),2)+ROUND(P49/I49,2)+ROUND(M49*'[1]Indicadores Financeiros'!$J$61/I49,2)+ROUND(R49/I49,2))*(1+T49),2))</f>
        <v>0</v>
      </c>
      <c r="AE49" s="23">
        <f>IF(G49="m2",0,((U49-P49-VLOOKUP($E49,'Tabela de Códigos e Valores'!$A:$AB,26,FALSE))/I49)/528)</f>
        <v>0</v>
      </c>
      <c r="AF49" s="305"/>
      <c r="AG49" s="304"/>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row>
    <row r="50" spans="1:345" s="26" customFormat="1" ht="27" customHeight="1" x14ac:dyDescent="0.25">
      <c r="A50" s="21">
        <v>10</v>
      </c>
      <c r="B50" s="21">
        <f>VLOOKUP($A50,'Indicadores Financeiros'!$A$126:$J$288,2,FALSE)</f>
        <v>854</v>
      </c>
      <c r="C50" s="22" t="str">
        <f>VLOOKUP($A50,'Indicadores Financeiros'!$A$126:$J$288,3,FALSE)</f>
        <v>Cafelândia II - JEC / JECRIM + CEJUSC</v>
      </c>
      <c r="D50" s="320" t="str">
        <f>VLOOKUP($B50,BIP!A:E,5,FALSE)</f>
        <v>Cafelândia</v>
      </c>
      <c r="E50" s="72">
        <v>690021</v>
      </c>
      <c r="F50" s="7" t="str">
        <f>VLOOKUP($E50,'Tabela de Códigos e Valores'!$A:$M,2,FALSE)</f>
        <v>Serviço de limpeza de vidros com exposição à situação de risco</v>
      </c>
      <c r="G50" s="7" t="str">
        <f>VLOOKUP($E50,'Tabela de Códigos e Valores'!$A:$M,5,FALSE)</f>
        <v>M2</v>
      </c>
      <c r="H50" s="7" t="str">
        <f>VLOOKUP($E50,'Tabela de Códigos e Valores'!$A:$M,6,FALSE)</f>
        <v>Trimestral</v>
      </c>
      <c r="I50" s="175">
        <f>VLOOKUP($E50,'Tabela de Códigos e Valores'!$A:$M,7,FALSE)</f>
        <v>0</v>
      </c>
      <c r="J50" s="175">
        <f>VLOOKUP($E50,'Tabela de Códigos e Valores'!$A:$M,8,FALSE)</f>
        <v>0</v>
      </c>
      <c r="K50" s="259">
        <v>84</v>
      </c>
      <c r="L50" s="188">
        <f>IFERROR(VLOOKUP(E50,'Indicadores Financeiros'!$A$90:$J$92,10,FALSE),0)</f>
        <v>0</v>
      </c>
      <c r="M50" s="175">
        <f>VLOOKUP($E50,'Tabela de Códigos e Valores'!$A:$Z,16,FALSE)</f>
        <v>0</v>
      </c>
      <c r="N50" s="175">
        <f>VLOOKUP($E50,'Tabela de Códigos e Valores'!$A:$Z,17,FALSE)</f>
        <v>0</v>
      </c>
      <c r="O50" s="175">
        <f>VLOOKUP($E50,'Tabela de Códigos e Valores'!$A:$AAB,28,FALSE)</f>
        <v>0</v>
      </c>
      <c r="P50" s="175">
        <f>ROUND(IF($G50&lt;&gt;"M2",IF(VLOOKUP($E50,'Tabela de Códigos e Valores'!$A:$J,10,FALSE)*6%&gt;=VLOOKUP('Relatório Custo'!$A50,'Indicadores Financeiros'!$A$126:$I$190,9,FALSE)*'Relatório Custo'!I50,0,ROUND(VLOOKUP('Relatório Custo'!$A50,'Indicadores Financeiros'!$A$126:$I$190,9,FALSE)*'Relatório Custo'!I50,2)-VLOOKUP($E50,'Tabela de Códigos e Valores'!$A:$J,10,FALSE)*6%),0),2)</f>
        <v>0</v>
      </c>
      <c r="Q50" s="175">
        <f>VLOOKUP($E50,'Tabela de Códigos e Valores'!$A:$AAC,30,FALSE)</f>
        <v>0</v>
      </c>
      <c r="R50" s="175">
        <f>ROUND(ROUND(($M50+$N50+$O50+$P50+$Q50),2)*VLOOKUP($E50,'Tabela de Códigos e Valores'!$A:$AE,31,FALSE)/(1-VLOOKUP($E50,'Tabela de Códigos e Valores'!$A:$AE,31,FALSE)),2)</f>
        <v>0</v>
      </c>
      <c r="S50" s="24">
        <f t="shared" si="12"/>
        <v>0</v>
      </c>
      <c r="T50" s="177">
        <f>VLOOKUP($A50,'Indicadores Financeiros'!$A$126:$J$190,8,FALSE)</f>
        <v>5.2600000000000001E-2</v>
      </c>
      <c r="U50" s="24">
        <f t="shared" si="13"/>
        <v>0</v>
      </c>
      <c r="V50" s="32">
        <f t="shared" si="14"/>
        <v>0</v>
      </c>
      <c r="W50" s="230">
        <f>VLOOKUP($A50,'Indicadores Financeiros'!$A$126:$J$152,10)</f>
        <v>1</v>
      </c>
      <c r="X50" s="63">
        <f>U50*IF(H50="Mensal",('Indicadores Financeiros'!$F$14-W50+1),IF(H50="Trimestral",INT(('Indicadores Financeiros'!$F$14-W50+1)/3),INT(('Indicadores Financeiros'!$F$14-W50+1)/12)))*K50</f>
        <v>0</v>
      </c>
      <c r="Y50" s="74"/>
      <c r="Z50" s="63">
        <f t="shared" si="15"/>
        <v>0</v>
      </c>
      <c r="AA50" s="63">
        <f>ROUND('Indicadores Financeiros'!$J$71*$Z50,4)</f>
        <v>0</v>
      </c>
      <c r="AB50" s="25"/>
      <c r="AC50" s="23">
        <f t="shared" si="16"/>
        <v>0</v>
      </c>
      <c r="AD50" s="23">
        <f>IF(G50="M2",0,ROUND((ROUND(VLOOKUP($E50,'[1]Tabela de Códigos e Valores'!$A:$AB,26,FALSE)/IF(OR(E50=690018,E50=690019),25,I50),2)+ROUND(P50/I50,2)+ROUND(M50*'[1]Indicadores Financeiros'!$J$61/I50,2)+ROUND(R50/I50,2))*(1+T50),2))</f>
        <v>0</v>
      </c>
      <c r="AE50" s="23">
        <f>IF(G50="m2",0,((U50-P50-VLOOKUP($E50,'Tabela de Códigos e Valores'!$A:$AB,26,FALSE))/I50)/528)</f>
        <v>0</v>
      </c>
      <c r="AF50" s="305"/>
      <c r="AG50" s="304"/>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row>
    <row r="51" spans="1:345" s="26" customFormat="1" ht="27" customHeight="1" x14ac:dyDescent="0.25">
      <c r="A51" s="21">
        <v>11</v>
      </c>
      <c r="B51" s="21">
        <f>VLOOKUP($A51,'Indicadores Financeiros'!$A$126:$J$288,2,FALSE)</f>
        <v>91</v>
      </c>
      <c r="C51" s="22" t="str">
        <f>VLOOKUP($A51,'Indicadores Financeiros'!$A$126:$J$288,3,FALSE)</f>
        <v>Getulina I - Fórum Principal</v>
      </c>
      <c r="D51" s="320" t="str">
        <f>VLOOKUP($B51,BIP!A:E,5,FALSE)</f>
        <v>Getulina</v>
      </c>
      <c r="E51" s="3">
        <v>690002</v>
      </c>
      <c r="F51" s="7" t="str">
        <f>VLOOKUP($E51,'Tabela de Códigos e Valores'!$A:$M,2,FALSE)</f>
        <v>Auxiliar de limpeza - diurno - 24 horas  semanais</v>
      </c>
      <c r="G51" s="7" t="str">
        <f>VLOOKUP($E51,'Tabela de Códigos e Valores'!$A:$M,5,FALSE)</f>
        <v>Posto</v>
      </c>
      <c r="H51" s="7" t="str">
        <f>VLOOKUP($E51,'Tabela de Códigos e Valores'!$A:$M,6,FALSE)</f>
        <v>Mensal</v>
      </c>
      <c r="I51" s="175">
        <f>VLOOKUP($E51,'Tabela de Códigos e Valores'!$A:$M,7,FALSE)</f>
        <v>20.75</v>
      </c>
      <c r="J51" s="175">
        <f>VLOOKUP($E51,'Tabela de Códigos e Valores'!$A:$M,8,FALSE)</f>
        <v>0</v>
      </c>
      <c r="K51" s="259">
        <v>1</v>
      </c>
      <c r="L51" s="188">
        <f>IFERROR(VLOOKUP(E51,'Indicadores Financeiros'!$A$90:$J$92,10,FALSE),0)</f>
        <v>0</v>
      </c>
      <c r="M51" s="175">
        <f>VLOOKUP($E51,'Tabela de Códigos e Valores'!$A:$Z,16,FALSE)</f>
        <v>0</v>
      </c>
      <c r="N51" s="175">
        <f>VLOOKUP($E51,'Tabela de Códigos e Valores'!$A:$Z,17,FALSE)</f>
        <v>0</v>
      </c>
      <c r="O51" s="175">
        <f>VLOOKUP($E51,'Tabela de Códigos e Valores'!$A:$AAB,28,FALSE)</f>
        <v>0</v>
      </c>
      <c r="P51" s="175">
        <f>ROUND(IF($G51&lt;&gt;"M2",IF(VLOOKUP($E51,'Tabela de Códigos e Valores'!$A:$J,10,FALSE)*6%&gt;=VLOOKUP('Relatório Custo'!$A51,'Indicadores Financeiros'!$A$126:$I$190,9,FALSE)*'Relatório Custo'!I51,0,ROUND(VLOOKUP('Relatório Custo'!$A51,'Indicadores Financeiros'!$A$126:$I$190,9,FALSE)*'Relatório Custo'!I51,2)-VLOOKUP($E51,'Tabela de Códigos e Valores'!$A:$J,10,FALSE)*6%),0),2)</f>
        <v>0</v>
      </c>
      <c r="Q51" s="175">
        <f>VLOOKUP($E51,'Tabela de Códigos e Valores'!$A:$AAC,30,FALSE)</f>
        <v>0</v>
      </c>
      <c r="R51" s="175">
        <f>ROUND(ROUND(($M51+$N51+$O51+$P51+$Q51),2)*VLOOKUP($E51,'Tabela de Códigos e Valores'!$A:$AE,31,FALSE)/(1-VLOOKUP($E51,'Tabela de Códigos e Valores'!$A:$AE,31,FALSE)),2)</f>
        <v>0</v>
      </c>
      <c r="S51" s="24">
        <f t="shared" si="12"/>
        <v>0</v>
      </c>
      <c r="T51" s="177">
        <f>VLOOKUP($A51,'Indicadores Financeiros'!$A$126:$J$190,8,FALSE)</f>
        <v>5.2600000000000001E-2</v>
      </c>
      <c r="U51" s="24">
        <f t="shared" si="13"/>
        <v>0</v>
      </c>
      <c r="V51" s="32">
        <f t="shared" si="14"/>
        <v>0</v>
      </c>
      <c r="W51" s="230">
        <f>VLOOKUP($A51,'Indicadores Financeiros'!$A$126:$J$152,10)</f>
        <v>1</v>
      </c>
      <c r="X51" s="63">
        <f>U51*IF(H51="Mensal",('Indicadores Financeiros'!$F$14-W51+1),IF(H51="Trimestral",INT(('Indicadores Financeiros'!$F$14-W51+1)/3),INT(('Indicadores Financeiros'!$F$14-W51+1)/12)))*K51</f>
        <v>0</v>
      </c>
      <c r="Y51" s="74"/>
      <c r="Z51" s="63">
        <f t="shared" si="15"/>
        <v>0</v>
      </c>
      <c r="AA51" s="63">
        <f>ROUND('Indicadores Financeiros'!$J$71*$Z51,4)</f>
        <v>0</v>
      </c>
      <c r="AB51" s="25"/>
      <c r="AC51" s="23">
        <f t="shared" si="16"/>
        <v>0</v>
      </c>
      <c r="AD51" s="23">
        <f>IF(G51="M2",0,ROUND((ROUND(VLOOKUP($E51,'[1]Tabela de Códigos e Valores'!$A:$AB,26,FALSE)/IF(OR(E51=690018,E51=690019),25,I51),2)+ROUND(P51/I51,2)+ROUND(M51*'[1]Indicadores Financeiros'!$J$61/I51,2)+ROUND(R51/I51,2))*(1+T51),2))</f>
        <v>0</v>
      </c>
      <c r="AE51" s="23">
        <f>IF(G51="m2",0,((U51-P51-VLOOKUP($E51,'Tabela de Códigos e Valores'!$A:$AB,26,FALSE))/I51)/528)</f>
        <v>0</v>
      </c>
      <c r="AF51" s="305"/>
      <c r="AG51" s="304"/>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row>
    <row r="52" spans="1:345" s="26" customFormat="1" ht="27" customHeight="1" x14ac:dyDescent="0.25">
      <c r="A52" s="21">
        <v>11</v>
      </c>
      <c r="B52" s="21">
        <f>VLOOKUP($A52,'Indicadores Financeiros'!$A$126:$J$288,2,FALSE)</f>
        <v>91</v>
      </c>
      <c r="C52" s="22" t="str">
        <f>VLOOKUP($A52,'Indicadores Financeiros'!$A$126:$J$288,3,FALSE)</f>
        <v>Getulina I - Fórum Principal</v>
      </c>
      <c r="D52" s="320" t="str">
        <f>VLOOKUP($B52,BIP!A:E,5,FALSE)</f>
        <v>Getulina</v>
      </c>
      <c r="E52" s="72">
        <v>690029</v>
      </c>
      <c r="F52" s="7" t="str">
        <f>VLOOKUP($E52,'Tabela de Códigos e Valores'!$A:$M,2,FALSE)</f>
        <v>Serviço de limpeza de vidros sem exposição à situação de risco</v>
      </c>
      <c r="G52" s="7" t="str">
        <f>VLOOKUP($E52,'Tabela de Códigos e Valores'!$A:$M,5,FALSE)</f>
        <v>M2</v>
      </c>
      <c r="H52" s="7" t="str">
        <f>VLOOKUP($E52,'Tabela de Códigos e Valores'!$A:$M,6,FALSE)</f>
        <v>Trimestral</v>
      </c>
      <c r="I52" s="175">
        <f>VLOOKUP($E52,'Tabela de Códigos e Valores'!$A:$M,7,FALSE)</f>
        <v>0</v>
      </c>
      <c r="J52" s="175">
        <f>VLOOKUP($E52,'Tabela de Códigos e Valores'!$A:$M,8,FALSE)</f>
        <v>0</v>
      </c>
      <c r="K52" s="259">
        <v>190</v>
      </c>
      <c r="L52" s="188">
        <f>IFERROR(VLOOKUP(E52,'Indicadores Financeiros'!$A$90:$J$92,10,FALSE),0)</f>
        <v>0</v>
      </c>
      <c r="M52" s="175">
        <f>VLOOKUP($E52,'Tabela de Códigos e Valores'!$A:$Z,16,FALSE)</f>
        <v>0</v>
      </c>
      <c r="N52" s="175">
        <f>VLOOKUP($E52,'Tabela de Códigos e Valores'!$A:$Z,17,FALSE)</f>
        <v>0</v>
      </c>
      <c r="O52" s="175">
        <f>VLOOKUP($E52,'Tabela de Códigos e Valores'!$A:$AAB,28,FALSE)</f>
        <v>0</v>
      </c>
      <c r="P52" s="175">
        <f>ROUND(IF($G52&lt;&gt;"M2",IF(VLOOKUP($E52,'Tabela de Códigos e Valores'!$A:$J,10,FALSE)*6%&gt;=VLOOKUP('Relatório Custo'!$A52,'Indicadores Financeiros'!$A$126:$I$190,9,FALSE)*'Relatório Custo'!I52,0,ROUND(VLOOKUP('Relatório Custo'!$A52,'Indicadores Financeiros'!$A$126:$I$190,9,FALSE)*'Relatório Custo'!I52,2)-VLOOKUP($E52,'Tabela de Códigos e Valores'!$A:$J,10,FALSE)*6%),0),2)</f>
        <v>0</v>
      </c>
      <c r="Q52" s="175">
        <f>VLOOKUP($E52,'Tabela de Códigos e Valores'!$A:$AAC,30,FALSE)</f>
        <v>0</v>
      </c>
      <c r="R52" s="175">
        <f>ROUND(ROUND(($M52+$N52+$O52+$P52+$Q52),2)*VLOOKUP($E52,'Tabela de Códigos e Valores'!$A:$AE,31,FALSE)/(1-VLOOKUP($E52,'Tabela de Códigos e Valores'!$A:$AE,31,FALSE)),2)</f>
        <v>0</v>
      </c>
      <c r="S52" s="24">
        <f t="shared" si="12"/>
        <v>0</v>
      </c>
      <c r="T52" s="177">
        <f>VLOOKUP($A52,'Indicadores Financeiros'!$A$126:$J$190,8,FALSE)</f>
        <v>5.2600000000000001E-2</v>
      </c>
      <c r="U52" s="24">
        <f t="shared" si="13"/>
        <v>0</v>
      </c>
      <c r="V52" s="32">
        <f t="shared" si="14"/>
        <v>0</v>
      </c>
      <c r="W52" s="230">
        <f>VLOOKUP($A52,'Indicadores Financeiros'!$A$126:$J$152,10)</f>
        <v>1</v>
      </c>
      <c r="X52" s="63">
        <f>U52*IF(H52="Mensal",('Indicadores Financeiros'!$F$14-W52+1),IF(H52="Trimestral",INT(('Indicadores Financeiros'!$F$14-W52+1)/3),INT(('Indicadores Financeiros'!$F$14-W52+1)/12)))*K52</f>
        <v>0</v>
      </c>
      <c r="Y52" s="74"/>
      <c r="Z52" s="63">
        <f t="shared" si="15"/>
        <v>0</v>
      </c>
      <c r="AA52" s="63">
        <f>ROUND('Indicadores Financeiros'!$J$71*$Z52,4)</f>
        <v>0</v>
      </c>
      <c r="AB52" s="25"/>
      <c r="AC52" s="23">
        <f t="shared" si="16"/>
        <v>0</v>
      </c>
      <c r="AD52" s="23">
        <f>IF(G52="M2",0,ROUND((ROUND(VLOOKUP($E52,'[1]Tabela de Códigos e Valores'!$A:$AB,26,FALSE)/IF(OR(E52=690018,E52=690019),25,I52),2)+ROUND(P52/I52,2)+ROUND(M52*'[1]Indicadores Financeiros'!$J$61/I52,2)+ROUND(R52/I52,2))*(1+T52),2))</f>
        <v>0</v>
      </c>
      <c r="AE52" s="23">
        <f>IF(G52="m2",0,((U52-P52-VLOOKUP($E52,'Tabela de Códigos e Valores'!$A:$AB,26,FALSE))/I52)/528)</f>
        <v>0</v>
      </c>
      <c r="AF52" s="305"/>
      <c r="AG52" s="304"/>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row>
    <row r="53" spans="1:345" s="26" customFormat="1" ht="27" customHeight="1" x14ac:dyDescent="0.25">
      <c r="A53" s="21">
        <v>11</v>
      </c>
      <c r="B53" s="21">
        <f>VLOOKUP($A53,'Indicadores Financeiros'!$A$126:$J$288,2,FALSE)</f>
        <v>91</v>
      </c>
      <c r="C53" s="22" t="str">
        <f>VLOOKUP($A53,'Indicadores Financeiros'!$A$126:$J$288,3,FALSE)</f>
        <v>Getulina I - Fórum Principal</v>
      </c>
      <c r="D53" s="320" t="str">
        <f>VLOOKUP($B53,BIP!A:E,5,FALSE)</f>
        <v>Getulina</v>
      </c>
      <c r="E53" s="72">
        <v>690063</v>
      </c>
      <c r="F53" s="7" t="str">
        <f>VLOOKUP($E53,'Tabela de Códigos e Valores'!$A:$M,2,FALSE)</f>
        <v xml:space="preserve">Auxiliar de Limpeza, com adicional de acúmulo de função - diurno - 44 horas semanais </v>
      </c>
      <c r="G53" s="7" t="str">
        <f>VLOOKUP($E53,'Tabela de Códigos e Valores'!$A:$M,5,FALSE)</f>
        <v>Posto</v>
      </c>
      <c r="H53" s="7" t="str">
        <f>VLOOKUP($E53,'Tabela de Códigos e Valores'!$A:$M,6,FALSE)</f>
        <v>Mensal</v>
      </c>
      <c r="I53" s="175">
        <f>VLOOKUP($E53,'Tabela de Códigos e Valores'!$A:$M,7,FALSE)</f>
        <v>20.75</v>
      </c>
      <c r="J53" s="175">
        <f>VLOOKUP($E53,'Tabela de Códigos e Valores'!$A:$M,8,FALSE)</f>
        <v>0</v>
      </c>
      <c r="K53" s="259">
        <v>1</v>
      </c>
      <c r="L53" s="188">
        <f>IFERROR(VLOOKUP(E53,'Indicadores Financeiros'!$A$90:$J$92,10,FALSE),0)</f>
        <v>0</v>
      </c>
      <c r="M53" s="175">
        <f>VLOOKUP($E53,'Tabela de Códigos e Valores'!$A:$Z,16,FALSE)</f>
        <v>0</v>
      </c>
      <c r="N53" s="175">
        <f>VLOOKUP($E53,'Tabela de Códigos e Valores'!$A:$Z,17,FALSE)</f>
        <v>0</v>
      </c>
      <c r="O53" s="175">
        <f>VLOOKUP($E53,'Tabela de Códigos e Valores'!$A:$AAB,28,FALSE)</f>
        <v>0</v>
      </c>
      <c r="P53" s="175">
        <f>ROUND(IF($G53&lt;&gt;"M2",IF(VLOOKUP($E53,'Tabela de Códigos e Valores'!$A:$J,10,FALSE)*6%&gt;=VLOOKUP('Relatório Custo'!$A53,'Indicadores Financeiros'!$A$126:$I$190,9,FALSE)*'Relatório Custo'!I53,0,ROUND(VLOOKUP('Relatório Custo'!$A53,'Indicadores Financeiros'!$A$126:$I$190,9,FALSE)*'Relatório Custo'!I53,2)-VLOOKUP($E53,'Tabela de Códigos e Valores'!$A:$J,10,FALSE)*6%),0),2)</f>
        <v>0</v>
      </c>
      <c r="Q53" s="175">
        <f>VLOOKUP($E53,'Tabela de Códigos e Valores'!$A:$AAC,30,FALSE)</f>
        <v>0</v>
      </c>
      <c r="R53" s="175">
        <f>ROUND(ROUND(($M53+$N53+$O53+$P53+$Q53),2)*VLOOKUP($E53,'Tabela de Códigos e Valores'!$A:$AE,31,FALSE)/(1-VLOOKUP($E53,'Tabela de Códigos e Valores'!$A:$AE,31,FALSE)),2)</f>
        <v>0</v>
      </c>
      <c r="S53" s="24">
        <f t="shared" si="12"/>
        <v>0</v>
      </c>
      <c r="T53" s="177">
        <f>VLOOKUP($A53,'Indicadores Financeiros'!$A$126:$J$190,8,FALSE)</f>
        <v>5.2600000000000001E-2</v>
      </c>
      <c r="U53" s="24">
        <f t="shared" si="13"/>
        <v>0</v>
      </c>
      <c r="V53" s="32">
        <f t="shared" si="14"/>
        <v>0</v>
      </c>
      <c r="W53" s="230">
        <f>VLOOKUP($A53,'Indicadores Financeiros'!$A$126:$J$152,10)</f>
        <v>1</v>
      </c>
      <c r="X53" s="63">
        <f>U53*IF(H53="Mensal",('Indicadores Financeiros'!$F$14-W53+1),IF(H53="Trimestral",INT(('Indicadores Financeiros'!$F$14-W53+1)/3),INT(('Indicadores Financeiros'!$F$14-W53+1)/12)))*K53</f>
        <v>0</v>
      </c>
      <c r="Y53" s="74"/>
      <c r="Z53" s="63">
        <f t="shared" si="15"/>
        <v>0</v>
      </c>
      <c r="AA53" s="63">
        <f>ROUND('Indicadores Financeiros'!$J$71*$Z53,4)</f>
        <v>0</v>
      </c>
      <c r="AB53" s="25"/>
      <c r="AC53" s="23">
        <f t="shared" si="16"/>
        <v>0</v>
      </c>
      <c r="AD53" s="23">
        <f>IF(G53="M2",0,ROUND((ROUND(VLOOKUP($E53,'[1]Tabela de Códigos e Valores'!$A:$AB,26,FALSE)/IF(OR(E53=690018,E53=690019),25,I53),2)+ROUND(P53/I53,2)+ROUND(M53*'[1]Indicadores Financeiros'!$J$61/I53,2)+ROUND(R53/I53,2))*(1+T53),2))</f>
        <v>21.41</v>
      </c>
      <c r="AE53" s="23">
        <f>IF(G53="m2",0,((U53-P53-VLOOKUP($E53,'Tabela de Códigos e Valores'!$A:$AB,26,FALSE))/I53)/528)</f>
        <v>0</v>
      </c>
      <c r="AF53" s="305"/>
      <c r="AG53" s="304"/>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row>
    <row r="54" spans="1:345" s="26" customFormat="1" ht="27" customHeight="1" x14ac:dyDescent="0.25">
      <c r="A54" s="21">
        <v>12</v>
      </c>
      <c r="B54" s="21">
        <f>VLOOKUP($A54,'Indicadores Financeiros'!$A$126:$J$288,2,FALSE)</f>
        <v>94</v>
      </c>
      <c r="C54" s="22" t="str">
        <f>VLOOKUP($A54,'Indicadores Financeiros'!$A$126:$J$288,3,FALSE)</f>
        <v>Guararapes I - Fórum Principal</v>
      </c>
      <c r="D54" s="320" t="str">
        <f>VLOOKUP($B54,BIP!A:E,5,FALSE)</f>
        <v>Guararapes</v>
      </c>
      <c r="E54" s="73">
        <v>690001</v>
      </c>
      <c r="F54" s="7" t="str">
        <f>VLOOKUP($E54,'Tabela de Códigos e Valores'!$A:$M,2,FALSE)</f>
        <v>Auxiliar de limpeza - diurno - 44 horas semanais (segunda a sexta-feira)</v>
      </c>
      <c r="G54" s="7" t="str">
        <f>VLOOKUP($E54,'Tabela de Códigos e Valores'!$A:$M,5,FALSE)</f>
        <v>Posto</v>
      </c>
      <c r="H54" s="7" t="str">
        <f>VLOOKUP($E54,'Tabela de Códigos e Valores'!$A:$M,6,FALSE)</f>
        <v>Mensal</v>
      </c>
      <c r="I54" s="175">
        <f>VLOOKUP($E54,'Tabela de Códigos e Valores'!$A:$M,7,FALSE)</f>
        <v>20.75</v>
      </c>
      <c r="J54" s="175">
        <f>VLOOKUP($E54,'Tabela de Códigos e Valores'!$A:$M,8,FALSE)</f>
        <v>0</v>
      </c>
      <c r="K54" s="259">
        <v>2</v>
      </c>
      <c r="L54" s="188">
        <f>IFERROR(VLOOKUP(E54,'Indicadores Financeiros'!$A$90:$J$92,10,FALSE),0)</f>
        <v>0</v>
      </c>
      <c r="M54" s="175">
        <f>VLOOKUP($E54,'Tabela de Códigos e Valores'!$A:$Z,16,FALSE)</f>
        <v>0</v>
      </c>
      <c r="N54" s="175">
        <f>VLOOKUP($E54,'Tabela de Códigos e Valores'!$A:$Z,17,FALSE)</f>
        <v>0</v>
      </c>
      <c r="O54" s="175">
        <f>VLOOKUP($E54,'Tabela de Códigos e Valores'!$A:$AAB,28,FALSE)</f>
        <v>0</v>
      </c>
      <c r="P54" s="175">
        <f>ROUND(IF($G54&lt;&gt;"M2",IF(VLOOKUP($E54,'Tabela de Códigos e Valores'!$A:$J,10,FALSE)*6%&gt;=VLOOKUP('Relatório Custo'!$A54,'Indicadores Financeiros'!$A$126:$I$190,9,FALSE)*'Relatório Custo'!I54,0,ROUND(VLOOKUP('Relatório Custo'!$A54,'Indicadores Financeiros'!$A$126:$I$190,9,FALSE)*'Relatório Custo'!I54,2)-VLOOKUP($E54,'Tabela de Códigos e Valores'!$A:$J,10,FALSE)*6%),0),2)</f>
        <v>0</v>
      </c>
      <c r="Q54" s="175">
        <f>VLOOKUP($E54,'Tabela de Códigos e Valores'!$A:$AAC,30,FALSE)</f>
        <v>0</v>
      </c>
      <c r="R54" s="175">
        <f>ROUND(ROUND(($M54+$N54+$O54+$P54+$Q54),2)*VLOOKUP($E54,'Tabela de Códigos e Valores'!$A:$AE,31,FALSE)/(1-VLOOKUP($E54,'Tabela de Códigos e Valores'!$A:$AE,31,FALSE)),2)</f>
        <v>0</v>
      </c>
      <c r="S54" s="24">
        <f t="shared" ref="S54:S101" si="17">SUM(L54:R54)</f>
        <v>0</v>
      </c>
      <c r="T54" s="177">
        <f>VLOOKUP($A54,'Indicadores Financeiros'!$A$126:$J$190,8,FALSE)</f>
        <v>4.1700000000000001E-2</v>
      </c>
      <c r="U54" s="24">
        <f t="shared" ref="U54:U101" si="18">ROUND(S54*(1+T54),2)</f>
        <v>0</v>
      </c>
      <c r="V54" s="32">
        <f t="shared" ref="V54:V101" si="19">ROUND(U54*K54,2)</f>
        <v>0</v>
      </c>
      <c r="W54" s="230">
        <f>VLOOKUP($A54,'Indicadores Financeiros'!$A$126:$J$152,10)</f>
        <v>1</v>
      </c>
      <c r="X54" s="63">
        <f>U54*IF(H54="Mensal",('Indicadores Financeiros'!$F$14-W54+1),IF(H54="Trimestral",INT(('Indicadores Financeiros'!$F$14-W54+1)/3),INT(('Indicadores Financeiros'!$F$14-W54+1)/12)))*K54</f>
        <v>0</v>
      </c>
      <c r="Y54" s="74"/>
      <c r="Z54" s="63">
        <f t="shared" ref="Z54:Z101" si="20">IF(G54="Posto",M54,0)*K54</f>
        <v>0</v>
      </c>
      <c r="AA54" s="63">
        <f>ROUND('Indicadores Financeiros'!$J$71*$Z54,4)</f>
        <v>0</v>
      </c>
      <c r="AB54" s="25"/>
      <c r="AC54" s="23">
        <f t="shared" si="16"/>
        <v>0</v>
      </c>
      <c r="AD54" s="23">
        <f>IF(G54="M2",0,ROUND((ROUND(VLOOKUP($E54,'[1]Tabela de Códigos e Valores'!$A:$AB,26,FALSE)/IF(OR(E54=690018,E54=690019),25,I54),2)+ROUND(P54/I54,2)+ROUND(M54*'[1]Indicadores Financeiros'!$J$61/I54,2)+ROUND(R54/I54,2))*(1+T54),2))</f>
        <v>21.19</v>
      </c>
      <c r="AE54" s="23">
        <f>IF(G54="m2",0,((U54-P54-VLOOKUP($E54,'Tabela de Códigos e Valores'!$A:$AB,26,FALSE))/I54)/528)</f>
        <v>0</v>
      </c>
      <c r="AF54" s="305"/>
      <c r="AG54" s="304"/>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row>
    <row r="55" spans="1:345" s="26" customFormat="1" ht="27" customHeight="1" x14ac:dyDescent="0.25">
      <c r="A55" s="21">
        <v>12</v>
      </c>
      <c r="B55" s="21">
        <f>VLOOKUP($A55,'Indicadores Financeiros'!$A$126:$J$288,2,FALSE)</f>
        <v>94</v>
      </c>
      <c r="C55" s="22" t="str">
        <f>VLOOKUP($A55,'Indicadores Financeiros'!$A$126:$J$288,3,FALSE)</f>
        <v>Guararapes I - Fórum Principal</v>
      </c>
      <c r="D55" s="320" t="str">
        <f>VLOOKUP($B55,BIP!A:E,5,FALSE)</f>
        <v>Guararapes</v>
      </c>
      <c r="E55" s="72">
        <v>690020</v>
      </c>
      <c r="F55" s="7" t="str">
        <f>VLOOKUP($E55,'Tabela de Códigos e Valores'!$A:$M,2,FALSE)</f>
        <v>Serviço de Jardinagem</v>
      </c>
      <c r="G55" s="7" t="str">
        <f>VLOOKUP($E55,'Tabela de Códigos e Valores'!$A:$M,5,FALSE)</f>
        <v>M2</v>
      </c>
      <c r="H55" s="7" t="str">
        <f>VLOOKUP($E55,'Tabela de Códigos e Valores'!$A:$M,6,FALSE)</f>
        <v>Mensal</v>
      </c>
      <c r="I55" s="175">
        <f>VLOOKUP($E55,'Tabela de Códigos e Valores'!$A:$M,7,FALSE)</f>
        <v>0</v>
      </c>
      <c r="J55" s="175">
        <f>VLOOKUP($E55,'Tabela de Códigos e Valores'!$A:$M,8,FALSE)</f>
        <v>0</v>
      </c>
      <c r="K55" s="259">
        <v>600</v>
      </c>
      <c r="L55" s="188">
        <f>IFERROR(VLOOKUP(E55,'Indicadores Financeiros'!$A$90:$J$92,10,FALSE),0)</f>
        <v>0</v>
      </c>
      <c r="M55" s="175">
        <f>VLOOKUP($E55,'Tabela de Códigos e Valores'!$A:$Z,16,FALSE)</f>
        <v>0</v>
      </c>
      <c r="N55" s="175">
        <f>VLOOKUP($E55,'Tabela de Códigos e Valores'!$A:$Z,17,FALSE)</f>
        <v>0</v>
      </c>
      <c r="O55" s="175">
        <f>VLOOKUP($E55,'Tabela de Códigos e Valores'!$A:$AAB,28,FALSE)</f>
        <v>0</v>
      </c>
      <c r="P55" s="175">
        <f>ROUND(IF($G55&lt;&gt;"M2",IF(VLOOKUP($E55,'Tabela de Códigos e Valores'!$A:$J,10,FALSE)*6%&gt;=VLOOKUP('Relatório Custo'!$A55,'Indicadores Financeiros'!$A$126:$I$190,9,FALSE)*'Relatório Custo'!I55,0,ROUND(VLOOKUP('Relatório Custo'!$A55,'Indicadores Financeiros'!$A$126:$I$190,9,FALSE)*'Relatório Custo'!I55,2)-VLOOKUP($E55,'Tabela de Códigos e Valores'!$A:$J,10,FALSE)*6%),0),2)</f>
        <v>0</v>
      </c>
      <c r="Q55" s="175">
        <f>VLOOKUP($E55,'Tabela de Códigos e Valores'!$A:$AAC,30,FALSE)</f>
        <v>0</v>
      </c>
      <c r="R55" s="175">
        <f>ROUND(ROUND(($M55+$N55+$O55+$P55+$Q55),2)*VLOOKUP($E55,'Tabela de Códigos e Valores'!$A:$AE,31,FALSE)/(1-VLOOKUP($E55,'Tabela de Códigos e Valores'!$A:$AE,31,FALSE)),2)</f>
        <v>0</v>
      </c>
      <c r="S55" s="24">
        <f t="shared" si="17"/>
        <v>0</v>
      </c>
      <c r="T55" s="177">
        <f>VLOOKUP($A55,'Indicadores Financeiros'!$A$126:$J$190,8,FALSE)</f>
        <v>4.1700000000000001E-2</v>
      </c>
      <c r="U55" s="24">
        <f t="shared" si="18"/>
        <v>0</v>
      </c>
      <c r="V55" s="32">
        <f t="shared" si="19"/>
        <v>0</v>
      </c>
      <c r="W55" s="230">
        <f>VLOOKUP($A55,'Indicadores Financeiros'!$A$126:$J$152,10)</f>
        <v>1</v>
      </c>
      <c r="X55" s="63">
        <f>U55*IF(H55="Mensal",('Indicadores Financeiros'!$F$14-W55+1),IF(H55="Trimestral",INT(('Indicadores Financeiros'!$F$14-W55+1)/3),INT(('Indicadores Financeiros'!$F$14-W55+1)/12)))*K55</f>
        <v>0</v>
      </c>
      <c r="Y55" s="74"/>
      <c r="Z55" s="63">
        <f t="shared" si="20"/>
        <v>0</v>
      </c>
      <c r="AA55" s="63">
        <f>ROUND('Indicadores Financeiros'!$J$71*$Z55,4)</f>
        <v>0</v>
      </c>
      <c r="AB55" s="25"/>
      <c r="AC55" s="23">
        <f t="shared" si="16"/>
        <v>0</v>
      </c>
      <c r="AD55" s="23">
        <f>IF(G55="M2",0,ROUND((ROUND(VLOOKUP($E55,'[1]Tabela de Códigos e Valores'!$A:$AB,26,FALSE)/IF(OR(E55=690018,E55=690019),25,I55),2)+ROUND(P55/I55,2)+ROUND(M55*'[1]Indicadores Financeiros'!$J$61/I55,2)+ROUND(R55/I55,2))*(1+T55),2))</f>
        <v>0</v>
      </c>
      <c r="AE55" s="23">
        <f>IF(G55="m2",0,((U55-P55-VLOOKUP($E55,'Tabela de Códigos e Valores'!$A:$AB,26,FALSE))/I55)/528)</f>
        <v>0</v>
      </c>
      <c r="AF55" s="305"/>
      <c r="AG55" s="304"/>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row>
    <row r="56" spans="1:345" s="26" customFormat="1" ht="27" customHeight="1" x14ac:dyDescent="0.25">
      <c r="A56" s="21">
        <v>12</v>
      </c>
      <c r="B56" s="21">
        <f>VLOOKUP($A56,'Indicadores Financeiros'!$A$126:$J$288,2,FALSE)</f>
        <v>94</v>
      </c>
      <c r="C56" s="22" t="str">
        <f>VLOOKUP($A56,'Indicadores Financeiros'!$A$126:$J$288,3,FALSE)</f>
        <v>Guararapes I - Fórum Principal</v>
      </c>
      <c r="D56" s="320" t="str">
        <f>VLOOKUP($B56,BIP!A:E,5,FALSE)</f>
        <v>Guararapes</v>
      </c>
      <c r="E56" s="72">
        <v>690021</v>
      </c>
      <c r="F56" s="7" t="str">
        <f>VLOOKUP($E56,'Tabela de Códigos e Valores'!$A:$M,2,FALSE)</f>
        <v>Serviço de limpeza de vidros com exposição à situação de risco</v>
      </c>
      <c r="G56" s="7" t="str">
        <f>VLOOKUP($E56,'Tabela de Códigos e Valores'!$A:$M,5,FALSE)</f>
        <v>M2</v>
      </c>
      <c r="H56" s="7" t="str">
        <f>VLOOKUP($E56,'Tabela de Códigos e Valores'!$A:$M,6,FALSE)</f>
        <v>Trimestral</v>
      </c>
      <c r="I56" s="175">
        <f>VLOOKUP($E56,'Tabela de Códigos e Valores'!$A:$M,7,FALSE)</f>
        <v>0</v>
      </c>
      <c r="J56" s="175">
        <f>VLOOKUP($E56,'Tabela de Códigos e Valores'!$A:$M,8,FALSE)</f>
        <v>0</v>
      </c>
      <c r="K56" s="259">
        <v>349</v>
      </c>
      <c r="L56" s="188">
        <f>IFERROR(VLOOKUP(E56,'Indicadores Financeiros'!$A$90:$J$92,10,FALSE),0)</f>
        <v>0</v>
      </c>
      <c r="M56" s="175">
        <f>VLOOKUP($E56,'Tabela de Códigos e Valores'!$A:$Z,16,FALSE)</f>
        <v>0</v>
      </c>
      <c r="N56" s="175">
        <f>VLOOKUP($E56,'Tabela de Códigos e Valores'!$A:$Z,17,FALSE)</f>
        <v>0</v>
      </c>
      <c r="O56" s="175">
        <f>VLOOKUP($E56,'Tabela de Códigos e Valores'!$A:$AAB,28,FALSE)</f>
        <v>0</v>
      </c>
      <c r="P56" s="175">
        <f>ROUND(IF($G56&lt;&gt;"M2",IF(VLOOKUP($E56,'Tabela de Códigos e Valores'!$A:$J,10,FALSE)*6%&gt;=VLOOKUP('Relatório Custo'!$A56,'Indicadores Financeiros'!$A$126:$I$190,9,FALSE)*'Relatório Custo'!I56,0,ROUND(VLOOKUP('Relatório Custo'!$A56,'Indicadores Financeiros'!$A$126:$I$190,9,FALSE)*'Relatório Custo'!I56,2)-VLOOKUP($E56,'Tabela de Códigos e Valores'!$A:$J,10,FALSE)*6%),0),2)</f>
        <v>0</v>
      </c>
      <c r="Q56" s="175">
        <f>VLOOKUP($E56,'Tabela de Códigos e Valores'!$A:$AAC,30,FALSE)</f>
        <v>0</v>
      </c>
      <c r="R56" s="175">
        <f>ROUND(ROUND(($M56+$N56+$O56+$P56+$Q56),2)*VLOOKUP($E56,'Tabela de Códigos e Valores'!$A:$AE,31,FALSE)/(1-VLOOKUP($E56,'Tabela de Códigos e Valores'!$A:$AE,31,FALSE)),2)</f>
        <v>0</v>
      </c>
      <c r="S56" s="24">
        <f t="shared" si="17"/>
        <v>0</v>
      </c>
      <c r="T56" s="177">
        <f>VLOOKUP($A56,'Indicadores Financeiros'!$A$126:$J$190,8,FALSE)</f>
        <v>4.1700000000000001E-2</v>
      </c>
      <c r="U56" s="24">
        <f t="shared" si="18"/>
        <v>0</v>
      </c>
      <c r="V56" s="32">
        <f t="shared" si="19"/>
        <v>0</v>
      </c>
      <c r="W56" s="230">
        <f>VLOOKUP($A56,'Indicadores Financeiros'!$A$126:$J$152,10)</f>
        <v>1</v>
      </c>
      <c r="X56" s="63">
        <f>U56*IF(H56="Mensal",('Indicadores Financeiros'!$F$14-W56+1),IF(H56="Trimestral",INT(('Indicadores Financeiros'!$F$14-W56+1)/3),INT(('Indicadores Financeiros'!$F$14-W56+1)/12)))*K56</f>
        <v>0</v>
      </c>
      <c r="Y56" s="74"/>
      <c r="Z56" s="63">
        <f t="shared" si="20"/>
        <v>0</v>
      </c>
      <c r="AA56" s="63">
        <f>ROUND('Indicadores Financeiros'!$J$71*$Z56,4)</f>
        <v>0</v>
      </c>
      <c r="AB56" s="25"/>
      <c r="AC56" s="23">
        <f t="shared" si="16"/>
        <v>0</v>
      </c>
      <c r="AD56" s="23">
        <f>IF(G56="M2",0,ROUND((ROUND(VLOOKUP($E56,'[1]Tabela de Códigos e Valores'!$A:$AB,26,FALSE)/IF(OR(E56=690018,E56=690019),25,I56),2)+ROUND(P56/I56,2)+ROUND(M56*'[1]Indicadores Financeiros'!$J$61/I56,2)+ROUND(R56/I56,2))*(1+T56),2))</f>
        <v>0</v>
      </c>
      <c r="AE56" s="23">
        <f>IF(G56="m2",0,((U56-P56-VLOOKUP($E56,'Tabela de Códigos e Valores'!$A:$AB,26,FALSE))/I56)/528)</f>
        <v>0</v>
      </c>
      <c r="AF56" s="305"/>
      <c r="AG56" s="304"/>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row>
    <row r="57" spans="1:345" s="26" customFormat="1" ht="27" customHeight="1" x14ac:dyDescent="0.25">
      <c r="A57" s="21">
        <v>12</v>
      </c>
      <c r="B57" s="21">
        <f>VLOOKUP($A57,'Indicadores Financeiros'!$A$126:$J$288,2,FALSE)</f>
        <v>94</v>
      </c>
      <c r="C57" s="22" t="str">
        <f>VLOOKUP($A57,'Indicadores Financeiros'!$A$126:$J$288,3,FALSE)</f>
        <v>Guararapes I - Fórum Principal</v>
      </c>
      <c r="D57" s="320" t="str">
        <f>VLOOKUP($B57,BIP!A:E,5,FALSE)</f>
        <v>Guararapes</v>
      </c>
      <c r="E57" s="72">
        <v>690063</v>
      </c>
      <c r="F57" s="7" t="str">
        <f>VLOOKUP($E57,'Tabela de Códigos e Valores'!$A:$M,2,FALSE)</f>
        <v xml:space="preserve">Auxiliar de Limpeza, com adicional de acúmulo de função - diurno - 44 horas semanais </v>
      </c>
      <c r="G57" s="7" t="str">
        <f>VLOOKUP($E57,'Tabela de Códigos e Valores'!$A:$M,5,FALSE)</f>
        <v>Posto</v>
      </c>
      <c r="H57" s="7" t="str">
        <f>VLOOKUP($E57,'Tabela de Códigos e Valores'!$A:$M,6,FALSE)</f>
        <v>Mensal</v>
      </c>
      <c r="I57" s="175">
        <f>VLOOKUP($E57,'Tabela de Códigos e Valores'!$A:$M,7,FALSE)</f>
        <v>20.75</v>
      </c>
      <c r="J57" s="175">
        <f>VLOOKUP($E57,'Tabela de Códigos e Valores'!$A:$M,8,FALSE)</f>
        <v>0</v>
      </c>
      <c r="K57" s="259">
        <v>1</v>
      </c>
      <c r="L57" s="188">
        <f>IFERROR(VLOOKUP(E57,'Indicadores Financeiros'!$A$90:$J$92,10,FALSE),0)</f>
        <v>0</v>
      </c>
      <c r="M57" s="175">
        <f>VLOOKUP($E57,'Tabela de Códigos e Valores'!$A:$Z,16,FALSE)</f>
        <v>0</v>
      </c>
      <c r="N57" s="175">
        <f>VLOOKUP($E57,'Tabela de Códigos e Valores'!$A:$Z,17,FALSE)</f>
        <v>0</v>
      </c>
      <c r="O57" s="175">
        <f>VLOOKUP($E57,'Tabela de Códigos e Valores'!$A:$AAB,28,FALSE)</f>
        <v>0</v>
      </c>
      <c r="P57" s="175">
        <f>ROUND(IF($G57&lt;&gt;"M2",IF(VLOOKUP($E57,'Tabela de Códigos e Valores'!$A:$J,10,FALSE)*6%&gt;=VLOOKUP('Relatório Custo'!$A57,'Indicadores Financeiros'!$A$126:$I$190,9,FALSE)*'Relatório Custo'!I57,0,ROUND(VLOOKUP('Relatório Custo'!$A57,'Indicadores Financeiros'!$A$126:$I$190,9,FALSE)*'Relatório Custo'!I57,2)-VLOOKUP($E57,'Tabela de Códigos e Valores'!$A:$J,10,FALSE)*6%),0),2)</f>
        <v>0</v>
      </c>
      <c r="Q57" s="175">
        <f>VLOOKUP($E57,'Tabela de Códigos e Valores'!$A:$AAC,30,FALSE)</f>
        <v>0</v>
      </c>
      <c r="R57" s="175">
        <f>ROUND(ROUND(($M57+$N57+$O57+$P57+$Q57),2)*VLOOKUP($E57,'Tabela de Códigos e Valores'!$A:$AE,31,FALSE)/(1-VLOOKUP($E57,'Tabela de Códigos e Valores'!$A:$AE,31,FALSE)),2)</f>
        <v>0</v>
      </c>
      <c r="S57" s="24">
        <f t="shared" si="17"/>
        <v>0</v>
      </c>
      <c r="T57" s="177">
        <f>VLOOKUP($A57,'Indicadores Financeiros'!$A$126:$J$190,8,FALSE)</f>
        <v>4.1700000000000001E-2</v>
      </c>
      <c r="U57" s="24">
        <f t="shared" si="18"/>
        <v>0</v>
      </c>
      <c r="V57" s="32">
        <f t="shared" si="19"/>
        <v>0</v>
      </c>
      <c r="W57" s="230">
        <f>VLOOKUP($A57,'Indicadores Financeiros'!$A$126:$J$152,10)</f>
        <v>1</v>
      </c>
      <c r="X57" s="63">
        <f>U57*IF(H57="Mensal",('Indicadores Financeiros'!$F$14-W57+1),IF(H57="Trimestral",INT(('Indicadores Financeiros'!$F$14-W57+1)/3),INT(('Indicadores Financeiros'!$F$14-W57+1)/12)))*K57</f>
        <v>0</v>
      </c>
      <c r="Y57" s="74"/>
      <c r="Z57" s="63">
        <f t="shared" si="20"/>
        <v>0</v>
      </c>
      <c r="AA57" s="63">
        <f>ROUND('Indicadores Financeiros'!$J$71*$Z57,4)</f>
        <v>0</v>
      </c>
      <c r="AB57" s="25"/>
      <c r="AC57" s="23">
        <f t="shared" si="16"/>
        <v>0</v>
      </c>
      <c r="AD57" s="23">
        <f>IF(G57="M2",0,ROUND((ROUND(VLOOKUP($E57,'[1]Tabela de Códigos e Valores'!$A:$AB,26,FALSE)/IF(OR(E57=690018,E57=690019),25,I57),2)+ROUND(P57/I57,2)+ROUND(M57*'[1]Indicadores Financeiros'!$J$61/I57,2)+ROUND(R57/I57,2))*(1+T57),2))</f>
        <v>21.19</v>
      </c>
      <c r="AE57" s="23">
        <f>IF(G57="m2",0,((U57-P57-VLOOKUP($E57,'Tabela de Códigos e Valores'!$A:$AB,26,FALSE))/I57)/528)</f>
        <v>0</v>
      </c>
      <c r="AF57" s="305"/>
      <c r="AG57" s="304"/>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row>
    <row r="58" spans="1:345" s="26" customFormat="1" ht="27" customHeight="1" x14ac:dyDescent="0.25">
      <c r="A58" s="21">
        <v>13</v>
      </c>
      <c r="B58" s="21">
        <f>VLOOKUP($A58,'Indicadores Financeiros'!$A$126:$J$288,2,FALSE)</f>
        <v>110</v>
      </c>
      <c r="C58" s="22" t="str">
        <f>VLOOKUP($A58,'Indicadores Financeiros'!$A$126:$J$288,3,FALSE)</f>
        <v>Ilha Solteira I - Fórum Principal</v>
      </c>
      <c r="D58" s="320" t="str">
        <f>VLOOKUP($B58,BIP!A:E,5,FALSE)</f>
        <v>Ilha Solteira</v>
      </c>
      <c r="E58" s="73">
        <v>690001</v>
      </c>
      <c r="F58" s="7" t="str">
        <f>VLOOKUP($E58,'Tabela de Códigos e Valores'!$A:$M,2,FALSE)</f>
        <v>Auxiliar de limpeza - diurno - 44 horas semanais (segunda a sexta-feira)</v>
      </c>
      <c r="G58" s="7" t="str">
        <f>VLOOKUP($E58,'Tabela de Códigos e Valores'!$A:$M,5,FALSE)</f>
        <v>Posto</v>
      </c>
      <c r="H58" s="7" t="str">
        <f>VLOOKUP($E58,'Tabela de Códigos e Valores'!$A:$M,6,FALSE)</f>
        <v>Mensal</v>
      </c>
      <c r="I58" s="175">
        <f>VLOOKUP($E58,'Tabela de Códigos e Valores'!$A:$M,7,FALSE)</f>
        <v>20.75</v>
      </c>
      <c r="J58" s="175">
        <f>VLOOKUP($E58,'Tabela de Códigos e Valores'!$A:$M,8,FALSE)</f>
        <v>0</v>
      </c>
      <c r="K58" s="259">
        <v>6</v>
      </c>
      <c r="L58" s="188">
        <f>IFERROR(VLOOKUP(E58,'Indicadores Financeiros'!$A$90:$J$92,10,FALSE),0)</f>
        <v>0</v>
      </c>
      <c r="M58" s="175">
        <f>VLOOKUP($E58,'Tabela de Códigos e Valores'!$A:$Z,16,FALSE)</f>
        <v>0</v>
      </c>
      <c r="N58" s="175">
        <f>VLOOKUP($E58,'Tabela de Códigos e Valores'!$A:$Z,17,FALSE)</f>
        <v>0</v>
      </c>
      <c r="O58" s="175">
        <f>VLOOKUP($E58,'Tabela de Códigos e Valores'!$A:$AAB,28,FALSE)</f>
        <v>0</v>
      </c>
      <c r="P58" s="175">
        <f>ROUND(IF($G58&lt;&gt;"M2",IF(VLOOKUP($E58,'Tabela de Códigos e Valores'!$A:$J,10,FALSE)*6%&gt;=VLOOKUP('Relatório Custo'!$A58,'Indicadores Financeiros'!$A$126:$I$190,9,FALSE)*'Relatório Custo'!I58,0,ROUND(VLOOKUP('Relatório Custo'!$A58,'Indicadores Financeiros'!$A$126:$I$190,9,FALSE)*'Relatório Custo'!I58,2)-VLOOKUP($E58,'Tabela de Códigos e Valores'!$A:$J,10,FALSE)*6%),0),2)</f>
        <v>0</v>
      </c>
      <c r="Q58" s="175">
        <f>VLOOKUP($E58,'Tabela de Códigos e Valores'!$A:$AAC,30,FALSE)</f>
        <v>0</v>
      </c>
      <c r="R58" s="175">
        <f>ROUND(ROUND(($M58+$N58+$O58+$P58+$Q58),2)*VLOOKUP($E58,'Tabela de Códigos e Valores'!$A:$AE,31,FALSE)/(1-VLOOKUP($E58,'Tabela de Códigos e Valores'!$A:$AE,31,FALSE)),2)</f>
        <v>0</v>
      </c>
      <c r="S58" s="24">
        <f t="shared" si="17"/>
        <v>0</v>
      </c>
      <c r="T58" s="177">
        <f>VLOOKUP($A58,'Indicadores Financeiros'!$A$126:$J$190,8,FALSE)</f>
        <v>3.09E-2</v>
      </c>
      <c r="U58" s="24">
        <f t="shared" si="18"/>
        <v>0</v>
      </c>
      <c r="V58" s="32">
        <f t="shared" si="19"/>
        <v>0</v>
      </c>
      <c r="W58" s="230">
        <f>VLOOKUP($A58,'Indicadores Financeiros'!$A$126:$J$152,10)</f>
        <v>1</v>
      </c>
      <c r="X58" s="63">
        <f>U58*IF(H58="Mensal",('Indicadores Financeiros'!$F$14-W58+1),IF(H58="Trimestral",INT(('Indicadores Financeiros'!$F$14-W58+1)/3),INT(('Indicadores Financeiros'!$F$14-W58+1)/12)))*K58</f>
        <v>0</v>
      </c>
      <c r="Y58" s="74"/>
      <c r="Z58" s="63">
        <f t="shared" si="20"/>
        <v>0</v>
      </c>
      <c r="AA58" s="63">
        <f>ROUND('Indicadores Financeiros'!$J$71*$Z58,4)</f>
        <v>0</v>
      </c>
      <c r="AB58" s="25"/>
      <c r="AC58" s="23">
        <f t="shared" si="16"/>
        <v>0</v>
      </c>
      <c r="AD58" s="23">
        <f>IF(G58="M2",0,ROUND((ROUND(VLOOKUP($E58,'[1]Tabela de Códigos e Valores'!$A:$AB,26,FALSE)/IF(OR(E58=690018,E58=690019),25,I58),2)+ROUND(P58/I58,2)+ROUND(M58*'[1]Indicadores Financeiros'!$J$61/I58,2)+ROUND(R58/I58,2))*(1+T58),2))</f>
        <v>20.97</v>
      </c>
      <c r="AE58" s="23">
        <f>IF(G58="m2",0,((U58-P58-VLOOKUP($E58,'Tabela de Códigos e Valores'!$A:$AB,26,FALSE))/I58)/528)</f>
        <v>0</v>
      </c>
      <c r="AF58" s="305"/>
      <c r="AG58" s="304"/>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row>
    <row r="59" spans="1:345" s="26" customFormat="1" ht="27" customHeight="1" x14ac:dyDescent="0.25">
      <c r="A59" s="21">
        <v>13</v>
      </c>
      <c r="B59" s="21">
        <f>VLOOKUP($A59,'Indicadores Financeiros'!$A$126:$J$288,2,FALSE)</f>
        <v>110</v>
      </c>
      <c r="C59" s="22" t="str">
        <f>VLOOKUP($A59,'Indicadores Financeiros'!$A$126:$J$288,3,FALSE)</f>
        <v>Ilha Solteira I - Fórum Principal</v>
      </c>
      <c r="D59" s="320" t="str">
        <f>VLOOKUP($B59,BIP!A:E,5,FALSE)</f>
        <v>Ilha Solteira</v>
      </c>
      <c r="E59" s="3">
        <v>690002</v>
      </c>
      <c r="F59" s="7" t="str">
        <f>VLOOKUP($E59,'Tabela de Códigos e Valores'!$A:$M,2,FALSE)</f>
        <v>Auxiliar de limpeza - diurno - 24 horas  semanais</v>
      </c>
      <c r="G59" s="7" t="str">
        <f>VLOOKUP($E59,'Tabela de Códigos e Valores'!$A:$M,5,FALSE)</f>
        <v>Posto</v>
      </c>
      <c r="H59" s="7" t="str">
        <f>VLOOKUP($E59,'Tabela de Códigos e Valores'!$A:$M,6,FALSE)</f>
        <v>Mensal</v>
      </c>
      <c r="I59" s="175">
        <f>VLOOKUP($E59,'Tabela de Códigos e Valores'!$A:$M,7,FALSE)</f>
        <v>20.75</v>
      </c>
      <c r="J59" s="175">
        <f>VLOOKUP($E59,'Tabela de Códigos e Valores'!$A:$M,8,FALSE)</f>
        <v>0</v>
      </c>
      <c r="K59" s="259">
        <v>1</v>
      </c>
      <c r="L59" s="188">
        <f>IFERROR(VLOOKUP(E59,'Indicadores Financeiros'!$A$90:$J$92,10,FALSE),0)</f>
        <v>0</v>
      </c>
      <c r="M59" s="175">
        <f>VLOOKUP($E59,'Tabela de Códigos e Valores'!$A:$Z,16,FALSE)</f>
        <v>0</v>
      </c>
      <c r="N59" s="175">
        <f>VLOOKUP($E59,'Tabela de Códigos e Valores'!$A:$Z,17,FALSE)</f>
        <v>0</v>
      </c>
      <c r="O59" s="175">
        <f>VLOOKUP($E59,'Tabela de Códigos e Valores'!$A:$AAB,28,FALSE)</f>
        <v>0</v>
      </c>
      <c r="P59" s="175">
        <f>ROUND(IF($G59&lt;&gt;"M2",IF(VLOOKUP($E59,'Tabela de Códigos e Valores'!$A:$J,10,FALSE)*6%&gt;=VLOOKUP('Relatório Custo'!$A59,'Indicadores Financeiros'!$A$126:$I$190,9,FALSE)*'Relatório Custo'!I59,0,ROUND(VLOOKUP('Relatório Custo'!$A59,'Indicadores Financeiros'!$A$126:$I$190,9,FALSE)*'Relatório Custo'!I59,2)-VLOOKUP($E59,'Tabela de Códigos e Valores'!$A:$J,10,FALSE)*6%),0),2)</f>
        <v>0</v>
      </c>
      <c r="Q59" s="175">
        <f>VLOOKUP($E59,'Tabela de Códigos e Valores'!$A:$AAC,30,FALSE)</f>
        <v>0</v>
      </c>
      <c r="R59" s="175">
        <f>ROUND(ROUND(($M59+$N59+$O59+$P59+$Q59),2)*VLOOKUP($E59,'Tabela de Códigos e Valores'!$A:$AE,31,FALSE)/(1-VLOOKUP($E59,'Tabela de Códigos e Valores'!$A:$AE,31,FALSE)),2)</f>
        <v>0</v>
      </c>
      <c r="S59" s="24">
        <f t="shared" si="17"/>
        <v>0</v>
      </c>
      <c r="T59" s="177">
        <f>VLOOKUP($A59,'Indicadores Financeiros'!$A$126:$J$190,8,FALSE)</f>
        <v>3.09E-2</v>
      </c>
      <c r="U59" s="24">
        <f t="shared" si="18"/>
        <v>0</v>
      </c>
      <c r="V59" s="32">
        <f t="shared" si="19"/>
        <v>0</v>
      </c>
      <c r="W59" s="230">
        <f>VLOOKUP($A59,'Indicadores Financeiros'!$A$126:$J$152,10)</f>
        <v>1</v>
      </c>
      <c r="X59" s="63">
        <f>U59*IF(H59="Mensal",('Indicadores Financeiros'!$F$14-W59+1),IF(H59="Trimestral",INT(('Indicadores Financeiros'!$F$14-W59+1)/3),INT(('Indicadores Financeiros'!$F$14-W59+1)/12)))*K59</f>
        <v>0</v>
      </c>
      <c r="Y59" s="74"/>
      <c r="Z59" s="63">
        <f t="shared" si="20"/>
        <v>0</v>
      </c>
      <c r="AA59" s="63">
        <f>ROUND('Indicadores Financeiros'!$J$71*$Z59,4)</f>
        <v>0</v>
      </c>
      <c r="AB59" s="25"/>
      <c r="AC59" s="23">
        <f t="shared" si="16"/>
        <v>0</v>
      </c>
      <c r="AD59" s="23">
        <f>IF(G59="M2",0,ROUND((ROUND(VLOOKUP($E59,'[1]Tabela de Códigos e Valores'!$A:$AB,26,FALSE)/IF(OR(E59=690018,E59=690019),25,I59),2)+ROUND(P59/I59,2)+ROUND(M59*'[1]Indicadores Financeiros'!$J$61/I59,2)+ROUND(R59/I59,2))*(1+T59),2))</f>
        <v>0</v>
      </c>
      <c r="AE59" s="23">
        <f>IF(G59="m2",0,((U59-P59-VLOOKUP($E59,'Tabela de Códigos e Valores'!$A:$AB,26,FALSE))/I59)/528)</f>
        <v>0</v>
      </c>
      <c r="AF59" s="305"/>
      <c r="AG59" s="304"/>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row>
    <row r="60" spans="1:345" s="26" customFormat="1" ht="27" customHeight="1" x14ac:dyDescent="0.25">
      <c r="A60" s="21">
        <v>13</v>
      </c>
      <c r="B60" s="21">
        <f>VLOOKUP($A60,'Indicadores Financeiros'!$A$126:$J$288,2,FALSE)</f>
        <v>110</v>
      </c>
      <c r="C60" s="22" t="str">
        <f>VLOOKUP($A60,'Indicadores Financeiros'!$A$126:$J$288,3,FALSE)</f>
        <v>Ilha Solteira I - Fórum Principal</v>
      </c>
      <c r="D60" s="320" t="str">
        <f>VLOOKUP($B60,BIP!A:E,5,FALSE)</f>
        <v>Ilha Solteira</v>
      </c>
      <c r="E60" s="72">
        <v>690020</v>
      </c>
      <c r="F60" s="7" t="str">
        <f>VLOOKUP($E60,'Tabela de Códigos e Valores'!$A:$M,2,FALSE)</f>
        <v>Serviço de Jardinagem</v>
      </c>
      <c r="G60" s="7" t="str">
        <f>VLOOKUP($E60,'Tabela de Códigos e Valores'!$A:$M,5,FALSE)</f>
        <v>M2</v>
      </c>
      <c r="H60" s="7" t="str">
        <f>VLOOKUP($E60,'Tabela de Códigos e Valores'!$A:$M,6,FALSE)</f>
        <v>Mensal</v>
      </c>
      <c r="I60" s="175">
        <f>VLOOKUP($E60,'Tabela de Códigos e Valores'!$A:$M,7,FALSE)</f>
        <v>0</v>
      </c>
      <c r="J60" s="175">
        <f>VLOOKUP($E60,'Tabela de Códigos e Valores'!$A:$M,8,FALSE)</f>
        <v>0</v>
      </c>
      <c r="K60" s="259">
        <v>6770</v>
      </c>
      <c r="L60" s="188">
        <f>IFERROR(VLOOKUP(E60,'Indicadores Financeiros'!$A$90:$J$92,10,FALSE),0)</f>
        <v>0</v>
      </c>
      <c r="M60" s="175">
        <f>VLOOKUP($E60,'Tabela de Códigos e Valores'!$A:$Z,16,FALSE)</f>
        <v>0</v>
      </c>
      <c r="N60" s="175">
        <f>VLOOKUP($E60,'Tabela de Códigos e Valores'!$A:$Z,17,FALSE)</f>
        <v>0</v>
      </c>
      <c r="O60" s="175">
        <f>VLOOKUP($E60,'Tabela de Códigos e Valores'!$A:$AAB,28,FALSE)</f>
        <v>0</v>
      </c>
      <c r="P60" s="175">
        <f>ROUND(IF($G60&lt;&gt;"M2",IF(VLOOKUP($E60,'Tabela de Códigos e Valores'!$A:$J,10,FALSE)*6%&gt;=VLOOKUP('Relatório Custo'!$A60,'Indicadores Financeiros'!$A$126:$I$190,9,FALSE)*'Relatório Custo'!I60,0,ROUND(VLOOKUP('Relatório Custo'!$A60,'Indicadores Financeiros'!$A$126:$I$190,9,FALSE)*'Relatório Custo'!I60,2)-VLOOKUP($E60,'Tabela de Códigos e Valores'!$A:$J,10,FALSE)*6%),0),2)</f>
        <v>0</v>
      </c>
      <c r="Q60" s="175">
        <f>VLOOKUP($E60,'Tabela de Códigos e Valores'!$A:$AAC,30,FALSE)</f>
        <v>0</v>
      </c>
      <c r="R60" s="175">
        <f>ROUND(ROUND(($M60+$N60+$O60+$P60+$Q60),2)*VLOOKUP($E60,'Tabela de Códigos e Valores'!$A:$AE,31,FALSE)/(1-VLOOKUP($E60,'Tabela de Códigos e Valores'!$A:$AE,31,FALSE)),2)</f>
        <v>0</v>
      </c>
      <c r="S60" s="24">
        <f t="shared" si="17"/>
        <v>0</v>
      </c>
      <c r="T60" s="177">
        <f>VLOOKUP($A60,'Indicadores Financeiros'!$A$126:$J$190,8,FALSE)</f>
        <v>3.09E-2</v>
      </c>
      <c r="U60" s="24">
        <f t="shared" si="18"/>
        <v>0</v>
      </c>
      <c r="V60" s="32">
        <f t="shared" si="19"/>
        <v>0</v>
      </c>
      <c r="W60" s="230">
        <f>VLOOKUP($A60,'Indicadores Financeiros'!$A$126:$J$152,10)</f>
        <v>1</v>
      </c>
      <c r="X60" s="63">
        <f>U60*IF(H60="Mensal",('Indicadores Financeiros'!$F$14-W60+1),IF(H60="Trimestral",INT(('Indicadores Financeiros'!$F$14-W60+1)/3),INT(('Indicadores Financeiros'!$F$14-W60+1)/12)))*K60</f>
        <v>0</v>
      </c>
      <c r="Y60" s="74"/>
      <c r="Z60" s="63">
        <f t="shared" si="20"/>
        <v>0</v>
      </c>
      <c r="AA60" s="63">
        <f>ROUND('Indicadores Financeiros'!$J$71*$Z60,4)</f>
        <v>0</v>
      </c>
      <c r="AB60" s="25"/>
      <c r="AC60" s="23">
        <f t="shared" si="16"/>
        <v>0</v>
      </c>
      <c r="AD60" s="23">
        <f>IF(G60="M2",0,ROUND((ROUND(VLOOKUP($E60,'[1]Tabela de Códigos e Valores'!$A:$AB,26,FALSE)/IF(OR(E60=690018,E60=690019),25,I60),2)+ROUND(P60/I60,2)+ROUND(M60*'[1]Indicadores Financeiros'!$J$61/I60,2)+ROUND(R60/I60,2))*(1+T60),2))</f>
        <v>0</v>
      </c>
      <c r="AE60" s="23">
        <f>IF(G60="m2",0,((U60-P60-VLOOKUP($E60,'Tabela de Códigos e Valores'!$A:$AB,26,FALSE))/I60)/528)</f>
        <v>0</v>
      </c>
      <c r="AF60" s="305"/>
      <c r="AG60" s="304"/>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row>
    <row r="61" spans="1:345" s="26" customFormat="1" ht="27" customHeight="1" x14ac:dyDescent="0.25">
      <c r="A61" s="21">
        <v>13</v>
      </c>
      <c r="B61" s="21">
        <f>VLOOKUP($A61,'Indicadores Financeiros'!$A$126:$J$288,2,FALSE)</f>
        <v>110</v>
      </c>
      <c r="C61" s="22" t="str">
        <f>VLOOKUP($A61,'Indicadores Financeiros'!$A$126:$J$288,3,FALSE)</f>
        <v>Ilha Solteira I - Fórum Principal</v>
      </c>
      <c r="D61" s="320" t="str">
        <f>VLOOKUP($B61,BIP!A:E,5,FALSE)</f>
        <v>Ilha Solteira</v>
      </c>
      <c r="E61" s="72">
        <v>690021</v>
      </c>
      <c r="F61" s="7" t="str">
        <f>VLOOKUP($E61,'Tabela de Códigos e Valores'!$A:$M,2,FALSE)</f>
        <v>Serviço de limpeza de vidros com exposição à situação de risco</v>
      </c>
      <c r="G61" s="7" t="str">
        <f>VLOOKUP($E61,'Tabela de Códigos e Valores'!$A:$M,5,FALSE)</f>
        <v>M2</v>
      </c>
      <c r="H61" s="7" t="str">
        <f>VLOOKUP($E61,'Tabela de Códigos e Valores'!$A:$M,6,FALSE)</f>
        <v>Trimestral</v>
      </c>
      <c r="I61" s="175">
        <f>VLOOKUP($E61,'Tabela de Códigos e Valores'!$A:$M,7,FALSE)</f>
        <v>0</v>
      </c>
      <c r="J61" s="175">
        <f>VLOOKUP($E61,'Tabela de Códigos e Valores'!$A:$M,8,FALSE)</f>
        <v>0</v>
      </c>
      <c r="K61" s="259">
        <v>430</v>
      </c>
      <c r="L61" s="188">
        <f>IFERROR(VLOOKUP(E61,'Indicadores Financeiros'!$A$90:$J$92,10,FALSE),0)</f>
        <v>0</v>
      </c>
      <c r="M61" s="175">
        <f>VLOOKUP($E61,'Tabela de Códigos e Valores'!$A:$Z,16,FALSE)</f>
        <v>0</v>
      </c>
      <c r="N61" s="175">
        <f>VLOOKUP($E61,'Tabela de Códigos e Valores'!$A:$Z,17,FALSE)</f>
        <v>0</v>
      </c>
      <c r="O61" s="175">
        <f>VLOOKUP($E61,'Tabela de Códigos e Valores'!$A:$AAB,28,FALSE)</f>
        <v>0</v>
      </c>
      <c r="P61" s="175">
        <f>ROUND(IF($G61&lt;&gt;"M2",IF(VLOOKUP($E61,'Tabela de Códigos e Valores'!$A:$J,10,FALSE)*6%&gt;=VLOOKUP('Relatório Custo'!$A61,'Indicadores Financeiros'!$A$126:$I$190,9,FALSE)*'Relatório Custo'!I61,0,ROUND(VLOOKUP('Relatório Custo'!$A61,'Indicadores Financeiros'!$A$126:$I$190,9,FALSE)*'Relatório Custo'!I61,2)-VLOOKUP($E61,'Tabela de Códigos e Valores'!$A:$J,10,FALSE)*6%),0),2)</f>
        <v>0</v>
      </c>
      <c r="Q61" s="175">
        <f>VLOOKUP($E61,'Tabela de Códigos e Valores'!$A:$AAC,30,FALSE)</f>
        <v>0</v>
      </c>
      <c r="R61" s="175">
        <f>ROUND(ROUND(($M61+$N61+$O61+$P61+$Q61),2)*VLOOKUP($E61,'Tabela de Códigos e Valores'!$A:$AE,31,FALSE)/(1-VLOOKUP($E61,'Tabela de Códigos e Valores'!$A:$AE,31,FALSE)),2)</f>
        <v>0</v>
      </c>
      <c r="S61" s="24">
        <f t="shared" si="17"/>
        <v>0</v>
      </c>
      <c r="T61" s="177">
        <f>VLOOKUP($A61,'Indicadores Financeiros'!$A$126:$J$190,8,FALSE)</f>
        <v>3.09E-2</v>
      </c>
      <c r="U61" s="24">
        <f t="shared" si="18"/>
        <v>0</v>
      </c>
      <c r="V61" s="32">
        <f t="shared" si="19"/>
        <v>0</v>
      </c>
      <c r="W61" s="230">
        <f>VLOOKUP($A61,'Indicadores Financeiros'!$A$126:$J$152,10)</f>
        <v>1</v>
      </c>
      <c r="X61" s="63">
        <f>U61*IF(H61="Mensal",('Indicadores Financeiros'!$F$14-W61+1),IF(H61="Trimestral",INT(('Indicadores Financeiros'!$F$14-W61+1)/3),INT(('Indicadores Financeiros'!$F$14-W61+1)/12)))*K61</f>
        <v>0</v>
      </c>
      <c r="Y61" s="74"/>
      <c r="Z61" s="63">
        <f t="shared" si="20"/>
        <v>0</v>
      </c>
      <c r="AA61" s="63">
        <f>ROUND('Indicadores Financeiros'!$J$71*$Z61,4)</f>
        <v>0</v>
      </c>
      <c r="AB61" s="25"/>
      <c r="AC61" s="23">
        <f t="shared" si="16"/>
        <v>0</v>
      </c>
      <c r="AD61" s="23">
        <f>IF(G61="M2",0,ROUND((ROUND(VLOOKUP($E61,'[1]Tabela de Códigos e Valores'!$A:$AB,26,FALSE)/IF(OR(E61=690018,E61=690019),25,I61),2)+ROUND(P61/I61,2)+ROUND(M61*'[1]Indicadores Financeiros'!$J$61/I61,2)+ROUND(R61/I61,2))*(1+T61),2))</f>
        <v>0</v>
      </c>
      <c r="AE61" s="23">
        <f>IF(G61="m2",0,((U61-P61-VLOOKUP($E61,'Tabela de Códigos e Valores'!$A:$AB,26,FALSE))/I61)/528)</f>
        <v>0</v>
      </c>
      <c r="AF61" s="305"/>
      <c r="AG61" s="304"/>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row>
    <row r="62" spans="1:345" s="26" customFormat="1" ht="27" customHeight="1" x14ac:dyDescent="0.25">
      <c r="A62" s="21">
        <v>13</v>
      </c>
      <c r="B62" s="21">
        <f>VLOOKUP($A62,'Indicadores Financeiros'!$A$126:$J$288,2,FALSE)</f>
        <v>110</v>
      </c>
      <c r="C62" s="22" t="str">
        <f>VLOOKUP($A62,'Indicadores Financeiros'!$A$126:$J$288,3,FALSE)</f>
        <v>Ilha Solteira I - Fórum Principal</v>
      </c>
      <c r="D62" s="320" t="str">
        <f>VLOOKUP($B62,BIP!A:E,5,FALSE)</f>
        <v>Ilha Solteira</v>
      </c>
      <c r="E62" s="72">
        <v>690029</v>
      </c>
      <c r="F62" s="7" t="str">
        <f>VLOOKUP($E62,'Tabela de Códigos e Valores'!$A:$M,2,FALSE)</f>
        <v>Serviço de limpeza de vidros sem exposição à situação de risco</v>
      </c>
      <c r="G62" s="7" t="str">
        <f>VLOOKUP($E62,'Tabela de Códigos e Valores'!$A:$M,5,FALSE)</f>
        <v>M2</v>
      </c>
      <c r="H62" s="7" t="str">
        <f>VLOOKUP($E62,'Tabela de Códigos e Valores'!$A:$M,6,FALSE)</f>
        <v>Trimestral</v>
      </c>
      <c r="I62" s="175">
        <f>VLOOKUP($E62,'Tabela de Códigos e Valores'!$A:$M,7,FALSE)</f>
        <v>0</v>
      </c>
      <c r="J62" s="175">
        <f>VLOOKUP($E62,'Tabela de Códigos e Valores'!$A:$M,8,FALSE)</f>
        <v>0</v>
      </c>
      <c r="K62" s="259">
        <v>217</v>
      </c>
      <c r="L62" s="188">
        <f>IFERROR(VLOOKUP(E62,'Indicadores Financeiros'!$A$90:$J$92,10,FALSE),0)</f>
        <v>0</v>
      </c>
      <c r="M62" s="175">
        <f>VLOOKUP($E62,'Tabela de Códigos e Valores'!$A:$Z,16,FALSE)</f>
        <v>0</v>
      </c>
      <c r="N62" s="175">
        <f>VLOOKUP($E62,'Tabela de Códigos e Valores'!$A:$Z,17,FALSE)</f>
        <v>0</v>
      </c>
      <c r="O62" s="175">
        <f>VLOOKUP($E62,'Tabela de Códigos e Valores'!$A:$AAB,28,FALSE)</f>
        <v>0</v>
      </c>
      <c r="P62" s="175">
        <f>ROUND(IF($G62&lt;&gt;"M2",IF(VLOOKUP($E62,'Tabela de Códigos e Valores'!$A:$J,10,FALSE)*6%&gt;=VLOOKUP('Relatório Custo'!$A62,'Indicadores Financeiros'!$A$126:$I$190,9,FALSE)*'Relatório Custo'!I62,0,ROUND(VLOOKUP('Relatório Custo'!$A62,'Indicadores Financeiros'!$A$126:$I$190,9,FALSE)*'Relatório Custo'!I62,2)-VLOOKUP($E62,'Tabela de Códigos e Valores'!$A:$J,10,FALSE)*6%),0),2)</f>
        <v>0</v>
      </c>
      <c r="Q62" s="175">
        <f>VLOOKUP($E62,'Tabela de Códigos e Valores'!$A:$AAC,30,FALSE)</f>
        <v>0</v>
      </c>
      <c r="R62" s="175">
        <f>ROUND(ROUND(($M62+$N62+$O62+$P62+$Q62),2)*VLOOKUP($E62,'Tabela de Códigos e Valores'!$A:$AE,31,FALSE)/(1-VLOOKUP($E62,'Tabela de Códigos e Valores'!$A:$AE,31,FALSE)),2)</f>
        <v>0</v>
      </c>
      <c r="S62" s="24">
        <f t="shared" si="17"/>
        <v>0</v>
      </c>
      <c r="T62" s="177">
        <f>VLOOKUP($A62,'Indicadores Financeiros'!$A$126:$J$190,8,FALSE)</f>
        <v>3.09E-2</v>
      </c>
      <c r="U62" s="24">
        <f t="shared" si="18"/>
        <v>0</v>
      </c>
      <c r="V62" s="32">
        <f t="shared" si="19"/>
        <v>0</v>
      </c>
      <c r="W62" s="230">
        <f>VLOOKUP($A62,'Indicadores Financeiros'!$A$126:$J$152,10)</f>
        <v>1</v>
      </c>
      <c r="X62" s="63">
        <f>U62*IF(H62="Mensal",('Indicadores Financeiros'!$F$14-W62+1),IF(H62="Trimestral",INT(('Indicadores Financeiros'!$F$14-W62+1)/3),INT(('Indicadores Financeiros'!$F$14-W62+1)/12)))*K62</f>
        <v>0</v>
      </c>
      <c r="Y62" s="74"/>
      <c r="Z62" s="63">
        <f t="shared" si="20"/>
        <v>0</v>
      </c>
      <c r="AA62" s="63">
        <f>ROUND('Indicadores Financeiros'!$J$71*$Z62,4)</f>
        <v>0</v>
      </c>
      <c r="AB62" s="25"/>
      <c r="AC62" s="23">
        <f t="shared" si="16"/>
        <v>0</v>
      </c>
      <c r="AD62" s="23">
        <f>IF(G62="M2",0,ROUND((ROUND(VLOOKUP($E62,'[1]Tabela de Códigos e Valores'!$A:$AB,26,FALSE)/IF(OR(E62=690018,E62=690019),25,I62),2)+ROUND(P62/I62,2)+ROUND(M62*'[1]Indicadores Financeiros'!$J$61/I62,2)+ROUND(R62/I62,2))*(1+T62),2))</f>
        <v>0</v>
      </c>
      <c r="AE62" s="23">
        <f>IF(G62="m2",0,((U62-P62-VLOOKUP($E62,'Tabela de Códigos e Valores'!$A:$AB,26,FALSE))/I62)/528)</f>
        <v>0</v>
      </c>
      <c r="AF62" s="305"/>
      <c r="AG62" s="304"/>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row>
    <row r="63" spans="1:345" s="26" customFormat="1" ht="27" customHeight="1" x14ac:dyDescent="0.25">
      <c r="A63" s="21">
        <v>13</v>
      </c>
      <c r="B63" s="21">
        <f>VLOOKUP($A63,'Indicadores Financeiros'!$A$126:$J$288,2,FALSE)</f>
        <v>110</v>
      </c>
      <c r="C63" s="22" t="str">
        <f>VLOOKUP($A63,'Indicadores Financeiros'!$A$126:$J$288,3,FALSE)</f>
        <v>Ilha Solteira I - Fórum Principal</v>
      </c>
      <c r="D63" s="320" t="str">
        <f>VLOOKUP($B63,BIP!A:E,5,FALSE)</f>
        <v>Ilha Solteira</v>
      </c>
      <c r="E63" s="72">
        <v>690054</v>
      </c>
      <c r="F63" s="7" t="str">
        <f>VLOOKUP($E63,'Tabela de Códigos e Valores'!$A:$M,2,FALSE)</f>
        <v>Líder até 10 subordinados - diurno - 44 horas semanais</v>
      </c>
      <c r="G63" s="7" t="str">
        <f>VLOOKUP($E63,'Tabela de Códigos e Valores'!$A:$M,5,FALSE)</f>
        <v>Posto</v>
      </c>
      <c r="H63" s="7" t="str">
        <f>VLOOKUP($E63,'Tabela de Códigos e Valores'!$A:$M,6,FALSE)</f>
        <v>Mensal</v>
      </c>
      <c r="I63" s="175">
        <f>VLOOKUP($E63,'Tabela de Códigos e Valores'!$A:$M,7,FALSE)</f>
        <v>20.75</v>
      </c>
      <c r="J63" s="175">
        <f>VLOOKUP($E63,'Tabela de Códigos e Valores'!$A:$M,8,FALSE)</f>
        <v>0</v>
      </c>
      <c r="K63" s="259">
        <v>1</v>
      </c>
      <c r="L63" s="188">
        <f>IFERROR(VLOOKUP(E63,'Indicadores Financeiros'!$A$90:$J$92,10,FALSE),0)</f>
        <v>0</v>
      </c>
      <c r="M63" s="175">
        <f>VLOOKUP($E63,'Tabela de Códigos e Valores'!$A:$Z,16,FALSE)</f>
        <v>0</v>
      </c>
      <c r="N63" s="175">
        <f>VLOOKUP($E63,'Tabela de Códigos e Valores'!$A:$Z,17,FALSE)</f>
        <v>0</v>
      </c>
      <c r="O63" s="175">
        <f>VLOOKUP($E63,'Tabela de Códigos e Valores'!$A:$AAB,28,FALSE)</f>
        <v>0</v>
      </c>
      <c r="P63" s="175">
        <f>ROUND(IF($G63&lt;&gt;"M2",IF(VLOOKUP($E63,'Tabela de Códigos e Valores'!$A:$J,10,FALSE)*6%&gt;=VLOOKUP('Relatório Custo'!$A63,'Indicadores Financeiros'!$A$126:$I$190,9,FALSE)*'Relatório Custo'!I63,0,ROUND(VLOOKUP('Relatório Custo'!$A63,'Indicadores Financeiros'!$A$126:$I$190,9,FALSE)*'Relatório Custo'!I63,2)-VLOOKUP($E63,'Tabela de Códigos e Valores'!$A:$J,10,FALSE)*6%),0),2)</f>
        <v>0</v>
      </c>
      <c r="Q63" s="175">
        <f>VLOOKUP($E63,'Tabela de Códigos e Valores'!$A:$AAC,30,FALSE)</f>
        <v>0</v>
      </c>
      <c r="R63" s="175">
        <f>ROUND(ROUND(($M63+$N63+$O63+$P63+$Q63),2)*VLOOKUP($E63,'Tabela de Códigos e Valores'!$A:$AE,31,FALSE)/(1-VLOOKUP($E63,'Tabela de Códigos e Valores'!$A:$AE,31,FALSE)),2)</f>
        <v>0</v>
      </c>
      <c r="S63" s="24">
        <f t="shared" si="17"/>
        <v>0</v>
      </c>
      <c r="T63" s="177">
        <f>VLOOKUP($A63,'Indicadores Financeiros'!$A$126:$J$190,8,FALSE)</f>
        <v>3.09E-2</v>
      </c>
      <c r="U63" s="24">
        <f t="shared" si="18"/>
        <v>0</v>
      </c>
      <c r="V63" s="32">
        <f t="shared" si="19"/>
        <v>0</v>
      </c>
      <c r="W63" s="230">
        <f>VLOOKUP($A63,'Indicadores Financeiros'!$A$126:$J$152,10)</f>
        <v>1</v>
      </c>
      <c r="X63" s="63">
        <f>U63*IF(H63="Mensal",('Indicadores Financeiros'!$F$14-W63+1),IF(H63="Trimestral",INT(('Indicadores Financeiros'!$F$14-W63+1)/3),INT(('Indicadores Financeiros'!$F$14-W63+1)/12)))*K63</f>
        <v>0</v>
      </c>
      <c r="Y63" s="74"/>
      <c r="Z63" s="63">
        <f t="shared" si="20"/>
        <v>0</v>
      </c>
      <c r="AA63" s="63">
        <f>ROUND('Indicadores Financeiros'!$J$71*$Z63,4)</f>
        <v>0</v>
      </c>
      <c r="AB63" s="25"/>
      <c r="AC63" s="23">
        <f t="shared" si="16"/>
        <v>0</v>
      </c>
      <c r="AD63" s="23">
        <f>IF(G63="M2",0,ROUND((ROUND(VLOOKUP($E63,'[1]Tabela de Códigos e Valores'!$A:$AB,26,FALSE)/IF(OR(E63=690018,E63=690019),25,I63),2)+ROUND(P63/I63,2)+ROUND(M63*'[1]Indicadores Financeiros'!$J$61/I63,2)+ROUND(R63/I63,2))*(1+T63),2))</f>
        <v>20.97</v>
      </c>
      <c r="AE63" s="23">
        <f>IF(G63="m2",0,((U63-P63-VLOOKUP($E63,'Tabela de Códigos e Valores'!$A:$AB,26,FALSE))/I63)/528)</f>
        <v>0</v>
      </c>
      <c r="AF63" s="305"/>
      <c r="AG63" s="304"/>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row>
    <row r="64" spans="1:345" s="26" customFormat="1" ht="27" customHeight="1" x14ac:dyDescent="0.25">
      <c r="A64" s="21">
        <v>13</v>
      </c>
      <c r="B64" s="21">
        <f>VLOOKUP($A64,'Indicadores Financeiros'!$A$126:$J$288,2,FALSE)</f>
        <v>110</v>
      </c>
      <c r="C64" s="22" t="str">
        <f>VLOOKUP($A64,'Indicadores Financeiros'!$A$126:$J$288,3,FALSE)</f>
        <v>Ilha Solteira I - Fórum Principal</v>
      </c>
      <c r="D64" s="320" t="str">
        <f>VLOOKUP($B64,BIP!A:E,5,FALSE)</f>
        <v>Ilha Solteira</v>
      </c>
      <c r="E64" s="72">
        <v>690063</v>
      </c>
      <c r="F64" s="7" t="str">
        <f>VLOOKUP($E64,'Tabela de Códigos e Valores'!$A:$M,2,FALSE)</f>
        <v xml:space="preserve">Auxiliar de Limpeza, com adicional de acúmulo de função - diurno - 44 horas semanais </v>
      </c>
      <c r="G64" s="7" t="str">
        <f>VLOOKUP($E64,'Tabela de Códigos e Valores'!$A:$M,5,FALSE)</f>
        <v>Posto</v>
      </c>
      <c r="H64" s="7" t="str">
        <f>VLOOKUP($E64,'Tabela de Códigos e Valores'!$A:$M,6,FALSE)</f>
        <v>Mensal</v>
      </c>
      <c r="I64" s="175">
        <f>VLOOKUP($E64,'Tabela de Códigos e Valores'!$A:$M,7,FALSE)</f>
        <v>20.75</v>
      </c>
      <c r="J64" s="175">
        <f>VLOOKUP($E64,'Tabela de Códigos e Valores'!$A:$M,8,FALSE)</f>
        <v>0</v>
      </c>
      <c r="K64" s="259">
        <v>1</v>
      </c>
      <c r="L64" s="188">
        <f>IFERROR(VLOOKUP(E64,'Indicadores Financeiros'!$A$90:$J$92,10,FALSE),0)</f>
        <v>0</v>
      </c>
      <c r="M64" s="175">
        <f>VLOOKUP($E64,'Tabela de Códigos e Valores'!$A:$Z,16,FALSE)</f>
        <v>0</v>
      </c>
      <c r="N64" s="175">
        <f>VLOOKUP($E64,'Tabela de Códigos e Valores'!$A:$Z,17,FALSE)</f>
        <v>0</v>
      </c>
      <c r="O64" s="175">
        <f>VLOOKUP($E64,'Tabela de Códigos e Valores'!$A:$AAB,28,FALSE)</f>
        <v>0</v>
      </c>
      <c r="P64" s="175">
        <f>ROUND(IF($G64&lt;&gt;"M2",IF(VLOOKUP($E64,'Tabela de Códigos e Valores'!$A:$J,10,FALSE)*6%&gt;=VLOOKUP('Relatório Custo'!$A64,'Indicadores Financeiros'!$A$126:$I$190,9,FALSE)*'Relatório Custo'!I64,0,ROUND(VLOOKUP('Relatório Custo'!$A64,'Indicadores Financeiros'!$A$126:$I$190,9,FALSE)*'Relatório Custo'!I64,2)-VLOOKUP($E64,'Tabela de Códigos e Valores'!$A:$J,10,FALSE)*6%),0),2)</f>
        <v>0</v>
      </c>
      <c r="Q64" s="175">
        <f>VLOOKUP($E64,'Tabela de Códigos e Valores'!$A:$AAC,30,FALSE)</f>
        <v>0</v>
      </c>
      <c r="R64" s="175">
        <f>ROUND(ROUND(($M64+$N64+$O64+$P64+$Q64),2)*VLOOKUP($E64,'Tabela de Códigos e Valores'!$A:$AE,31,FALSE)/(1-VLOOKUP($E64,'Tabela de Códigos e Valores'!$A:$AE,31,FALSE)),2)</f>
        <v>0</v>
      </c>
      <c r="S64" s="24">
        <f t="shared" si="17"/>
        <v>0</v>
      </c>
      <c r="T64" s="177">
        <f>VLOOKUP($A64,'Indicadores Financeiros'!$A$126:$J$190,8,FALSE)</f>
        <v>3.09E-2</v>
      </c>
      <c r="U64" s="24">
        <f t="shared" si="18"/>
        <v>0</v>
      </c>
      <c r="V64" s="32">
        <f t="shared" si="19"/>
        <v>0</v>
      </c>
      <c r="W64" s="230">
        <f>VLOOKUP($A64,'Indicadores Financeiros'!$A$126:$J$152,10)</f>
        <v>1</v>
      </c>
      <c r="X64" s="63">
        <f>U64*IF(H64="Mensal",('Indicadores Financeiros'!$F$14-W64+1),IF(H64="Trimestral",INT(('Indicadores Financeiros'!$F$14-W64+1)/3),INT(('Indicadores Financeiros'!$F$14-W64+1)/12)))*K64</f>
        <v>0</v>
      </c>
      <c r="Y64" s="74"/>
      <c r="Z64" s="63">
        <f t="shared" si="20"/>
        <v>0</v>
      </c>
      <c r="AA64" s="63">
        <f>ROUND('Indicadores Financeiros'!$J$71*$Z64,4)</f>
        <v>0</v>
      </c>
      <c r="AB64" s="25"/>
      <c r="AC64" s="23">
        <f t="shared" si="16"/>
        <v>0</v>
      </c>
      <c r="AD64" s="23">
        <f>IF(G64="M2",0,ROUND((ROUND(VLOOKUP($E64,'[1]Tabela de Códigos e Valores'!$A:$AB,26,FALSE)/IF(OR(E64=690018,E64=690019),25,I64),2)+ROUND(P64/I64,2)+ROUND(M64*'[1]Indicadores Financeiros'!$J$61/I64,2)+ROUND(R64/I64,2))*(1+T64),2))</f>
        <v>20.97</v>
      </c>
      <c r="AE64" s="23">
        <f>IF(G64="m2",0,((U64-P64-VLOOKUP($E64,'Tabela de Códigos e Valores'!$A:$AB,26,FALSE))/I64)/528)</f>
        <v>0</v>
      </c>
      <c r="AF64" s="305"/>
      <c r="AG64" s="304"/>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row>
    <row r="65" spans="1:345" s="26" customFormat="1" ht="27" customHeight="1" x14ac:dyDescent="0.25">
      <c r="A65" s="21">
        <v>14</v>
      </c>
      <c r="B65" s="21">
        <f>VLOOKUP($A65,'Indicadores Financeiros'!$A$126:$J$288,2,FALSE)</f>
        <v>137</v>
      </c>
      <c r="C65" s="22" t="str">
        <f>VLOOKUP($A65,'Indicadores Financeiros'!$A$126:$J$288,3,FALSE)</f>
        <v>Jales I - Fórum Principal</v>
      </c>
      <c r="D65" s="320" t="str">
        <f>VLOOKUP($B65,BIP!A:E,5,FALSE)</f>
        <v>Jales</v>
      </c>
      <c r="E65" s="73">
        <v>690001</v>
      </c>
      <c r="F65" s="7" t="str">
        <f>VLOOKUP($E65,'Tabela de Códigos e Valores'!$A:$M,2,FALSE)</f>
        <v>Auxiliar de limpeza - diurno - 44 horas semanais (segunda a sexta-feira)</v>
      </c>
      <c r="G65" s="7" t="str">
        <f>VLOOKUP($E65,'Tabela de Códigos e Valores'!$A:$M,5,FALSE)</f>
        <v>Posto</v>
      </c>
      <c r="H65" s="7" t="str">
        <f>VLOOKUP($E65,'Tabela de Códigos e Valores'!$A:$M,6,FALSE)</f>
        <v>Mensal</v>
      </c>
      <c r="I65" s="175">
        <f>VLOOKUP($E65,'Tabela de Códigos e Valores'!$A:$M,7,FALSE)</f>
        <v>20.75</v>
      </c>
      <c r="J65" s="175">
        <f>VLOOKUP($E65,'Tabela de Códigos e Valores'!$A:$M,8,FALSE)</f>
        <v>0</v>
      </c>
      <c r="K65" s="259">
        <v>2</v>
      </c>
      <c r="L65" s="188">
        <f>IFERROR(VLOOKUP(E65,'Indicadores Financeiros'!$A$90:$J$92,10,FALSE),0)</f>
        <v>0</v>
      </c>
      <c r="M65" s="175">
        <f>VLOOKUP($E65,'Tabela de Códigos e Valores'!$A:$Z,16,FALSE)</f>
        <v>0</v>
      </c>
      <c r="N65" s="175">
        <f>VLOOKUP($E65,'Tabela de Códigos e Valores'!$A:$Z,17,FALSE)</f>
        <v>0</v>
      </c>
      <c r="O65" s="175">
        <f>VLOOKUP($E65,'Tabela de Códigos e Valores'!$A:$AAB,28,FALSE)</f>
        <v>0</v>
      </c>
      <c r="P65" s="175">
        <f>ROUND(IF($G65&lt;&gt;"M2",IF(VLOOKUP($E65,'Tabela de Códigos e Valores'!$A:$J,10,FALSE)*6%&gt;=VLOOKUP('Relatório Custo'!$A65,'Indicadores Financeiros'!$A$126:$I$190,9,FALSE)*'Relatório Custo'!I65,0,ROUND(VLOOKUP('Relatório Custo'!$A65,'Indicadores Financeiros'!$A$126:$I$190,9,FALSE)*'Relatório Custo'!I65,2)-VLOOKUP($E65,'Tabela de Códigos e Valores'!$A:$J,10,FALSE)*6%),0),2)</f>
        <v>0</v>
      </c>
      <c r="Q65" s="175">
        <f>VLOOKUP($E65,'Tabela de Códigos e Valores'!$A:$AAC,30,FALSE)</f>
        <v>0</v>
      </c>
      <c r="R65" s="175">
        <f>ROUND(ROUND(($M65+$N65+$O65+$P65+$Q65),2)*VLOOKUP($E65,'Tabela de Códigos e Valores'!$A:$AE,31,FALSE)/(1-VLOOKUP($E65,'Tabela de Códigos e Valores'!$A:$AE,31,FALSE)),2)</f>
        <v>0</v>
      </c>
      <c r="S65" s="24">
        <f t="shared" si="17"/>
        <v>0</v>
      </c>
      <c r="T65" s="177">
        <f>VLOOKUP($A65,'Indicadores Financeiros'!$A$126:$J$190,8,FALSE)</f>
        <v>3.09E-2</v>
      </c>
      <c r="U65" s="24">
        <f t="shared" si="18"/>
        <v>0</v>
      </c>
      <c r="V65" s="32">
        <f t="shared" si="19"/>
        <v>0</v>
      </c>
      <c r="W65" s="230">
        <f>VLOOKUP($A65,'Indicadores Financeiros'!$A$126:$J$152,10)</f>
        <v>1</v>
      </c>
      <c r="X65" s="63">
        <f>U65*IF(H65="Mensal",('Indicadores Financeiros'!$F$14-W65+1),IF(H65="Trimestral",INT(('Indicadores Financeiros'!$F$14-W65+1)/3),INT(('Indicadores Financeiros'!$F$14-W65+1)/12)))*K65</f>
        <v>0</v>
      </c>
      <c r="Y65" s="74"/>
      <c r="Z65" s="63">
        <f t="shared" si="20"/>
        <v>0</v>
      </c>
      <c r="AA65" s="63">
        <f>ROUND('Indicadores Financeiros'!$J$71*$Z65,4)</f>
        <v>0</v>
      </c>
      <c r="AB65" s="25"/>
      <c r="AC65" s="23">
        <f t="shared" si="16"/>
        <v>0</v>
      </c>
      <c r="AD65" s="23">
        <f>IF(G65="M2",0,ROUND((ROUND(VLOOKUP($E65,'[1]Tabela de Códigos e Valores'!$A:$AB,26,FALSE)/IF(OR(E65=690018,E65=690019),25,I65),2)+ROUND(P65/I65,2)+ROUND(M65*'[1]Indicadores Financeiros'!$J$61/I65,2)+ROUND(R65/I65,2))*(1+T65),2))</f>
        <v>20.97</v>
      </c>
      <c r="AE65" s="23">
        <f>IF(G65="m2",0,((U65-P65-VLOOKUP($E65,'Tabela de Códigos e Valores'!$A:$AB,26,FALSE))/I65)/528)</f>
        <v>0</v>
      </c>
      <c r="AF65" s="305"/>
      <c r="AG65" s="304"/>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row>
    <row r="66" spans="1:345" s="26" customFormat="1" ht="27" customHeight="1" x14ac:dyDescent="0.25">
      <c r="A66" s="21">
        <v>14</v>
      </c>
      <c r="B66" s="21">
        <f>VLOOKUP($A66,'Indicadores Financeiros'!$A$126:$J$288,2,FALSE)</f>
        <v>137</v>
      </c>
      <c r="C66" s="22" t="str">
        <f>VLOOKUP($A66,'Indicadores Financeiros'!$A$126:$J$288,3,FALSE)</f>
        <v>Jales I - Fórum Principal</v>
      </c>
      <c r="D66" s="320" t="str">
        <f>VLOOKUP($B66,BIP!A:E,5,FALSE)</f>
        <v>Jales</v>
      </c>
      <c r="E66" s="3">
        <v>690002</v>
      </c>
      <c r="F66" s="7" t="str">
        <f>VLOOKUP($E66,'Tabela de Códigos e Valores'!$A:$M,2,FALSE)</f>
        <v>Auxiliar de limpeza - diurno - 24 horas  semanais</v>
      </c>
      <c r="G66" s="7" t="str">
        <f>VLOOKUP($E66,'Tabela de Códigos e Valores'!$A:$M,5,FALSE)</f>
        <v>Posto</v>
      </c>
      <c r="H66" s="7" t="str">
        <f>VLOOKUP($E66,'Tabela de Códigos e Valores'!$A:$M,6,FALSE)</f>
        <v>Mensal</v>
      </c>
      <c r="I66" s="175">
        <f>VLOOKUP($E66,'Tabela de Códigos e Valores'!$A:$M,7,FALSE)</f>
        <v>20.75</v>
      </c>
      <c r="J66" s="175">
        <f>VLOOKUP($E66,'Tabela de Códigos e Valores'!$A:$M,8,FALSE)</f>
        <v>0</v>
      </c>
      <c r="K66" s="259">
        <v>1</v>
      </c>
      <c r="L66" s="188">
        <f>IFERROR(VLOOKUP(E66,'Indicadores Financeiros'!$A$90:$J$92,10,FALSE),0)</f>
        <v>0</v>
      </c>
      <c r="M66" s="175">
        <f>VLOOKUP($E66,'Tabela de Códigos e Valores'!$A:$Z,16,FALSE)</f>
        <v>0</v>
      </c>
      <c r="N66" s="175">
        <f>VLOOKUP($E66,'Tabela de Códigos e Valores'!$A:$Z,17,FALSE)</f>
        <v>0</v>
      </c>
      <c r="O66" s="175">
        <f>VLOOKUP($E66,'Tabela de Códigos e Valores'!$A:$AAB,28,FALSE)</f>
        <v>0</v>
      </c>
      <c r="P66" s="175">
        <f>ROUND(IF($G66&lt;&gt;"M2",IF(VLOOKUP($E66,'Tabela de Códigos e Valores'!$A:$J,10,FALSE)*6%&gt;=VLOOKUP('Relatório Custo'!$A66,'Indicadores Financeiros'!$A$126:$I$190,9,FALSE)*'Relatório Custo'!I66,0,ROUND(VLOOKUP('Relatório Custo'!$A66,'Indicadores Financeiros'!$A$126:$I$190,9,FALSE)*'Relatório Custo'!I66,2)-VLOOKUP($E66,'Tabela de Códigos e Valores'!$A:$J,10,FALSE)*6%),0),2)</f>
        <v>0</v>
      </c>
      <c r="Q66" s="175">
        <f>VLOOKUP($E66,'Tabela de Códigos e Valores'!$A:$AAC,30,FALSE)</f>
        <v>0</v>
      </c>
      <c r="R66" s="175">
        <f>ROUND(ROUND(($M66+$N66+$O66+$P66+$Q66),2)*VLOOKUP($E66,'Tabela de Códigos e Valores'!$A:$AE,31,FALSE)/(1-VLOOKUP($E66,'Tabela de Códigos e Valores'!$A:$AE,31,FALSE)),2)</f>
        <v>0</v>
      </c>
      <c r="S66" s="24">
        <f t="shared" si="17"/>
        <v>0</v>
      </c>
      <c r="T66" s="177">
        <f>VLOOKUP($A66,'Indicadores Financeiros'!$A$126:$J$190,8,FALSE)</f>
        <v>3.09E-2</v>
      </c>
      <c r="U66" s="24">
        <f t="shared" si="18"/>
        <v>0</v>
      </c>
      <c r="V66" s="32">
        <f t="shared" si="19"/>
        <v>0</v>
      </c>
      <c r="W66" s="230">
        <f>VLOOKUP($A66,'Indicadores Financeiros'!$A$126:$J$152,10)</f>
        <v>1</v>
      </c>
      <c r="X66" s="63">
        <f>U66*IF(H66="Mensal",('Indicadores Financeiros'!$F$14-W66+1),IF(H66="Trimestral",INT(('Indicadores Financeiros'!$F$14-W66+1)/3),INT(('Indicadores Financeiros'!$F$14-W66+1)/12)))*K66</f>
        <v>0</v>
      </c>
      <c r="Y66" s="74"/>
      <c r="Z66" s="63">
        <f t="shared" si="20"/>
        <v>0</v>
      </c>
      <c r="AA66" s="63">
        <f>ROUND('Indicadores Financeiros'!$J$71*$Z66,4)</f>
        <v>0</v>
      </c>
      <c r="AB66" s="25"/>
      <c r="AC66" s="23">
        <f t="shared" si="16"/>
        <v>0</v>
      </c>
      <c r="AD66" s="23">
        <f>IF(G66="M2",0,ROUND((ROUND(VLOOKUP($E66,'[1]Tabela de Códigos e Valores'!$A:$AB,26,FALSE)/IF(OR(E66=690018,E66=690019),25,I66),2)+ROUND(P66/I66,2)+ROUND(M66*'[1]Indicadores Financeiros'!$J$61/I66,2)+ROUND(R66/I66,2))*(1+T66),2))</f>
        <v>0</v>
      </c>
      <c r="AE66" s="23">
        <f>IF(G66="m2",0,((U66-P66-VLOOKUP($E66,'Tabela de Códigos e Valores'!$A:$AB,26,FALSE))/I66)/528)</f>
        <v>0</v>
      </c>
      <c r="AF66" s="305"/>
      <c r="AG66" s="304"/>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row>
    <row r="67" spans="1:345" s="26" customFormat="1" ht="27" customHeight="1" x14ac:dyDescent="0.25">
      <c r="A67" s="21">
        <v>14</v>
      </c>
      <c r="B67" s="21">
        <f>VLOOKUP($A67,'Indicadores Financeiros'!$A$126:$J$288,2,FALSE)</f>
        <v>137</v>
      </c>
      <c r="C67" s="22" t="str">
        <f>VLOOKUP($A67,'Indicadores Financeiros'!$A$126:$J$288,3,FALSE)</f>
        <v>Jales I - Fórum Principal</v>
      </c>
      <c r="D67" s="320" t="str">
        <f>VLOOKUP($B67,BIP!A:E,5,FALSE)</f>
        <v>Jales</v>
      </c>
      <c r="E67" s="72">
        <v>690020</v>
      </c>
      <c r="F67" s="7" t="str">
        <f>VLOOKUP($E67,'Tabela de Códigos e Valores'!$A:$M,2,FALSE)</f>
        <v>Serviço de Jardinagem</v>
      </c>
      <c r="G67" s="7" t="str">
        <f>VLOOKUP($E67,'Tabela de Códigos e Valores'!$A:$M,5,FALSE)</f>
        <v>M2</v>
      </c>
      <c r="H67" s="7" t="str">
        <f>VLOOKUP($E67,'Tabela de Códigos e Valores'!$A:$M,6,FALSE)</f>
        <v>Mensal</v>
      </c>
      <c r="I67" s="175">
        <f>VLOOKUP($E67,'Tabela de Códigos e Valores'!$A:$M,7,FALSE)</f>
        <v>0</v>
      </c>
      <c r="J67" s="175">
        <f>VLOOKUP($E67,'Tabela de Códigos e Valores'!$A:$M,8,FALSE)</f>
        <v>0</v>
      </c>
      <c r="K67" s="259">
        <v>510</v>
      </c>
      <c r="L67" s="188">
        <f>IFERROR(VLOOKUP(E67,'Indicadores Financeiros'!$A$90:$J$92,10,FALSE),0)</f>
        <v>0</v>
      </c>
      <c r="M67" s="175">
        <f>VLOOKUP($E67,'Tabela de Códigos e Valores'!$A:$Z,16,FALSE)</f>
        <v>0</v>
      </c>
      <c r="N67" s="175">
        <f>VLOOKUP($E67,'Tabela de Códigos e Valores'!$A:$Z,17,FALSE)</f>
        <v>0</v>
      </c>
      <c r="O67" s="175">
        <f>VLOOKUP($E67,'Tabela de Códigos e Valores'!$A:$AAB,28,FALSE)</f>
        <v>0</v>
      </c>
      <c r="P67" s="175">
        <f>ROUND(IF($G67&lt;&gt;"M2",IF(VLOOKUP($E67,'Tabela de Códigos e Valores'!$A:$J,10,FALSE)*6%&gt;=VLOOKUP('Relatório Custo'!$A67,'Indicadores Financeiros'!$A$126:$I$190,9,FALSE)*'Relatório Custo'!I67,0,ROUND(VLOOKUP('Relatório Custo'!$A67,'Indicadores Financeiros'!$A$126:$I$190,9,FALSE)*'Relatório Custo'!I67,2)-VLOOKUP($E67,'Tabela de Códigos e Valores'!$A:$J,10,FALSE)*6%),0),2)</f>
        <v>0</v>
      </c>
      <c r="Q67" s="175">
        <f>VLOOKUP($E67,'Tabela de Códigos e Valores'!$A:$AAC,30,FALSE)</f>
        <v>0</v>
      </c>
      <c r="R67" s="175">
        <f>ROUND(ROUND(($M67+$N67+$O67+$P67+$Q67),2)*VLOOKUP($E67,'Tabela de Códigos e Valores'!$A:$AE,31,FALSE)/(1-VLOOKUP($E67,'Tabela de Códigos e Valores'!$A:$AE,31,FALSE)),2)</f>
        <v>0</v>
      </c>
      <c r="S67" s="24">
        <f t="shared" si="17"/>
        <v>0</v>
      </c>
      <c r="T67" s="177">
        <f>VLOOKUP($A67,'Indicadores Financeiros'!$A$126:$J$190,8,FALSE)</f>
        <v>3.09E-2</v>
      </c>
      <c r="U67" s="24">
        <f t="shared" si="18"/>
        <v>0</v>
      </c>
      <c r="V67" s="32">
        <f t="shared" si="19"/>
        <v>0</v>
      </c>
      <c r="W67" s="230">
        <f>VLOOKUP($A67,'Indicadores Financeiros'!$A$126:$J$152,10)</f>
        <v>1</v>
      </c>
      <c r="X67" s="63">
        <f>U67*IF(H67="Mensal",('Indicadores Financeiros'!$F$14-W67+1),IF(H67="Trimestral",INT(('Indicadores Financeiros'!$F$14-W67+1)/3),INT(('Indicadores Financeiros'!$F$14-W67+1)/12)))*K67</f>
        <v>0</v>
      </c>
      <c r="Y67" s="74"/>
      <c r="Z67" s="63">
        <f t="shared" si="20"/>
        <v>0</v>
      </c>
      <c r="AA67" s="63">
        <f>ROUND('Indicadores Financeiros'!$J$71*$Z67,4)</f>
        <v>0</v>
      </c>
      <c r="AB67" s="25"/>
      <c r="AC67" s="23">
        <f t="shared" si="16"/>
        <v>0</v>
      </c>
      <c r="AD67" s="23">
        <f>IF(G67="M2",0,ROUND((ROUND(VLOOKUP($E67,'[1]Tabela de Códigos e Valores'!$A:$AB,26,FALSE)/IF(OR(E67=690018,E67=690019),25,I67),2)+ROUND(P67/I67,2)+ROUND(M67*'[1]Indicadores Financeiros'!$J$61/I67,2)+ROUND(R67/I67,2))*(1+T67),2))</f>
        <v>0</v>
      </c>
      <c r="AE67" s="23">
        <f>IF(G67="m2",0,((U67-P67-VLOOKUP($E67,'Tabela de Códigos e Valores'!$A:$AB,26,FALSE))/I67)/528)</f>
        <v>0</v>
      </c>
      <c r="AF67" s="305"/>
      <c r="AG67" s="304"/>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5"/>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row>
    <row r="68" spans="1:345" s="26" customFormat="1" ht="27" customHeight="1" x14ac:dyDescent="0.25">
      <c r="A68" s="21">
        <v>14</v>
      </c>
      <c r="B68" s="21">
        <f>VLOOKUP($A68,'Indicadores Financeiros'!$A$126:$J$288,2,FALSE)</f>
        <v>137</v>
      </c>
      <c r="C68" s="22" t="str">
        <f>VLOOKUP($A68,'Indicadores Financeiros'!$A$126:$J$288,3,FALSE)</f>
        <v>Jales I - Fórum Principal</v>
      </c>
      <c r="D68" s="320" t="str">
        <f>VLOOKUP($B68,BIP!A:E,5,FALSE)</f>
        <v>Jales</v>
      </c>
      <c r="E68" s="72">
        <v>690021</v>
      </c>
      <c r="F68" s="7" t="str">
        <f>VLOOKUP($E68,'Tabela de Códigos e Valores'!$A:$M,2,FALSE)</f>
        <v>Serviço de limpeza de vidros com exposição à situação de risco</v>
      </c>
      <c r="G68" s="7" t="str">
        <f>VLOOKUP($E68,'Tabela de Códigos e Valores'!$A:$M,5,FALSE)</f>
        <v>M2</v>
      </c>
      <c r="H68" s="7" t="str">
        <f>VLOOKUP($E68,'Tabela de Códigos e Valores'!$A:$M,6,FALSE)</f>
        <v>Trimestral</v>
      </c>
      <c r="I68" s="175">
        <f>VLOOKUP($E68,'Tabela de Códigos e Valores'!$A:$M,7,FALSE)</f>
        <v>0</v>
      </c>
      <c r="J68" s="175">
        <f>VLOOKUP($E68,'Tabela de Códigos e Valores'!$A:$M,8,FALSE)</f>
        <v>0</v>
      </c>
      <c r="K68" s="259">
        <v>298</v>
      </c>
      <c r="L68" s="188">
        <f>IFERROR(VLOOKUP(E68,'Indicadores Financeiros'!$A$90:$J$92,10,FALSE),0)</f>
        <v>0</v>
      </c>
      <c r="M68" s="175">
        <f>VLOOKUP($E68,'Tabela de Códigos e Valores'!$A:$Z,16,FALSE)</f>
        <v>0</v>
      </c>
      <c r="N68" s="175">
        <f>VLOOKUP($E68,'Tabela de Códigos e Valores'!$A:$Z,17,FALSE)</f>
        <v>0</v>
      </c>
      <c r="O68" s="175">
        <f>VLOOKUP($E68,'Tabela de Códigos e Valores'!$A:$AAB,28,FALSE)</f>
        <v>0</v>
      </c>
      <c r="P68" s="175">
        <f>ROUND(IF($G68&lt;&gt;"M2",IF(VLOOKUP($E68,'Tabela de Códigos e Valores'!$A:$J,10,FALSE)*6%&gt;=VLOOKUP('Relatório Custo'!$A68,'Indicadores Financeiros'!$A$126:$I$190,9,FALSE)*'Relatório Custo'!I68,0,ROUND(VLOOKUP('Relatório Custo'!$A68,'Indicadores Financeiros'!$A$126:$I$190,9,FALSE)*'Relatório Custo'!I68,2)-VLOOKUP($E68,'Tabela de Códigos e Valores'!$A:$J,10,FALSE)*6%),0),2)</f>
        <v>0</v>
      </c>
      <c r="Q68" s="175">
        <f>VLOOKUP($E68,'Tabela de Códigos e Valores'!$A:$AAC,30,FALSE)</f>
        <v>0</v>
      </c>
      <c r="R68" s="175">
        <f>ROUND(ROUND(($M68+$N68+$O68+$P68+$Q68),2)*VLOOKUP($E68,'Tabela de Códigos e Valores'!$A:$AE,31,FALSE)/(1-VLOOKUP($E68,'Tabela de Códigos e Valores'!$A:$AE,31,FALSE)),2)</f>
        <v>0</v>
      </c>
      <c r="S68" s="24">
        <f t="shared" si="17"/>
        <v>0</v>
      </c>
      <c r="T68" s="177">
        <f>VLOOKUP($A68,'Indicadores Financeiros'!$A$126:$J$190,8,FALSE)</f>
        <v>3.09E-2</v>
      </c>
      <c r="U68" s="24">
        <f t="shared" si="18"/>
        <v>0</v>
      </c>
      <c r="V68" s="32">
        <f t="shared" si="19"/>
        <v>0</v>
      </c>
      <c r="W68" s="230">
        <f>VLOOKUP($A68,'Indicadores Financeiros'!$A$126:$J$152,10)</f>
        <v>1</v>
      </c>
      <c r="X68" s="63">
        <f>U68*IF(H68="Mensal",('Indicadores Financeiros'!$F$14-W68+1),IF(H68="Trimestral",INT(('Indicadores Financeiros'!$F$14-W68+1)/3),INT(('Indicadores Financeiros'!$F$14-W68+1)/12)))*K68</f>
        <v>0</v>
      </c>
      <c r="Y68" s="74"/>
      <c r="Z68" s="63">
        <f t="shared" si="20"/>
        <v>0</v>
      </c>
      <c r="AA68" s="63">
        <f>ROUND('Indicadores Financeiros'!$J$71*$Z68,4)</f>
        <v>0</v>
      </c>
      <c r="AB68" s="25"/>
      <c r="AC68" s="23">
        <f t="shared" si="16"/>
        <v>0</v>
      </c>
      <c r="AD68" s="23">
        <f>IF(G68="M2",0,ROUND((ROUND(VLOOKUP($E68,'[1]Tabela de Códigos e Valores'!$A:$AB,26,FALSE)/IF(OR(E68=690018,E68=690019),25,I68),2)+ROUND(P68/I68,2)+ROUND(M68*'[1]Indicadores Financeiros'!$J$61/I68,2)+ROUND(R68/I68,2))*(1+T68),2))</f>
        <v>0</v>
      </c>
      <c r="AE68" s="23">
        <f>IF(G68="m2",0,((U68-P68-VLOOKUP($E68,'Tabela de Códigos e Valores'!$A:$AB,26,FALSE))/I68)/528)</f>
        <v>0</v>
      </c>
      <c r="AF68" s="305"/>
      <c r="AG68" s="304"/>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5"/>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row>
    <row r="69" spans="1:345" s="26" customFormat="1" ht="27" customHeight="1" x14ac:dyDescent="0.25">
      <c r="A69" s="21">
        <v>14</v>
      </c>
      <c r="B69" s="21">
        <f>VLOOKUP($A69,'Indicadores Financeiros'!$A$126:$J$288,2,FALSE)</f>
        <v>137</v>
      </c>
      <c r="C69" s="22" t="str">
        <f>VLOOKUP($A69,'Indicadores Financeiros'!$A$126:$J$288,3,FALSE)</f>
        <v>Jales I - Fórum Principal</v>
      </c>
      <c r="D69" s="320" t="str">
        <f>VLOOKUP($B69,BIP!A:E,5,FALSE)</f>
        <v>Jales</v>
      </c>
      <c r="E69" s="72">
        <v>690054</v>
      </c>
      <c r="F69" s="7" t="str">
        <f>VLOOKUP($E69,'Tabela de Códigos e Valores'!$A:$M,2,FALSE)</f>
        <v>Líder até 10 subordinados - diurno - 44 horas semanais</v>
      </c>
      <c r="G69" s="7" t="str">
        <f>VLOOKUP($E69,'Tabela de Códigos e Valores'!$A:$M,5,FALSE)</f>
        <v>Posto</v>
      </c>
      <c r="H69" s="7" t="str">
        <f>VLOOKUP($E69,'Tabela de Códigos e Valores'!$A:$M,6,FALSE)</f>
        <v>Mensal</v>
      </c>
      <c r="I69" s="175">
        <f>VLOOKUP($E69,'Tabela de Códigos e Valores'!$A:$M,7,FALSE)</f>
        <v>20.75</v>
      </c>
      <c r="J69" s="175">
        <f>VLOOKUP($E69,'Tabela de Códigos e Valores'!$A:$M,8,FALSE)</f>
        <v>0</v>
      </c>
      <c r="K69" s="259">
        <v>1</v>
      </c>
      <c r="L69" s="188">
        <f>IFERROR(VLOOKUP(E69,'Indicadores Financeiros'!$A$90:$J$92,10,FALSE),0)</f>
        <v>0</v>
      </c>
      <c r="M69" s="175">
        <f>VLOOKUP($E69,'Tabela de Códigos e Valores'!$A:$Z,16,FALSE)</f>
        <v>0</v>
      </c>
      <c r="N69" s="175">
        <f>VLOOKUP($E69,'Tabela de Códigos e Valores'!$A:$Z,17,FALSE)</f>
        <v>0</v>
      </c>
      <c r="O69" s="175">
        <f>VLOOKUP($E69,'Tabela de Códigos e Valores'!$A:$AAB,28,FALSE)</f>
        <v>0</v>
      </c>
      <c r="P69" s="175">
        <f>ROUND(IF($G69&lt;&gt;"M2",IF(VLOOKUP($E69,'Tabela de Códigos e Valores'!$A:$J,10,FALSE)*6%&gt;=VLOOKUP('Relatório Custo'!$A69,'Indicadores Financeiros'!$A$126:$I$190,9,FALSE)*'Relatório Custo'!I69,0,ROUND(VLOOKUP('Relatório Custo'!$A69,'Indicadores Financeiros'!$A$126:$I$190,9,FALSE)*'Relatório Custo'!I69,2)-VLOOKUP($E69,'Tabela de Códigos e Valores'!$A:$J,10,FALSE)*6%),0),2)</f>
        <v>0</v>
      </c>
      <c r="Q69" s="175">
        <f>VLOOKUP($E69,'Tabela de Códigos e Valores'!$A:$AAC,30,FALSE)</f>
        <v>0</v>
      </c>
      <c r="R69" s="175">
        <f>ROUND(ROUND(($M69+$N69+$O69+$P69+$Q69),2)*VLOOKUP($E69,'Tabela de Códigos e Valores'!$A:$AE,31,FALSE)/(1-VLOOKUP($E69,'Tabela de Códigos e Valores'!$A:$AE,31,FALSE)),2)</f>
        <v>0</v>
      </c>
      <c r="S69" s="24">
        <f t="shared" si="17"/>
        <v>0</v>
      </c>
      <c r="T69" s="177">
        <f>VLOOKUP($A69,'Indicadores Financeiros'!$A$126:$J$190,8,FALSE)</f>
        <v>3.09E-2</v>
      </c>
      <c r="U69" s="24">
        <f t="shared" si="18"/>
        <v>0</v>
      </c>
      <c r="V69" s="32">
        <f t="shared" si="19"/>
        <v>0</v>
      </c>
      <c r="W69" s="230">
        <f>VLOOKUP($A69,'Indicadores Financeiros'!$A$126:$J$152,10)</f>
        <v>1</v>
      </c>
      <c r="X69" s="63">
        <f>U69*IF(H69="Mensal",('Indicadores Financeiros'!$F$14-W69+1),IF(H69="Trimestral",INT(('Indicadores Financeiros'!$F$14-W69+1)/3),INT(('Indicadores Financeiros'!$F$14-W69+1)/12)))*K69</f>
        <v>0</v>
      </c>
      <c r="Y69" s="74"/>
      <c r="Z69" s="63">
        <f t="shared" si="20"/>
        <v>0</v>
      </c>
      <c r="AA69" s="63">
        <f>ROUND('Indicadores Financeiros'!$J$71*$Z69,4)</f>
        <v>0</v>
      </c>
      <c r="AB69" s="25"/>
      <c r="AC69" s="23">
        <f t="shared" si="16"/>
        <v>0</v>
      </c>
      <c r="AD69" s="23">
        <f>IF(G69="M2",0,ROUND((ROUND(VLOOKUP($E69,'[1]Tabela de Códigos e Valores'!$A:$AB,26,FALSE)/IF(OR(E69=690018,E69=690019),25,I69),2)+ROUND(P69/I69,2)+ROUND(M69*'[1]Indicadores Financeiros'!$J$61/I69,2)+ROUND(R69/I69,2))*(1+T69),2))</f>
        <v>20.97</v>
      </c>
      <c r="AE69" s="23">
        <f>IF(G69="m2",0,((U69-P69-VLOOKUP($E69,'Tabela de Códigos e Valores'!$A:$AB,26,FALSE))/I69)/528)</f>
        <v>0</v>
      </c>
      <c r="AF69" s="305"/>
      <c r="AG69" s="304"/>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5"/>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row>
    <row r="70" spans="1:345" s="26" customFormat="1" ht="27" customHeight="1" x14ac:dyDescent="0.25">
      <c r="A70" s="21">
        <v>14</v>
      </c>
      <c r="B70" s="21">
        <f>VLOOKUP($A70,'Indicadores Financeiros'!$A$126:$J$288,2,FALSE)</f>
        <v>137</v>
      </c>
      <c r="C70" s="22" t="str">
        <f>VLOOKUP($A70,'Indicadores Financeiros'!$A$126:$J$288,3,FALSE)</f>
        <v>Jales I - Fórum Principal</v>
      </c>
      <c r="D70" s="320" t="str">
        <f>VLOOKUP($B70,BIP!A:E,5,FALSE)</f>
        <v>Jales</v>
      </c>
      <c r="E70" s="72">
        <v>690063</v>
      </c>
      <c r="F70" s="7" t="str">
        <f>VLOOKUP($E70,'Tabela de Códigos e Valores'!$A:$M,2,FALSE)</f>
        <v xml:space="preserve">Auxiliar de Limpeza, com adicional de acúmulo de função - diurno - 44 horas semanais </v>
      </c>
      <c r="G70" s="7" t="str">
        <f>VLOOKUP($E70,'Tabela de Códigos e Valores'!$A:$M,5,FALSE)</f>
        <v>Posto</v>
      </c>
      <c r="H70" s="7" t="str">
        <f>VLOOKUP($E70,'Tabela de Códigos e Valores'!$A:$M,6,FALSE)</f>
        <v>Mensal</v>
      </c>
      <c r="I70" s="175">
        <f>VLOOKUP($E70,'Tabela de Códigos e Valores'!$A:$M,7,FALSE)</f>
        <v>20.75</v>
      </c>
      <c r="J70" s="175">
        <f>VLOOKUP($E70,'Tabela de Códigos e Valores'!$A:$M,8,FALSE)</f>
        <v>0</v>
      </c>
      <c r="K70" s="259">
        <v>1</v>
      </c>
      <c r="L70" s="188">
        <f>IFERROR(VLOOKUP(E70,'Indicadores Financeiros'!$A$90:$J$92,10,FALSE),0)</f>
        <v>0</v>
      </c>
      <c r="M70" s="175">
        <f>VLOOKUP($E70,'Tabela de Códigos e Valores'!$A:$Z,16,FALSE)</f>
        <v>0</v>
      </c>
      <c r="N70" s="175">
        <f>VLOOKUP($E70,'Tabela de Códigos e Valores'!$A:$Z,17,FALSE)</f>
        <v>0</v>
      </c>
      <c r="O70" s="175">
        <f>VLOOKUP($E70,'Tabela de Códigos e Valores'!$A:$AAB,28,FALSE)</f>
        <v>0</v>
      </c>
      <c r="P70" s="175">
        <f>ROUND(IF($G70&lt;&gt;"M2",IF(VLOOKUP($E70,'Tabela de Códigos e Valores'!$A:$J,10,FALSE)*6%&gt;=VLOOKUP('Relatório Custo'!$A70,'Indicadores Financeiros'!$A$126:$I$190,9,FALSE)*'Relatório Custo'!I70,0,ROUND(VLOOKUP('Relatório Custo'!$A70,'Indicadores Financeiros'!$A$126:$I$190,9,FALSE)*'Relatório Custo'!I70,2)-VLOOKUP($E70,'Tabela de Códigos e Valores'!$A:$J,10,FALSE)*6%),0),2)</f>
        <v>0</v>
      </c>
      <c r="Q70" s="175">
        <f>VLOOKUP($E70,'Tabela de Códigos e Valores'!$A:$AAC,30,FALSE)</f>
        <v>0</v>
      </c>
      <c r="R70" s="175">
        <f>ROUND(ROUND(($M70+$N70+$O70+$P70+$Q70),2)*VLOOKUP($E70,'Tabela de Códigos e Valores'!$A:$AE,31,FALSE)/(1-VLOOKUP($E70,'Tabela de Códigos e Valores'!$A:$AE,31,FALSE)),2)</f>
        <v>0</v>
      </c>
      <c r="S70" s="24">
        <f t="shared" si="17"/>
        <v>0</v>
      </c>
      <c r="T70" s="177">
        <f>VLOOKUP($A70,'Indicadores Financeiros'!$A$126:$J$190,8,FALSE)</f>
        <v>3.09E-2</v>
      </c>
      <c r="U70" s="24">
        <f t="shared" si="18"/>
        <v>0</v>
      </c>
      <c r="V70" s="32">
        <f t="shared" si="19"/>
        <v>0</v>
      </c>
      <c r="W70" s="230">
        <f>VLOOKUP($A70,'Indicadores Financeiros'!$A$126:$J$152,10)</f>
        <v>1</v>
      </c>
      <c r="X70" s="63">
        <f>U70*IF(H70="Mensal",('Indicadores Financeiros'!$F$14-W70+1),IF(H70="Trimestral",INT(('Indicadores Financeiros'!$F$14-W70+1)/3),INT(('Indicadores Financeiros'!$F$14-W70+1)/12)))*K70</f>
        <v>0</v>
      </c>
      <c r="Y70" s="74"/>
      <c r="Z70" s="63">
        <f t="shared" si="20"/>
        <v>0</v>
      </c>
      <c r="AA70" s="63">
        <f>ROUND('Indicadores Financeiros'!$J$71*$Z70,4)</f>
        <v>0</v>
      </c>
      <c r="AB70" s="25"/>
      <c r="AC70" s="23">
        <f t="shared" si="16"/>
        <v>0</v>
      </c>
      <c r="AD70" s="23">
        <f>IF(G70="M2",0,ROUND((ROUND(VLOOKUP($E70,'[1]Tabela de Códigos e Valores'!$A:$AB,26,FALSE)/IF(OR(E70=690018,E70=690019),25,I70),2)+ROUND(P70/I70,2)+ROUND(M70*'[1]Indicadores Financeiros'!$J$61/I70,2)+ROUND(R70/I70,2))*(1+T70),2))</f>
        <v>20.97</v>
      </c>
      <c r="AE70" s="23">
        <f>IF(G70="m2",0,((U70-P70-VLOOKUP($E70,'Tabela de Códigos e Valores'!$A:$AB,26,FALSE))/I70)/528)</f>
        <v>0</v>
      </c>
      <c r="AF70" s="305"/>
      <c r="AG70" s="304"/>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c r="IX70" s="25"/>
      <c r="IY70" s="25"/>
      <c r="IZ70" s="25"/>
      <c r="JA70" s="25"/>
      <c r="JB70" s="25"/>
      <c r="JC70" s="25"/>
      <c r="JD70" s="25"/>
      <c r="JE70" s="25"/>
      <c r="JF70" s="25"/>
      <c r="JG70" s="25"/>
      <c r="JH70" s="25"/>
      <c r="JI70" s="25"/>
      <c r="JJ70" s="25"/>
      <c r="JK70" s="25"/>
      <c r="JL70" s="25"/>
      <c r="JM70" s="25"/>
      <c r="JN70" s="25"/>
      <c r="JO70" s="25"/>
      <c r="JP70" s="25"/>
      <c r="JQ70" s="25"/>
      <c r="JR70" s="25"/>
      <c r="JS70" s="25"/>
      <c r="JT70" s="25"/>
      <c r="JU70" s="25"/>
      <c r="JV70" s="25"/>
      <c r="JW70" s="25"/>
      <c r="JX70" s="25"/>
      <c r="JY70" s="25"/>
      <c r="JZ70" s="25"/>
      <c r="KA70" s="25"/>
      <c r="KB70" s="25"/>
      <c r="KC70" s="25"/>
      <c r="KD70" s="25"/>
      <c r="KE70" s="25"/>
      <c r="KF70" s="25"/>
      <c r="KG70" s="25"/>
      <c r="KH70" s="25"/>
      <c r="KI70" s="25"/>
      <c r="KJ70" s="25"/>
      <c r="KK70" s="25"/>
      <c r="KL70" s="25"/>
      <c r="KM70" s="25"/>
      <c r="KN70" s="25"/>
      <c r="KO70" s="25"/>
      <c r="KP70" s="25"/>
      <c r="KQ70" s="25"/>
      <c r="KR70" s="25"/>
      <c r="KS70" s="25"/>
      <c r="KT70" s="25"/>
      <c r="KU70" s="25"/>
      <c r="KV70" s="25"/>
      <c r="KW70" s="25"/>
      <c r="KX70" s="25"/>
      <c r="KY70" s="25"/>
      <c r="KZ70" s="25"/>
      <c r="LA70" s="25"/>
      <c r="LB70" s="25"/>
      <c r="LC70" s="25"/>
      <c r="LD70" s="25"/>
      <c r="LE70" s="25"/>
      <c r="LF70" s="25"/>
      <c r="LG70" s="25"/>
      <c r="LH70" s="25"/>
      <c r="LI70" s="25"/>
      <c r="LJ70" s="25"/>
      <c r="LK70" s="25"/>
      <c r="LL70" s="25"/>
      <c r="LM70" s="25"/>
      <c r="LN70" s="25"/>
      <c r="LO70" s="25"/>
      <c r="LP70" s="25"/>
      <c r="LQ70" s="25"/>
      <c r="LR70" s="25"/>
      <c r="LS70" s="25"/>
      <c r="LT70" s="25"/>
      <c r="LU70" s="25"/>
      <c r="LV70" s="25"/>
      <c r="LW70" s="25"/>
      <c r="LX70" s="25"/>
      <c r="LY70" s="25"/>
      <c r="LZ70" s="25"/>
      <c r="MA70" s="25"/>
      <c r="MB70" s="25"/>
      <c r="MC70" s="25"/>
      <c r="MD70" s="25"/>
      <c r="ME70" s="25"/>
      <c r="MF70" s="25"/>
      <c r="MG70" s="25"/>
    </row>
    <row r="71" spans="1:345" s="26" customFormat="1" ht="27" customHeight="1" x14ac:dyDescent="0.25">
      <c r="A71" s="21">
        <v>15</v>
      </c>
      <c r="B71" s="21">
        <f>VLOOKUP($A71,'Indicadores Financeiros'!$A$126:$J$288,2,FALSE)</f>
        <v>627</v>
      </c>
      <c r="C71" s="22" t="str">
        <f>VLOOKUP($A71,'Indicadores Financeiros'!$A$126:$J$288,3,FALSE)</f>
        <v>Jales II - JEC / JECRIM + Execuções fiscais - Ofício + Colégio Recursal</v>
      </c>
      <c r="D71" s="320" t="str">
        <f>VLOOKUP($B71,BIP!A:E,5,FALSE)</f>
        <v>Jales</v>
      </c>
      <c r="E71" s="73">
        <v>690001</v>
      </c>
      <c r="F71" s="7" t="str">
        <f>VLOOKUP($E71,'Tabela de Códigos e Valores'!$A:$M,2,FALSE)</f>
        <v>Auxiliar de limpeza - diurno - 44 horas semanais (segunda a sexta-feira)</v>
      </c>
      <c r="G71" s="7" t="str">
        <f>VLOOKUP($E71,'Tabela de Códigos e Valores'!$A:$M,5,FALSE)</f>
        <v>Posto</v>
      </c>
      <c r="H71" s="7" t="str">
        <f>VLOOKUP($E71,'Tabela de Códigos e Valores'!$A:$M,6,FALSE)</f>
        <v>Mensal</v>
      </c>
      <c r="I71" s="175">
        <f>VLOOKUP($E71,'Tabela de Códigos e Valores'!$A:$M,7,FALSE)</f>
        <v>20.75</v>
      </c>
      <c r="J71" s="175">
        <f>VLOOKUP($E71,'Tabela de Códigos e Valores'!$A:$M,8,FALSE)</f>
        <v>0</v>
      </c>
      <c r="K71" s="259">
        <v>1</v>
      </c>
      <c r="L71" s="188">
        <f>IFERROR(VLOOKUP(E71,'Indicadores Financeiros'!$A$90:$J$92,10,FALSE),0)</f>
        <v>0</v>
      </c>
      <c r="M71" s="175">
        <f>VLOOKUP($E71,'Tabela de Códigos e Valores'!$A:$Z,16,FALSE)</f>
        <v>0</v>
      </c>
      <c r="N71" s="175">
        <f>VLOOKUP($E71,'Tabela de Códigos e Valores'!$A:$Z,17,FALSE)</f>
        <v>0</v>
      </c>
      <c r="O71" s="175">
        <f>VLOOKUP($E71,'Tabela de Códigos e Valores'!$A:$AAB,28,FALSE)</f>
        <v>0</v>
      </c>
      <c r="P71" s="175">
        <f>ROUND(IF($G71&lt;&gt;"M2",IF(VLOOKUP($E71,'Tabela de Códigos e Valores'!$A:$J,10,FALSE)*6%&gt;=VLOOKUP('Relatório Custo'!$A71,'Indicadores Financeiros'!$A$126:$I$190,9,FALSE)*'Relatório Custo'!I71,0,ROUND(VLOOKUP('Relatório Custo'!$A71,'Indicadores Financeiros'!$A$126:$I$190,9,FALSE)*'Relatório Custo'!I71,2)-VLOOKUP($E71,'Tabela de Códigos e Valores'!$A:$J,10,FALSE)*6%),0),2)</f>
        <v>0</v>
      </c>
      <c r="Q71" s="175">
        <f>VLOOKUP($E71,'Tabela de Códigos e Valores'!$A:$AAC,30,FALSE)</f>
        <v>0</v>
      </c>
      <c r="R71" s="175">
        <f>ROUND(ROUND(($M71+$N71+$O71+$P71+$Q71),2)*VLOOKUP($E71,'Tabela de Códigos e Valores'!$A:$AE,31,FALSE)/(1-VLOOKUP($E71,'Tabela de Códigos e Valores'!$A:$AE,31,FALSE)),2)</f>
        <v>0</v>
      </c>
      <c r="S71" s="24">
        <f t="shared" si="17"/>
        <v>0</v>
      </c>
      <c r="T71" s="177">
        <f>VLOOKUP($A71,'Indicadores Financeiros'!$A$126:$J$190,8,FALSE)</f>
        <v>3.09E-2</v>
      </c>
      <c r="U71" s="24">
        <f t="shared" si="18"/>
        <v>0</v>
      </c>
      <c r="V71" s="32">
        <f t="shared" si="19"/>
        <v>0</v>
      </c>
      <c r="W71" s="230">
        <f>VLOOKUP($A71,'Indicadores Financeiros'!$A$126:$J$152,10)</f>
        <v>1</v>
      </c>
      <c r="X71" s="63">
        <f>U71*IF(H71="Mensal",('Indicadores Financeiros'!$F$14-W71+1),IF(H71="Trimestral",INT(('Indicadores Financeiros'!$F$14-W71+1)/3),INT(('Indicadores Financeiros'!$F$14-W71+1)/12)))*K71</f>
        <v>0</v>
      </c>
      <c r="Y71" s="74"/>
      <c r="Z71" s="63">
        <f t="shared" si="20"/>
        <v>0</v>
      </c>
      <c r="AA71" s="63">
        <f>ROUND('Indicadores Financeiros'!$J$71*$Z71,4)</f>
        <v>0</v>
      </c>
      <c r="AB71" s="25"/>
      <c r="AC71" s="23">
        <f t="shared" si="16"/>
        <v>0</v>
      </c>
      <c r="AD71" s="23">
        <f>IF(G71="M2",0,ROUND((ROUND(VLOOKUP($E71,'[1]Tabela de Códigos e Valores'!$A:$AB,26,FALSE)/IF(OR(E71=690018,E71=690019),25,I71),2)+ROUND(P71/I71,2)+ROUND(M71*'[1]Indicadores Financeiros'!$J$61/I71,2)+ROUND(R71/I71,2))*(1+T71),2))</f>
        <v>20.97</v>
      </c>
      <c r="AE71" s="23">
        <f>IF(G71="m2",0,((U71-P71-VLOOKUP($E71,'Tabela de Códigos e Valores'!$A:$AB,26,FALSE))/I71)/528)</f>
        <v>0</v>
      </c>
      <c r="AF71" s="305"/>
      <c r="AG71" s="304"/>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5"/>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c r="LN71" s="25"/>
      <c r="LO71" s="25"/>
      <c r="LP71" s="25"/>
      <c r="LQ71" s="25"/>
      <c r="LR71" s="25"/>
      <c r="LS71" s="25"/>
      <c r="LT71" s="25"/>
      <c r="LU71" s="25"/>
      <c r="LV71" s="25"/>
      <c r="LW71" s="25"/>
      <c r="LX71" s="25"/>
      <c r="LY71" s="25"/>
      <c r="LZ71" s="25"/>
      <c r="MA71" s="25"/>
      <c r="MB71" s="25"/>
      <c r="MC71" s="25"/>
      <c r="MD71" s="25"/>
      <c r="ME71" s="25"/>
      <c r="MF71" s="25"/>
      <c r="MG71" s="25"/>
    </row>
    <row r="72" spans="1:345" s="26" customFormat="1" ht="27" customHeight="1" x14ac:dyDescent="0.25">
      <c r="A72" s="21">
        <v>15</v>
      </c>
      <c r="B72" s="21">
        <f>VLOOKUP($A72,'Indicadores Financeiros'!$A$126:$J$288,2,FALSE)</f>
        <v>627</v>
      </c>
      <c r="C72" s="22" t="str">
        <f>VLOOKUP($A72,'Indicadores Financeiros'!$A$126:$J$288,3,FALSE)</f>
        <v>Jales II - JEC / JECRIM + Execuções fiscais - Ofício + Colégio Recursal</v>
      </c>
      <c r="D72" s="320" t="str">
        <f>VLOOKUP($B72,BIP!A:E,5,FALSE)</f>
        <v>Jales</v>
      </c>
      <c r="E72" s="3">
        <v>690002</v>
      </c>
      <c r="F72" s="7" t="str">
        <f>VLOOKUP($E72,'Tabela de Códigos e Valores'!$A:$M,2,FALSE)</f>
        <v>Auxiliar de limpeza - diurno - 24 horas  semanais</v>
      </c>
      <c r="G72" s="7" t="str">
        <f>VLOOKUP($E72,'Tabela de Códigos e Valores'!$A:$M,5,FALSE)</f>
        <v>Posto</v>
      </c>
      <c r="H72" s="7" t="str">
        <f>VLOOKUP($E72,'Tabela de Códigos e Valores'!$A:$M,6,FALSE)</f>
        <v>Mensal</v>
      </c>
      <c r="I72" s="175">
        <f>VLOOKUP($E72,'Tabela de Códigos e Valores'!$A:$M,7,FALSE)</f>
        <v>20.75</v>
      </c>
      <c r="J72" s="175">
        <f>VLOOKUP($E72,'Tabela de Códigos e Valores'!$A:$M,8,FALSE)</f>
        <v>0</v>
      </c>
      <c r="K72" s="259">
        <v>1</v>
      </c>
      <c r="L72" s="188">
        <f>IFERROR(VLOOKUP(E72,'Indicadores Financeiros'!$A$90:$J$92,10,FALSE),0)</f>
        <v>0</v>
      </c>
      <c r="M72" s="175">
        <f>VLOOKUP($E72,'Tabela de Códigos e Valores'!$A:$Z,16,FALSE)</f>
        <v>0</v>
      </c>
      <c r="N72" s="175">
        <f>VLOOKUP($E72,'Tabela de Códigos e Valores'!$A:$Z,17,FALSE)</f>
        <v>0</v>
      </c>
      <c r="O72" s="175">
        <f>VLOOKUP($E72,'Tabela de Códigos e Valores'!$A:$AAB,28,FALSE)</f>
        <v>0</v>
      </c>
      <c r="P72" s="175">
        <f>ROUND(IF($G72&lt;&gt;"M2",IF(VLOOKUP($E72,'Tabela de Códigos e Valores'!$A:$J,10,FALSE)*6%&gt;=VLOOKUP('Relatório Custo'!$A72,'Indicadores Financeiros'!$A$126:$I$190,9,FALSE)*'Relatório Custo'!I72,0,ROUND(VLOOKUP('Relatório Custo'!$A72,'Indicadores Financeiros'!$A$126:$I$190,9,FALSE)*'Relatório Custo'!I72,2)-VLOOKUP($E72,'Tabela de Códigos e Valores'!$A:$J,10,FALSE)*6%),0),2)</f>
        <v>0</v>
      </c>
      <c r="Q72" s="175">
        <f>VLOOKUP($E72,'Tabela de Códigos e Valores'!$A:$AAC,30,FALSE)</f>
        <v>0</v>
      </c>
      <c r="R72" s="175">
        <f>ROUND(ROUND(($M72+$N72+$O72+$P72+$Q72),2)*VLOOKUP($E72,'Tabela de Códigos e Valores'!$A:$AE,31,FALSE)/(1-VLOOKUP($E72,'Tabela de Códigos e Valores'!$A:$AE,31,FALSE)),2)</f>
        <v>0</v>
      </c>
      <c r="S72" s="24">
        <f t="shared" si="17"/>
        <v>0</v>
      </c>
      <c r="T72" s="177">
        <f>VLOOKUP($A72,'Indicadores Financeiros'!$A$126:$J$190,8,FALSE)</f>
        <v>3.09E-2</v>
      </c>
      <c r="U72" s="24">
        <f t="shared" si="18"/>
        <v>0</v>
      </c>
      <c r="V72" s="32">
        <f t="shared" si="19"/>
        <v>0</v>
      </c>
      <c r="W72" s="230">
        <f>VLOOKUP($A72,'Indicadores Financeiros'!$A$126:$J$152,10)</f>
        <v>1</v>
      </c>
      <c r="X72" s="63">
        <f>U72*IF(H72="Mensal",('Indicadores Financeiros'!$F$14-W72+1),IF(H72="Trimestral",INT(('Indicadores Financeiros'!$F$14-W72+1)/3),INT(('Indicadores Financeiros'!$F$14-W72+1)/12)))*K72</f>
        <v>0</v>
      </c>
      <c r="Y72" s="74"/>
      <c r="Z72" s="63">
        <f t="shared" si="20"/>
        <v>0</v>
      </c>
      <c r="AA72" s="63">
        <f>ROUND('Indicadores Financeiros'!$J$71*$Z72,4)</f>
        <v>0</v>
      </c>
      <c r="AB72" s="25"/>
      <c r="AC72" s="23">
        <f t="shared" si="16"/>
        <v>0</v>
      </c>
      <c r="AD72" s="23">
        <f>IF(G72="M2",0,ROUND((ROUND(VLOOKUP($E72,'[1]Tabela de Códigos e Valores'!$A:$AB,26,FALSE)/IF(OR(E72=690018,E72=690019),25,I72),2)+ROUND(P72/I72,2)+ROUND(M72*'[1]Indicadores Financeiros'!$J$61/I72,2)+ROUND(R72/I72,2))*(1+T72),2))</f>
        <v>0</v>
      </c>
      <c r="AE72" s="23">
        <f>IF(G72="m2",0,((U72-P72-VLOOKUP($E72,'Tabela de Códigos e Valores'!$A:$AB,26,FALSE))/I72)/528)</f>
        <v>0</v>
      </c>
      <c r="AF72" s="305"/>
      <c r="AG72" s="304"/>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25"/>
      <c r="IF72" s="25"/>
      <c r="IG72" s="25"/>
      <c r="IH72" s="25"/>
      <c r="II72" s="25"/>
      <c r="IJ72" s="25"/>
      <c r="IK72" s="25"/>
      <c r="IL72" s="25"/>
      <c r="IM72" s="25"/>
      <c r="IN72" s="25"/>
      <c r="IO72" s="25"/>
      <c r="IP72" s="25"/>
      <c r="IQ72" s="25"/>
      <c r="IR72" s="25"/>
      <c r="IS72" s="25"/>
      <c r="IT72" s="25"/>
      <c r="IU72" s="25"/>
      <c r="IV72" s="25"/>
      <c r="IW72" s="25"/>
      <c r="IX72" s="25"/>
      <c r="IY72" s="25"/>
      <c r="IZ72" s="25"/>
      <c r="JA72" s="25"/>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5"/>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row>
    <row r="73" spans="1:345" s="26" customFormat="1" ht="27" customHeight="1" x14ac:dyDescent="0.25">
      <c r="A73" s="21">
        <v>15</v>
      </c>
      <c r="B73" s="21">
        <f>VLOOKUP($A73,'Indicadores Financeiros'!$A$126:$J$288,2,FALSE)</f>
        <v>627</v>
      </c>
      <c r="C73" s="22" t="str">
        <f>VLOOKUP($A73,'Indicadores Financeiros'!$A$126:$J$288,3,FALSE)</f>
        <v>Jales II - JEC / JECRIM + Execuções fiscais - Ofício + Colégio Recursal</v>
      </c>
      <c r="D73" s="320" t="str">
        <f>VLOOKUP($B73,BIP!A:E,5,FALSE)</f>
        <v>Jales</v>
      </c>
      <c r="E73" s="72">
        <v>690020</v>
      </c>
      <c r="F73" s="7" t="str">
        <f>VLOOKUP($E73,'Tabela de Códigos e Valores'!$A:$M,2,FALSE)</f>
        <v>Serviço de Jardinagem</v>
      </c>
      <c r="G73" s="7" t="str">
        <f>VLOOKUP($E73,'Tabela de Códigos e Valores'!$A:$M,5,FALSE)</f>
        <v>M2</v>
      </c>
      <c r="H73" s="7" t="str">
        <f>VLOOKUP($E73,'Tabela de Códigos e Valores'!$A:$M,6,FALSE)</f>
        <v>Mensal</v>
      </c>
      <c r="I73" s="175">
        <f>VLOOKUP($E73,'Tabela de Códigos e Valores'!$A:$M,7,FALSE)</f>
        <v>0</v>
      </c>
      <c r="J73" s="175">
        <f>VLOOKUP($E73,'Tabela de Códigos e Valores'!$A:$M,8,FALSE)</f>
        <v>0</v>
      </c>
      <c r="K73" s="259">
        <v>88</v>
      </c>
      <c r="L73" s="188">
        <f>IFERROR(VLOOKUP(E73,'Indicadores Financeiros'!$A$90:$J$92,10,FALSE),0)</f>
        <v>0</v>
      </c>
      <c r="M73" s="175">
        <f>VLOOKUP($E73,'Tabela de Códigos e Valores'!$A:$Z,16,FALSE)</f>
        <v>0</v>
      </c>
      <c r="N73" s="175">
        <f>VLOOKUP($E73,'Tabela de Códigos e Valores'!$A:$Z,17,FALSE)</f>
        <v>0</v>
      </c>
      <c r="O73" s="175">
        <f>VLOOKUP($E73,'Tabela de Códigos e Valores'!$A:$AAB,28,FALSE)</f>
        <v>0</v>
      </c>
      <c r="P73" s="175">
        <f>ROUND(IF($G73&lt;&gt;"M2",IF(VLOOKUP($E73,'Tabela de Códigos e Valores'!$A:$J,10,FALSE)*6%&gt;=VLOOKUP('Relatório Custo'!$A73,'Indicadores Financeiros'!$A$126:$I$190,9,FALSE)*'Relatório Custo'!I73,0,ROUND(VLOOKUP('Relatório Custo'!$A73,'Indicadores Financeiros'!$A$126:$I$190,9,FALSE)*'Relatório Custo'!I73,2)-VLOOKUP($E73,'Tabela de Códigos e Valores'!$A:$J,10,FALSE)*6%),0),2)</f>
        <v>0</v>
      </c>
      <c r="Q73" s="175">
        <f>VLOOKUP($E73,'Tabela de Códigos e Valores'!$A:$AAC,30,FALSE)</f>
        <v>0</v>
      </c>
      <c r="R73" s="175">
        <f>ROUND(ROUND(($M73+$N73+$O73+$P73+$Q73),2)*VLOOKUP($E73,'Tabela de Códigos e Valores'!$A:$AE,31,FALSE)/(1-VLOOKUP($E73,'Tabela de Códigos e Valores'!$A:$AE,31,FALSE)),2)</f>
        <v>0</v>
      </c>
      <c r="S73" s="24">
        <f t="shared" si="17"/>
        <v>0</v>
      </c>
      <c r="T73" s="177">
        <f>VLOOKUP($A73,'Indicadores Financeiros'!$A$126:$J$190,8,FALSE)</f>
        <v>3.09E-2</v>
      </c>
      <c r="U73" s="24">
        <f t="shared" si="18"/>
        <v>0</v>
      </c>
      <c r="V73" s="32">
        <f t="shared" si="19"/>
        <v>0</v>
      </c>
      <c r="W73" s="230">
        <f>VLOOKUP($A73,'Indicadores Financeiros'!$A$126:$J$152,10)</f>
        <v>1</v>
      </c>
      <c r="X73" s="63">
        <f>U73*IF(H73="Mensal",('Indicadores Financeiros'!$F$14-W73+1),IF(H73="Trimestral",INT(('Indicadores Financeiros'!$F$14-W73+1)/3),INT(('Indicadores Financeiros'!$F$14-W73+1)/12)))*K73</f>
        <v>0</v>
      </c>
      <c r="Y73" s="74"/>
      <c r="Z73" s="63">
        <f t="shared" si="20"/>
        <v>0</v>
      </c>
      <c r="AA73" s="63">
        <f>ROUND('Indicadores Financeiros'!$J$71*$Z73,4)</f>
        <v>0</v>
      </c>
      <c r="AB73" s="25"/>
      <c r="AC73" s="23">
        <f t="shared" si="16"/>
        <v>0</v>
      </c>
      <c r="AD73" s="23">
        <f>IF(G73="M2",0,ROUND((ROUND(VLOOKUP($E73,'[1]Tabela de Códigos e Valores'!$A:$AB,26,FALSE)/IF(OR(E73=690018,E73=690019),25,I73),2)+ROUND(P73/I73,2)+ROUND(M73*'[1]Indicadores Financeiros'!$J$61/I73,2)+ROUND(R73/I73,2))*(1+T73),2))</f>
        <v>0</v>
      </c>
      <c r="AE73" s="23">
        <f>IF(G73="m2",0,((U73-P73-VLOOKUP($E73,'Tabela de Códigos e Valores'!$A:$AB,26,FALSE))/I73)/528)</f>
        <v>0</v>
      </c>
      <c r="AF73" s="305"/>
      <c r="AG73" s="304"/>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c r="GE73" s="25"/>
      <c r="GF73" s="25"/>
      <c r="GG73" s="25"/>
      <c r="GH73" s="25"/>
      <c r="GI73" s="25"/>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5"/>
      <c r="HU73" s="25"/>
      <c r="HV73" s="25"/>
      <c r="HW73" s="25"/>
      <c r="HX73" s="25"/>
      <c r="HY73" s="25"/>
      <c r="HZ73" s="25"/>
      <c r="IA73" s="25"/>
      <c r="IB73" s="25"/>
      <c r="IC73" s="25"/>
      <c r="ID73" s="25"/>
      <c r="IE73" s="25"/>
      <c r="IF73" s="25"/>
      <c r="IG73" s="25"/>
      <c r="IH73" s="25"/>
      <c r="II73" s="25"/>
      <c r="IJ73" s="25"/>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5"/>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row>
    <row r="74" spans="1:345" s="26" customFormat="1" ht="27" customHeight="1" x14ac:dyDescent="0.25">
      <c r="A74" s="21">
        <v>15</v>
      </c>
      <c r="B74" s="21">
        <f>VLOOKUP($A74,'Indicadores Financeiros'!$A$126:$J$288,2,FALSE)</f>
        <v>627</v>
      </c>
      <c r="C74" s="22" t="str">
        <f>VLOOKUP($A74,'Indicadores Financeiros'!$A$126:$J$288,3,FALSE)</f>
        <v>Jales II - JEC / JECRIM + Execuções fiscais - Ofício + Colégio Recursal</v>
      </c>
      <c r="D74" s="320" t="str">
        <f>VLOOKUP($B74,BIP!A:E,5,FALSE)</f>
        <v>Jales</v>
      </c>
      <c r="E74" s="72">
        <v>690021</v>
      </c>
      <c r="F74" s="7" t="str">
        <f>VLOOKUP($E74,'Tabela de Códigos e Valores'!$A:$M,2,FALSE)</f>
        <v>Serviço de limpeza de vidros com exposição à situação de risco</v>
      </c>
      <c r="G74" s="7" t="str">
        <f>VLOOKUP($E74,'Tabela de Códigos e Valores'!$A:$M,5,FALSE)</f>
        <v>M2</v>
      </c>
      <c r="H74" s="7" t="str">
        <f>VLOOKUP($E74,'Tabela de Códigos e Valores'!$A:$M,6,FALSE)</f>
        <v>Trimestral</v>
      </c>
      <c r="I74" s="175">
        <f>VLOOKUP($E74,'Tabela de Códigos e Valores'!$A:$M,7,FALSE)</f>
        <v>0</v>
      </c>
      <c r="J74" s="175">
        <f>VLOOKUP($E74,'Tabela de Códigos e Valores'!$A:$M,8,FALSE)</f>
        <v>0</v>
      </c>
      <c r="K74" s="259">
        <v>189</v>
      </c>
      <c r="L74" s="188">
        <f>IFERROR(VLOOKUP(E74,'Indicadores Financeiros'!$A$90:$J$92,10,FALSE),0)</f>
        <v>0</v>
      </c>
      <c r="M74" s="175">
        <f>VLOOKUP($E74,'Tabela de Códigos e Valores'!$A:$Z,16,FALSE)</f>
        <v>0</v>
      </c>
      <c r="N74" s="175">
        <f>VLOOKUP($E74,'Tabela de Códigos e Valores'!$A:$Z,17,FALSE)</f>
        <v>0</v>
      </c>
      <c r="O74" s="175">
        <f>VLOOKUP($E74,'Tabela de Códigos e Valores'!$A:$AAB,28,FALSE)</f>
        <v>0</v>
      </c>
      <c r="P74" s="175">
        <f>ROUND(IF($G74&lt;&gt;"M2",IF(VLOOKUP($E74,'Tabela de Códigos e Valores'!$A:$J,10,FALSE)*6%&gt;=VLOOKUP('Relatório Custo'!$A74,'Indicadores Financeiros'!$A$126:$I$190,9,FALSE)*'Relatório Custo'!I74,0,ROUND(VLOOKUP('Relatório Custo'!$A74,'Indicadores Financeiros'!$A$126:$I$190,9,FALSE)*'Relatório Custo'!I74,2)-VLOOKUP($E74,'Tabela de Códigos e Valores'!$A:$J,10,FALSE)*6%),0),2)</f>
        <v>0</v>
      </c>
      <c r="Q74" s="175">
        <f>VLOOKUP($E74,'Tabela de Códigos e Valores'!$A:$AAC,30,FALSE)</f>
        <v>0</v>
      </c>
      <c r="R74" s="175">
        <f>ROUND(ROUND(($M74+$N74+$O74+$P74+$Q74),2)*VLOOKUP($E74,'Tabela de Códigos e Valores'!$A:$AE,31,FALSE)/(1-VLOOKUP($E74,'Tabela de Códigos e Valores'!$A:$AE,31,FALSE)),2)</f>
        <v>0</v>
      </c>
      <c r="S74" s="24">
        <f t="shared" si="17"/>
        <v>0</v>
      </c>
      <c r="T74" s="177">
        <f>VLOOKUP($A74,'Indicadores Financeiros'!$A$126:$J$190,8,FALSE)</f>
        <v>3.09E-2</v>
      </c>
      <c r="U74" s="24">
        <f t="shared" si="18"/>
        <v>0</v>
      </c>
      <c r="V74" s="32">
        <f t="shared" si="19"/>
        <v>0</v>
      </c>
      <c r="W74" s="230">
        <f>VLOOKUP($A74,'Indicadores Financeiros'!$A$126:$J$152,10)</f>
        <v>1</v>
      </c>
      <c r="X74" s="63">
        <f>U74*IF(H74="Mensal",('Indicadores Financeiros'!$F$14-W74+1),IF(H74="Trimestral",INT(('Indicadores Financeiros'!$F$14-W74+1)/3),INT(('Indicadores Financeiros'!$F$14-W74+1)/12)))*K74</f>
        <v>0</v>
      </c>
      <c r="Y74" s="74"/>
      <c r="Z74" s="63">
        <f t="shared" si="20"/>
        <v>0</v>
      </c>
      <c r="AA74" s="63">
        <f>ROUND('Indicadores Financeiros'!$J$71*$Z74,4)</f>
        <v>0</v>
      </c>
      <c r="AB74" s="25"/>
      <c r="AC74" s="23">
        <f t="shared" si="16"/>
        <v>0</v>
      </c>
      <c r="AD74" s="23">
        <f>IF(G74="M2",0,ROUND((ROUND(VLOOKUP($E74,'[1]Tabela de Códigos e Valores'!$A:$AB,26,FALSE)/IF(OR(E74=690018,E74=690019),25,I74),2)+ROUND(P74/I74,2)+ROUND(M74*'[1]Indicadores Financeiros'!$J$61/I74,2)+ROUND(R74/I74,2))*(1+T74),2))</f>
        <v>0</v>
      </c>
      <c r="AE74" s="23">
        <f>IF(G74="m2",0,((U74-P74-VLOOKUP($E74,'Tabela de Códigos e Valores'!$A:$AB,26,FALSE))/I74)/528)</f>
        <v>0</v>
      </c>
      <c r="AF74" s="305"/>
      <c r="AG74" s="304"/>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c r="FZ74" s="25"/>
      <c r="GA74" s="25"/>
      <c r="GB74" s="25"/>
      <c r="GC74" s="25"/>
      <c r="GD74" s="25"/>
      <c r="GE74" s="25"/>
      <c r="GF74" s="25"/>
      <c r="GG74" s="25"/>
      <c r="GH74" s="25"/>
      <c r="GI74" s="25"/>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5"/>
      <c r="HU74" s="25"/>
      <c r="HV74" s="25"/>
      <c r="HW74" s="25"/>
      <c r="HX74" s="25"/>
      <c r="HY74" s="25"/>
      <c r="HZ74" s="25"/>
      <c r="IA74" s="25"/>
      <c r="IB74" s="25"/>
      <c r="IC74" s="25"/>
      <c r="ID74" s="25"/>
      <c r="IE74" s="25"/>
      <c r="IF74" s="25"/>
      <c r="IG74" s="25"/>
      <c r="IH74" s="25"/>
      <c r="II74" s="25"/>
      <c r="IJ74" s="25"/>
      <c r="IK74" s="25"/>
      <c r="IL74" s="25"/>
      <c r="IM74" s="25"/>
      <c r="IN74" s="25"/>
      <c r="IO74" s="25"/>
      <c r="IP74" s="25"/>
      <c r="IQ74" s="25"/>
      <c r="IR74" s="25"/>
      <c r="IS74" s="25"/>
      <c r="IT74" s="25"/>
      <c r="IU74" s="25"/>
      <c r="IV74" s="25"/>
      <c r="IW74" s="25"/>
      <c r="IX74" s="25"/>
      <c r="IY74" s="25"/>
      <c r="IZ74" s="25"/>
      <c r="JA74" s="25"/>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5"/>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row>
    <row r="75" spans="1:345" s="26" customFormat="1" ht="27" customHeight="1" x14ac:dyDescent="0.25">
      <c r="A75" s="21">
        <v>16</v>
      </c>
      <c r="B75" s="21">
        <f>VLOOKUP($A75,'Indicadores Financeiros'!$A$126:$J$288,2,FALSE)</f>
        <v>150</v>
      </c>
      <c r="C75" s="22" t="str">
        <f>VLOOKUP($A75,'Indicadores Financeiros'!$A$126:$J$288,3,FALSE)</f>
        <v>Lins I - Fórum Principal</v>
      </c>
      <c r="D75" s="320" t="str">
        <f>VLOOKUP($B75,BIP!A:E,5,FALSE)</f>
        <v>Lins</v>
      </c>
      <c r="E75" s="73">
        <v>690001</v>
      </c>
      <c r="F75" s="7" t="str">
        <f>VLOOKUP($E75,'Tabela de Códigos e Valores'!$A:$M,2,FALSE)</f>
        <v>Auxiliar de limpeza - diurno - 44 horas semanais (segunda a sexta-feira)</v>
      </c>
      <c r="G75" s="7" t="str">
        <f>VLOOKUP($E75,'Tabela de Códigos e Valores'!$A:$M,5,FALSE)</f>
        <v>Posto</v>
      </c>
      <c r="H75" s="7" t="str">
        <f>VLOOKUP($E75,'Tabela de Códigos e Valores'!$A:$M,6,FALSE)</f>
        <v>Mensal</v>
      </c>
      <c r="I75" s="175">
        <f>VLOOKUP($E75,'Tabela de Códigos e Valores'!$A:$M,7,FALSE)</f>
        <v>20.75</v>
      </c>
      <c r="J75" s="175">
        <f>VLOOKUP($E75,'Tabela de Códigos e Valores'!$A:$M,8,FALSE)</f>
        <v>0</v>
      </c>
      <c r="K75" s="259">
        <v>4</v>
      </c>
      <c r="L75" s="188">
        <f>IFERROR(VLOOKUP(E75,'Indicadores Financeiros'!$A$90:$J$92,10,FALSE),0)</f>
        <v>0</v>
      </c>
      <c r="M75" s="175">
        <f>VLOOKUP($E75,'Tabela de Códigos e Valores'!$A:$Z,16,FALSE)</f>
        <v>0</v>
      </c>
      <c r="N75" s="175">
        <f>VLOOKUP($E75,'Tabela de Códigos e Valores'!$A:$Z,17,FALSE)</f>
        <v>0</v>
      </c>
      <c r="O75" s="175">
        <f>VLOOKUP($E75,'Tabela de Códigos e Valores'!$A:$AAB,28,FALSE)</f>
        <v>0</v>
      </c>
      <c r="P75" s="175">
        <f>ROUND(IF($G75&lt;&gt;"M2",IF(VLOOKUP($E75,'Tabela de Códigos e Valores'!$A:$J,10,FALSE)*6%&gt;=VLOOKUP('Relatório Custo'!$A75,'Indicadores Financeiros'!$A$126:$I$190,9,FALSE)*'Relatório Custo'!I75,0,ROUND(VLOOKUP('Relatório Custo'!$A75,'Indicadores Financeiros'!$A$126:$I$190,9,FALSE)*'Relatório Custo'!I75,2)-VLOOKUP($E75,'Tabela de Códigos e Valores'!$A:$J,10,FALSE)*6%),0),2)</f>
        <v>0</v>
      </c>
      <c r="Q75" s="175">
        <f>VLOOKUP($E75,'Tabela de Códigos e Valores'!$A:$AAC,30,FALSE)</f>
        <v>0</v>
      </c>
      <c r="R75" s="175">
        <f>ROUND(ROUND(($M75+$N75+$O75+$P75+$Q75),2)*VLOOKUP($E75,'Tabela de Códigos e Valores'!$A:$AE,31,FALSE)/(1-VLOOKUP($E75,'Tabela de Códigos e Valores'!$A:$AE,31,FALSE)),2)</f>
        <v>0</v>
      </c>
      <c r="S75" s="24">
        <f t="shared" si="17"/>
        <v>0</v>
      </c>
      <c r="T75" s="177">
        <f>VLOOKUP($A75,'Indicadores Financeiros'!$A$126:$J$190,8,FALSE)</f>
        <v>2.0400000000000001E-2</v>
      </c>
      <c r="U75" s="24">
        <f t="shared" si="18"/>
        <v>0</v>
      </c>
      <c r="V75" s="32">
        <f t="shared" si="19"/>
        <v>0</v>
      </c>
      <c r="W75" s="230">
        <f>VLOOKUP($A75,'Indicadores Financeiros'!$A$126:$J$152,10)</f>
        <v>1</v>
      </c>
      <c r="X75" s="63">
        <f>U75*IF(H75="Mensal",('Indicadores Financeiros'!$F$14-W75+1),IF(H75="Trimestral",INT(('Indicadores Financeiros'!$F$14-W75+1)/3),INT(('Indicadores Financeiros'!$F$14-W75+1)/12)))*K75</f>
        <v>0</v>
      </c>
      <c r="Y75" s="74"/>
      <c r="Z75" s="63">
        <f t="shared" si="20"/>
        <v>0</v>
      </c>
      <c r="AA75" s="63">
        <f>ROUND('Indicadores Financeiros'!$J$71*$Z75,4)</f>
        <v>0</v>
      </c>
      <c r="AB75" s="25"/>
      <c r="AC75" s="23">
        <f t="shared" si="16"/>
        <v>0</v>
      </c>
      <c r="AD75" s="23">
        <f>IF(G75="M2",0,ROUND((ROUND(VLOOKUP($E75,'[1]Tabela de Códigos e Valores'!$A:$AB,26,FALSE)/IF(OR(E75=690018,E75=690019),25,I75),2)+ROUND(P75/I75,2)+ROUND(M75*'[1]Indicadores Financeiros'!$J$61/I75,2)+ROUND(R75/I75,2))*(1+T75),2))</f>
        <v>20.75</v>
      </c>
      <c r="AE75" s="23">
        <f>IF(G75="m2",0,((U75-P75-VLOOKUP($E75,'Tabela de Códigos e Valores'!$A:$AB,26,FALSE))/I75)/528)</f>
        <v>0</v>
      </c>
      <c r="AF75" s="305"/>
      <c r="AG75" s="304"/>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c r="HZ75" s="25"/>
      <c r="IA75" s="25"/>
      <c r="IB75" s="25"/>
      <c r="IC75" s="25"/>
      <c r="ID75" s="25"/>
      <c r="IE75" s="25"/>
      <c r="IF75" s="25"/>
      <c r="IG75" s="25"/>
      <c r="IH75" s="25"/>
      <c r="II75" s="25"/>
      <c r="IJ75" s="25"/>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5"/>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row>
    <row r="76" spans="1:345" s="26" customFormat="1" ht="27" customHeight="1" x14ac:dyDescent="0.25">
      <c r="A76" s="21">
        <v>16</v>
      </c>
      <c r="B76" s="21">
        <f>VLOOKUP($A76,'Indicadores Financeiros'!$A$126:$J$288,2,FALSE)</f>
        <v>150</v>
      </c>
      <c r="C76" s="22" t="str">
        <f>VLOOKUP($A76,'Indicadores Financeiros'!$A$126:$J$288,3,FALSE)</f>
        <v>Lins I - Fórum Principal</v>
      </c>
      <c r="D76" s="320" t="str">
        <f>VLOOKUP($B76,BIP!A:E,5,FALSE)</f>
        <v>Lins</v>
      </c>
      <c r="E76" s="3">
        <v>690002</v>
      </c>
      <c r="F76" s="7" t="str">
        <f>VLOOKUP($E76,'Tabela de Códigos e Valores'!$A:$M,2,FALSE)</f>
        <v>Auxiliar de limpeza - diurno - 24 horas  semanais</v>
      </c>
      <c r="G76" s="7" t="str">
        <f>VLOOKUP($E76,'Tabela de Códigos e Valores'!$A:$M,5,FALSE)</f>
        <v>Posto</v>
      </c>
      <c r="H76" s="7" t="str">
        <f>VLOOKUP($E76,'Tabela de Códigos e Valores'!$A:$M,6,FALSE)</f>
        <v>Mensal</v>
      </c>
      <c r="I76" s="175">
        <f>VLOOKUP($E76,'Tabela de Códigos e Valores'!$A:$M,7,FALSE)</f>
        <v>20.75</v>
      </c>
      <c r="J76" s="175">
        <f>VLOOKUP($E76,'Tabela de Códigos e Valores'!$A:$M,8,FALSE)</f>
        <v>0</v>
      </c>
      <c r="K76" s="259">
        <v>1</v>
      </c>
      <c r="L76" s="188">
        <f>IFERROR(VLOOKUP(E76,'Indicadores Financeiros'!$A$90:$J$92,10,FALSE),0)</f>
        <v>0</v>
      </c>
      <c r="M76" s="175">
        <f>VLOOKUP($E76,'Tabela de Códigos e Valores'!$A:$Z,16,FALSE)</f>
        <v>0</v>
      </c>
      <c r="N76" s="175">
        <f>VLOOKUP($E76,'Tabela de Códigos e Valores'!$A:$Z,17,FALSE)</f>
        <v>0</v>
      </c>
      <c r="O76" s="175">
        <f>VLOOKUP($E76,'Tabela de Códigos e Valores'!$A:$AAB,28,FALSE)</f>
        <v>0</v>
      </c>
      <c r="P76" s="175">
        <f>ROUND(IF($G76&lt;&gt;"M2",IF(VLOOKUP($E76,'Tabela de Códigos e Valores'!$A:$J,10,FALSE)*6%&gt;=VLOOKUP('Relatório Custo'!$A76,'Indicadores Financeiros'!$A$126:$I$190,9,FALSE)*'Relatório Custo'!I76,0,ROUND(VLOOKUP('Relatório Custo'!$A76,'Indicadores Financeiros'!$A$126:$I$190,9,FALSE)*'Relatório Custo'!I76,2)-VLOOKUP($E76,'Tabela de Códigos e Valores'!$A:$J,10,FALSE)*6%),0),2)</f>
        <v>0</v>
      </c>
      <c r="Q76" s="175">
        <f>VLOOKUP($E76,'Tabela de Códigos e Valores'!$A:$AAC,30,FALSE)</f>
        <v>0</v>
      </c>
      <c r="R76" s="175">
        <f>ROUND(ROUND(($M76+$N76+$O76+$P76+$Q76),2)*VLOOKUP($E76,'Tabela de Códigos e Valores'!$A:$AE,31,FALSE)/(1-VLOOKUP($E76,'Tabela de Códigos e Valores'!$A:$AE,31,FALSE)),2)</f>
        <v>0</v>
      </c>
      <c r="S76" s="24">
        <f t="shared" si="17"/>
        <v>0</v>
      </c>
      <c r="T76" s="177">
        <f>VLOOKUP($A76,'Indicadores Financeiros'!$A$126:$J$190,8,FALSE)</f>
        <v>2.0400000000000001E-2</v>
      </c>
      <c r="U76" s="24">
        <f t="shared" si="18"/>
        <v>0</v>
      </c>
      <c r="V76" s="32">
        <f t="shared" si="19"/>
        <v>0</v>
      </c>
      <c r="W76" s="230">
        <f>VLOOKUP($A76,'Indicadores Financeiros'!$A$126:$J$152,10)</f>
        <v>1</v>
      </c>
      <c r="X76" s="63">
        <f>U76*IF(H76="Mensal",('Indicadores Financeiros'!$F$14-W76+1),IF(H76="Trimestral",INT(('Indicadores Financeiros'!$F$14-W76+1)/3),INT(('Indicadores Financeiros'!$F$14-W76+1)/12)))*K76</f>
        <v>0</v>
      </c>
      <c r="Y76" s="74"/>
      <c r="Z76" s="63">
        <f t="shared" si="20"/>
        <v>0</v>
      </c>
      <c r="AA76" s="63">
        <f>ROUND('Indicadores Financeiros'!$J$71*$Z76,4)</f>
        <v>0</v>
      </c>
      <c r="AB76" s="25"/>
      <c r="AC76" s="23">
        <f t="shared" si="16"/>
        <v>0</v>
      </c>
      <c r="AD76" s="23">
        <f>IF(G76="M2",0,ROUND((ROUND(VLOOKUP($E76,'[1]Tabela de Códigos e Valores'!$A:$AB,26,FALSE)/IF(OR(E76=690018,E76=690019),25,I76),2)+ROUND(P76/I76,2)+ROUND(M76*'[1]Indicadores Financeiros'!$J$61/I76,2)+ROUND(R76/I76,2))*(1+T76),2))</f>
        <v>0</v>
      </c>
      <c r="AE76" s="23">
        <f>IF(G76="m2",0,((U76-P76-VLOOKUP($E76,'Tabela de Códigos e Valores'!$A:$AB,26,FALSE))/I76)/528)</f>
        <v>0</v>
      </c>
      <c r="AF76" s="305"/>
      <c r="AG76" s="304"/>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c r="IE76" s="25"/>
      <c r="IF76" s="25"/>
      <c r="IG76" s="25"/>
      <c r="IH76" s="25"/>
      <c r="II76" s="25"/>
      <c r="IJ76" s="25"/>
      <c r="IK76" s="25"/>
      <c r="IL76" s="25"/>
      <c r="IM76" s="25"/>
      <c r="IN76" s="25"/>
      <c r="IO76" s="25"/>
      <c r="IP76" s="25"/>
      <c r="IQ76" s="25"/>
      <c r="IR76" s="25"/>
      <c r="IS76" s="25"/>
      <c r="IT76" s="25"/>
      <c r="IU76" s="25"/>
      <c r="IV76" s="25"/>
      <c r="IW76" s="25"/>
      <c r="IX76" s="25"/>
      <c r="IY76" s="25"/>
      <c r="IZ76" s="25"/>
      <c r="JA76" s="25"/>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5"/>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row>
    <row r="77" spans="1:345" s="26" customFormat="1" ht="27" customHeight="1" x14ac:dyDescent="0.25">
      <c r="A77" s="21">
        <v>16</v>
      </c>
      <c r="B77" s="21">
        <f>VLOOKUP($A77,'Indicadores Financeiros'!$A$126:$J$288,2,FALSE)</f>
        <v>150</v>
      </c>
      <c r="C77" s="22" t="str">
        <f>VLOOKUP($A77,'Indicadores Financeiros'!$A$126:$J$288,3,FALSE)</f>
        <v>Lins I - Fórum Principal</v>
      </c>
      <c r="D77" s="320" t="str">
        <f>VLOOKUP($B77,BIP!A:E,5,FALSE)</f>
        <v>Lins</v>
      </c>
      <c r="E77" s="72">
        <v>690020</v>
      </c>
      <c r="F77" s="7" t="str">
        <f>VLOOKUP($E77,'Tabela de Códigos e Valores'!$A:$M,2,FALSE)</f>
        <v>Serviço de Jardinagem</v>
      </c>
      <c r="G77" s="7" t="str">
        <f>VLOOKUP($E77,'Tabela de Códigos e Valores'!$A:$M,5,FALSE)</f>
        <v>M2</v>
      </c>
      <c r="H77" s="7" t="str">
        <f>VLOOKUP($E77,'Tabela de Códigos e Valores'!$A:$M,6,FALSE)</f>
        <v>Mensal</v>
      </c>
      <c r="I77" s="175">
        <f>VLOOKUP($E77,'Tabela de Códigos e Valores'!$A:$M,7,FALSE)</f>
        <v>0</v>
      </c>
      <c r="J77" s="175">
        <f>VLOOKUP($E77,'Tabela de Códigos e Valores'!$A:$M,8,FALSE)</f>
        <v>0</v>
      </c>
      <c r="K77" s="259">
        <v>1358</v>
      </c>
      <c r="L77" s="188">
        <f>IFERROR(VLOOKUP(E77,'Indicadores Financeiros'!$A$90:$J$92,10,FALSE),0)</f>
        <v>0</v>
      </c>
      <c r="M77" s="175">
        <f>VLOOKUP($E77,'Tabela de Códigos e Valores'!$A:$Z,16,FALSE)</f>
        <v>0</v>
      </c>
      <c r="N77" s="175">
        <f>VLOOKUP($E77,'Tabela de Códigos e Valores'!$A:$Z,17,FALSE)</f>
        <v>0</v>
      </c>
      <c r="O77" s="175">
        <f>VLOOKUP($E77,'Tabela de Códigos e Valores'!$A:$AAB,28,FALSE)</f>
        <v>0</v>
      </c>
      <c r="P77" s="175">
        <f>ROUND(IF($G77&lt;&gt;"M2",IF(VLOOKUP($E77,'Tabela de Códigos e Valores'!$A:$J,10,FALSE)*6%&gt;=VLOOKUP('Relatório Custo'!$A77,'Indicadores Financeiros'!$A$126:$I$190,9,FALSE)*'Relatório Custo'!I77,0,ROUND(VLOOKUP('Relatório Custo'!$A77,'Indicadores Financeiros'!$A$126:$I$190,9,FALSE)*'Relatório Custo'!I77,2)-VLOOKUP($E77,'Tabela de Códigos e Valores'!$A:$J,10,FALSE)*6%),0),2)</f>
        <v>0</v>
      </c>
      <c r="Q77" s="175">
        <f>VLOOKUP($E77,'Tabela de Códigos e Valores'!$A:$AAC,30,FALSE)</f>
        <v>0</v>
      </c>
      <c r="R77" s="175">
        <f>ROUND(ROUND(($M77+$N77+$O77+$P77+$Q77),2)*VLOOKUP($E77,'Tabela de Códigos e Valores'!$A:$AE,31,FALSE)/(1-VLOOKUP($E77,'Tabela de Códigos e Valores'!$A:$AE,31,FALSE)),2)</f>
        <v>0</v>
      </c>
      <c r="S77" s="24">
        <f t="shared" si="17"/>
        <v>0</v>
      </c>
      <c r="T77" s="177">
        <f>VLOOKUP($A77,'Indicadores Financeiros'!$A$126:$J$190,8,FALSE)</f>
        <v>2.0400000000000001E-2</v>
      </c>
      <c r="U77" s="24">
        <f t="shared" si="18"/>
        <v>0</v>
      </c>
      <c r="V77" s="32">
        <f t="shared" si="19"/>
        <v>0</v>
      </c>
      <c r="W77" s="230">
        <f>VLOOKUP($A77,'Indicadores Financeiros'!$A$126:$J$152,10)</f>
        <v>1</v>
      </c>
      <c r="X77" s="63">
        <f>U77*IF(H77="Mensal",('Indicadores Financeiros'!$F$14-W77+1),IF(H77="Trimestral",INT(('Indicadores Financeiros'!$F$14-W77+1)/3),INT(('Indicadores Financeiros'!$F$14-W77+1)/12)))*K77</f>
        <v>0</v>
      </c>
      <c r="Y77" s="74"/>
      <c r="Z77" s="63">
        <f t="shared" si="20"/>
        <v>0</v>
      </c>
      <c r="AA77" s="63">
        <f>ROUND('Indicadores Financeiros'!$J$71*$Z77,4)</f>
        <v>0</v>
      </c>
      <c r="AB77" s="25"/>
      <c r="AC77" s="23">
        <f t="shared" si="16"/>
        <v>0</v>
      </c>
      <c r="AD77" s="23">
        <f>IF(G77="M2",0,ROUND((ROUND(VLOOKUP($E77,'[1]Tabela de Códigos e Valores'!$A:$AB,26,FALSE)/IF(OR(E77=690018,E77=690019),25,I77),2)+ROUND(P77/I77,2)+ROUND(M77*'[1]Indicadores Financeiros'!$J$61/I77,2)+ROUND(R77/I77,2))*(1+T77),2))</f>
        <v>0</v>
      </c>
      <c r="AE77" s="23">
        <f>IF(G77="m2",0,((U77-P77-VLOOKUP($E77,'Tabela de Códigos e Valores'!$A:$AB,26,FALSE))/I77)/528)</f>
        <v>0</v>
      </c>
      <c r="AF77" s="305"/>
      <c r="AG77" s="304"/>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c r="IE77" s="25"/>
      <c r="IF77" s="25"/>
      <c r="IG77" s="25"/>
      <c r="IH77" s="25"/>
      <c r="II77" s="25"/>
      <c r="IJ77" s="25"/>
      <c r="IK77" s="25"/>
      <c r="IL77" s="25"/>
      <c r="IM77" s="25"/>
      <c r="IN77" s="25"/>
      <c r="IO77" s="25"/>
      <c r="IP77" s="25"/>
      <c r="IQ77" s="25"/>
      <c r="IR77" s="25"/>
      <c r="IS77" s="25"/>
      <c r="IT77" s="25"/>
      <c r="IU77" s="25"/>
      <c r="IV77" s="25"/>
      <c r="IW77" s="25"/>
      <c r="IX77" s="25"/>
      <c r="IY77" s="25"/>
      <c r="IZ77" s="25"/>
      <c r="JA77" s="25"/>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5"/>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row>
    <row r="78" spans="1:345" s="26" customFormat="1" ht="27" customHeight="1" x14ac:dyDescent="0.25">
      <c r="A78" s="21">
        <v>16</v>
      </c>
      <c r="B78" s="21">
        <f>VLOOKUP($A78,'Indicadores Financeiros'!$A$126:$J$288,2,FALSE)</f>
        <v>150</v>
      </c>
      <c r="C78" s="22" t="str">
        <f>VLOOKUP($A78,'Indicadores Financeiros'!$A$126:$J$288,3,FALSE)</f>
        <v>Lins I - Fórum Principal</v>
      </c>
      <c r="D78" s="320" t="str">
        <f>VLOOKUP($B78,BIP!A:E,5,FALSE)</f>
        <v>Lins</v>
      </c>
      <c r="E78" s="72">
        <v>690021</v>
      </c>
      <c r="F78" s="7" t="str">
        <f>VLOOKUP($E78,'Tabela de Códigos e Valores'!$A:$M,2,FALSE)</f>
        <v>Serviço de limpeza de vidros com exposição à situação de risco</v>
      </c>
      <c r="G78" s="7" t="str">
        <f>VLOOKUP($E78,'Tabela de Códigos e Valores'!$A:$M,5,FALSE)</f>
        <v>M2</v>
      </c>
      <c r="H78" s="7" t="str">
        <f>VLOOKUP($E78,'Tabela de Códigos e Valores'!$A:$M,6,FALSE)</f>
        <v>Trimestral</v>
      </c>
      <c r="I78" s="175">
        <f>VLOOKUP($E78,'Tabela de Códigos e Valores'!$A:$M,7,FALSE)</f>
        <v>0</v>
      </c>
      <c r="J78" s="175">
        <f>VLOOKUP($E78,'Tabela de Códigos e Valores'!$A:$M,8,FALSE)</f>
        <v>0</v>
      </c>
      <c r="K78" s="259">
        <v>37</v>
      </c>
      <c r="L78" s="188">
        <f>IFERROR(VLOOKUP(E78,'Indicadores Financeiros'!$A$90:$J$92,10,FALSE),0)</f>
        <v>0</v>
      </c>
      <c r="M78" s="175">
        <f>VLOOKUP($E78,'Tabela de Códigos e Valores'!$A:$Z,16,FALSE)</f>
        <v>0</v>
      </c>
      <c r="N78" s="175">
        <f>VLOOKUP($E78,'Tabela de Códigos e Valores'!$A:$Z,17,FALSE)</f>
        <v>0</v>
      </c>
      <c r="O78" s="175">
        <f>VLOOKUP($E78,'Tabela de Códigos e Valores'!$A:$AAB,28,FALSE)</f>
        <v>0</v>
      </c>
      <c r="P78" s="175">
        <f>ROUND(IF($G78&lt;&gt;"M2",IF(VLOOKUP($E78,'Tabela de Códigos e Valores'!$A:$J,10,FALSE)*6%&gt;=VLOOKUP('Relatório Custo'!$A78,'Indicadores Financeiros'!$A$126:$I$190,9,FALSE)*'Relatório Custo'!I78,0,ROUND(VLOOKUP('Relatório Custo'!$A78,'Indicadores Financeiros'!$A$126:$I$190,9,FALSE)*'Relatório Custo'!I78,2)-VLOOKUP($E78,'Tabela de Códigos e Valores'!$A:$J,10,FALSE)*6%),0),2)</f>
        <v>0</v>
      </c>
      <c r="Q78" s="175">
        <f>VLOOKUP($E78,'Tabela de Códigos e Valores'!$A:$AAC,30,FALSE)</f>
        <v>0</v>
      </c>
      <c r="R78" s="175">
        <f>ROUND(ROUND(($M78+$N78+$O78+$P78+$Q78),2)*VLOOKUP($E78,'Tabela de Códigos e Valores'!$A:$AE,31,FALSE)/(1-VLOOKUP($E78,'Tabela de Códigos e Valores'!$A:$AE,31,FALSE)),2)</f>
        <v>0</v>
      </c>
      <c r="S78" s="24">
        <f t="shared" si="17"/>
        <v>0</v>
      </c>
      <c r="T78" s="177">
        <f>VLOOKUP($A78,'Indicadores Financeiros'!$A$126:$J$190,8,FALSE)</f>
        <v>2.0400000000000001E-2</v>
      </c>
      <c r="U78" s="24">
        <f t="shared" si="18"/>
        <v>0</v>
      </c>
      <c r="V78" s="32">
        <f t="shared" si="19"/>
        <v>0</v>
      </c>
      <c r="W78" s="230">
        <f>VLOOKUP($A78,'Indicadores Financeiros'!$A$126:$J$152,10)</f>
        <v>1</v>
      </c>
      <c r="X78" s="63">
        <f>U78*IF(H78="Mensal",('Indicadores Financeiros'!$F$14-W78+1),IF(H78="Trimestral",INT(('Indicadores Financeiros'!$F$14-W78+1)/3),INT(('Indicadores Financeiros'!$F$14-W78+1)/12)))*K78</f>
        <v>0</v>
      </c>
      <c r="Y78" s="74"/>
      <c r="Z78" s="63">
        <f t="shared" si="20"/>
        <v>0</v>
      </c>
      <c r="AA78" s="63">
        <f>ROUND('Indicadores Financeiros'!$J$71*$Z78,4)</f>
        <v>0</v>
      </c>
      <c r="AB78" s="25"/>
      <c r="AC78" s="23">
        <f t="shared" si="16"/>
        <v>0</v>
      </c>
      <c r="AD78" s="23">
        <f>IF(G78="M2",0,ROUND((ROUND(VLOOKUP($E78,'[1]Tabela de Códigos e Valores'!$A:$AB,26,FALSE)/IF(OR(E78=690018,E78=690019),25,I78),2)+ROUND(P78/I78,2)+ROUND(M78*'[1]Indicadores Financeiros'!$J$61/I78,2)+ROUND(R78/I78,2))*(1+T78),2))</f>
        <v>0</v>
      </c>
      <c r="AE78" s="23">
        <f>IF(G78="m2",0,((U78-P78-VLOOKUP($E78,'Tabela de Códigos e Valores'!$A:$AB,26,FALSE))/I78)/528)</f>
        <v>0</v>
      </c>
      <c r="AF78" s="305"/>
      <c r="AG78" s="304"/>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c r="IH78" s="25"/>
      <c r="II78" s="25"/>
      <c r="IJ78" s="25"/>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5"/>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row>
    <row r="79" spans="1:345" s="26" customFormat="1" ht="27" customHeight="1" x14ac:dyDescent="0.25">
      <c r="A79" s="21">
        <v>16</v>
      </c>
      <c r="B79" s="21">
        <f>VLOOKUP($A79,'Indicadores Financeiros'!$A$126:$J$288,2,FALSE)</f>
        <v>150</v>
      </c>
      <c r="C79" s="22" t="str">
        <f>VLOOKUP($A79,'Indicadores Financeiros'!$A$126:$J$288,3,FALSE)</f>
        <v>Lins I - Fórum Principal</v>
      </c>
      <c r="D79" s="320" t="str">
        <f>VLOOKUP($B79,BIP!A:E,5,FALSE)</f>
        <v>Lins</v>
      </c>
      <c r="E79" s="72">
        <v>690029</v>
      </c>
      <c r="F79" s="7" t="str">
        <f>VLOOKUP($E79,'Tabela de Códigos e Valores'!$A:$M,2,FALSE)</f>
        <v>Serviço de limpeza de vidros sem exposição à situação de risco</v>
      </c>
      <c r="G79" s="7" t="str">
        <f>VLOOKUP($E79,'Tabela de Códigos e Valores'!$A:$M,5,FALSE)</f>
        <v>M2</v>
      </c>
      <c r="H79" s="7" t="str">
        <f>VLOOKUP($E79,'Tabela de Códigos e Valores'!$A:$M,6,FALSE)</f>
        <v>Trimestral</v>
      </c>
      <c r="I79" s="175">
        <f>VLOOKUP($E79,'Tabela de Códigos e Valores'!$A:$M,7,FALSE)</f>
        <v>0</v>
      </c>
      <c r="J79" s="175">
        <f>VLOOKUP($E79,'Tabela de Códigos e Valores'!$A:$M,8,FALSE)</f>
        <v>0</v>
      </c>
      <c r="K79" s="259">
        <v>786</v>
      </c>
      <c r="L79" s="188">
        <f>IFERROR(VLOOKUP(E79,'Indicadores Financeiros'!$A$90:$J$92,10,FALSE),0)</f>
        <v>0</v>
      </c>
      <c r="M79" s="175">
        <f>VLOOKUP($E79,'Tabela de Códigos e Valores'!$A:$Z,16,FALSE)</f>
        <v>0</v>
      </c>
      <c r="N79" s="175">
        <f>VLOOKUP($E79,'Tabela de Códigos e Valores'!$A:$Z,17,FALSE)</f>
        <v>0</v>
      </c>
      <c r="O79" s="175">
        <f>VLOOKUP($E79,'Tabela de Códigos e Valores'!$A:$AAB,28,FALSE)</f>
        <v>0</v>
      </c>
      <c r="P79" s="175">
        <f>ROUND(IF($G79&lt;&gt;"M2",IF(VLOOKUP($E79,'Tabela de Códigos e Valores'!$A:$J,10,FALSE)*6%&gt;=VLOOKUP('Relatório Custo'!$A79,'Indicadores Financeiros'!$A$126:$I$190,9,FALSE)*'Relatório Custo'!I79,0,ROUND(VLOOKUP('Relatório Custo'!$A79,'Indicadores Financeiros'!$A$126:$I$190,9,FALSE)*'Relatório Custo'!I79,2)-VLOOKUP($E79,'Tabela de Códigos e Valores'!$A:$J,10,FALSE)*6%),0),2)</f>
        <v>0</v>
      </c>
      <c r="Q79" s="175">
        <f>VLOOKUP($E79,'Tabela de Códigos e Valores'!$A:$AAC,30,FALSE)</f>
        <v>0</v>
      </c>
      <c r="R79" s="175">
        <f>ROUND(ROUND(($M79+$N79+$O79+$P79+$Q79),2)*VLOOKUP($E79,'Tabela de Códigos e Valores'!$A:$AE,31,FALSE)/(1-VLOOKUP($E79,'Tabela de Códigos e Valores'!$A:$AE,31,FALSE)),2)</f>
        <v>0</v>
      </c>
      <c r="S79" s="24">
        <f t="shared" si="17"/>
        <v>0</v>
      </c>
      <c r="T79" s="177">
        <f>VLOOKUP($A79,'Indicadores Financeiros'!$A$126:$J$190,8,FALSE)</f>
        <v>2.0400000000000001E-2</v>
      </c>
      <c r="U79" s="24">
        <f t="shared" si="18"/>
        <v>0</v>
      </c>
      <c r="V79" s="32">
        <f t="shared" si="19"/>
        <v>0</v>
      </c>
      <c r="W79" s="230">
        <f>VLOOKUP($A79,'Indicadores Financeiros'!$A$126:$J$152,10)</f>
        <v>1</v>
      </c>
      <c r="X79" s="63">
        <f>U79*IF(H79="Mensal",('Indicadores Financeiros'!$F$14-W79+1),IF(H79="Trimestral",INT(('Indicadores Financeiros'!$F$14-W79+1)/3),INT(('Indicadores Financeiros'!$F$14-W79+1)/12)))*K79</f>
        <v>0</v>
      </c>
      <c r="Y79" s="74"/>
      <c r="Z79" s="63">
        <f t="shared" si="20"/>
        <v>0</v>
      </c>
      <c r="AA79" s="63">
        <f>ROUND('Indicadores Financeiros'!$J$71*$Z79,4)</f>
        <v>0</v>
      </c>
      <c r="AB79" s="25"/>
      <c r="AC79" s="23">
        <f t="shared" si="16"/>
        <v>0</v>
      </c>
      <c r="AD79" s="23">
        <f>IF(G79="M2",0,ROUND((ROUND(VLOOKUP($E79,'[1]Tabela de Códigos e Valores'!$A:$AB,26,FALSE)/IF(OR(E79=690018,E79=690019),25,I79),2)+ROUND(P79/I79,2)+ROUND(M79*'[1]Indicadores Financeiros'!$J$61/I79,2)+ROUND(R79/I79,2))*(1+T79),2))</f>
        <v>0</v>
      </c>
      <c r="AE79" s="23">
        <f>IF(G79="m2",0,((U79-P79-VLOOKUP($E79,'Tabela de Códigos e Valores'!$A:$AB,26,FALSE))/I79)/528)</f>
        <v>0</v>
      </c>
      <c r="AF79" s="305"/>
      <c r="AG79" s="304"/>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25"/>
      <c r="IF79" s="25"/>
      <c r="IG79" s="25"/>
      <c r="IH79" s="25"/>
      <c r="II79" s="25"/>
      <c r="IJ79" s="25"/>
      <c r="IK79" s="25"/>
      <c r="IL79" s="25"/>
      <c r="IM79" s="25"/>
      <c r="IN79" s="25"/>
      <c r="IO79" s="25"/>
      <c r="IP79" s="25"/>
      <c r="IQ79" s="25"/>
      <c r="IR79" s="25"/>
      <c r="IS79" s="25"/>
      <c r="IT79" s="25"/>
      <c r="IU79" s="25"/>
      <c r="IV79" s="25"/>
      <c r="IW79" s="25"/>
      <c r="IX79" s="25"/>
      <c r="IY79" s="25"/>
      <c r="IZ79" s="25"/>
      <c r="JA79" s="25"/>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5"/>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row>
    <row r="80" spans="1:345" s="26" customFormat="1" ht="27" customHeight="1" x14ac:dyDescent="0.25">
      <c r="A80" s="21">
        <v>16</v>
      </c>
      <c r="B80" s="21">
        <f>VLOOKUP($A80,'Indicadores Financeiros'!$A$126:$J$288,2,FALSE)</f>
        <v>150</v>
      </c>
      <c r="C80" s="22" t="str">
        <f>VLOOKUP($A80,'Indicadores Financeiros'!$A$126:$J$288,3,FALSE)</f>
        <v>Lins I - Fórum Principal</v>
      </c>
      <c r="D80" s="320" t="str">
        <f>VLOOKUP($B80,BIP!A:E,5,FALSE)</f>
        <v>Lins</v>
      </c>
      <c r="E80" s="72">
        <v>690037</v>
      </c>
      <c r="F80" s="7" t="str">
        <f>VLOOKUP($E80,'Tabela de Códigos e Valores'!$A:$M,2,FALSE)</f>
        <v>Agente de Higienização (Tempo Integral) - (40%) - 44 horas semanais</v>
      </c>
      <c r="G80" s="7" t="str">
        <f>VLOOKUP($E80,'Tabela de Códigos e Valores'!$A:$M,5,FALSE)</f>
        <v>Posto</v>
      </c>
      <c r="H80" s="7" t="str">
        <f>VLOOKUP($E80,'Tabela de Códigos e Valores'!$A:$M,6,FALSE)</f>
        <v>Mensal</v>
      </c>
      <c r="I80" s="175">
        <f>VLOOKUP($E80,'Tabela de Códigos e Valores'!$A:$M,7,FALSE)</f>
        <v>20.75</v>
      </c>
      <c r="J80" s="175">
        <f>VLOOKUP($E80,'Tabela de Códigos e Valores'!$A:$M,8,FALSE)</f>
        <v>0</v>
      </c>
      <c r="K80" s="259">
        <v>1</v>
      </c>
      <c r="L80" s="188">
        <f>IFERROR(VLOOKUP(E80,'Indicadores Financeiros'!$A$90:$J$92,10,FALSE),0)</f>
        <v>0</v>
      </c>
      <c r="M80" s="175">
        <f>VLOOKUP($E80,'Tabela de Códigos e Valores'!$A:$Z,16,FALSE)</f>
        <v>0</v>
      </c>
      <c r="N80" s="175">
        <f>VLOOKUP($E80,'Tabela de Códigos e Valores'!$A:$Z,17,FALSE)</f>
        <v>0</v>
      </c>
      <c r="O80" s="175">
        <f>VLOOKUP($E80,'Tabela de Códigos e Valores'!$A:$AAB,28,FALSE)</f>
        <v>0</v>
      </c>
      <c r="P80" s="175">
        <f>ROUND(IF($G80&lt;&gt;"M2",IF(VLOOKUP($E80,'Tabela de Códigos e Valores'!$A:$J,10,FALSE)*6%&gt;=VLOOKUP('Relatório Custo'!$A80,'Indicadores Financeiros'!$A$126:$I$190,9,FALSE)*'Relatório Custo'!I80,0,ROUND(VLOOKUP('Relatório Custo'!$A80,'Indicadores Financeiros'!$A$126:$I$190,9,FALSE)*'Relatório Custo'!I80,2)-VLOOKUP($E80,'Tabela de Códigos e Valores'!$A:$J,10,FALSE)*6%),0),2)</f>
        <v>0</v>
      </c>
      <c r="Q80" s="175">
        <f>VLOOKUP($E80,'Tabela de Códigos e Valores'!$A:$AAC,30,FALSE)</f>
        <v>0</v>
      </c>
      <c r="R80" s="175">
        <f>ROUND(ROUND(($M80+$N80+$O80+$P80+$Q80),2)*VLOOKUP($E80,'Tabela de Códigos e Valores'!$A:$AE,31,FALSE)/(1-VLOOKUP($E80,'Tabela de Códigos e Valores'!$A:$AE,31,FALSE)),2)</f>
        <v>0</v>
      </c>
      <c r="S80" s="24">
        <f t="shared" si="17"/>
        <v>0</v>
      </c>
      <c r="T80" s="177">
        <f>VLOOKUP($A80,'Indicadores Financeiros'!$A$126:$J$190,8,FALSE)</f>
        <v>2.0400000000000001E-2</v>
      </c>
      <c r="U80" s="24">
        <f t="shared" si="18"/>
        <v>0</v>
      </c>
      <c r="V80" s="32">
        <f t="shared" si="19"/>
        <v>0</v>
      </c>
      <c r="W80" s="230">
        <f>VLOOKUP($A80,'Indicadores Financeiros'!$A$126:$J$152,10)</f>
        <v>1</v>
      </c>
      <c r="X80" s="63">
        <f>U80*IF(H80="Mensal",('Indicadores Financeiros'!$F$14-W80+1),IF(H80="Trimestral",INT(('Indicadores Financeiros'!$F$14-W80+1)/3),INT(('Indicadores Financeiros'!$F$14-W80+1)/12)))*K80</f>
        <v>0</v>
      </c>
      <c r="Y80" s="74"/>
      <c r="Z80" s="63">
        <f t="shared" si="20"/>
        <v>0</v>
      </c>
      <c r="AA80" s="63">
        <f>ROUND('Indicadores Financeiros'!$J$71*$Z80,4)</f>
        <v>0</v>
      </c>
      <c r="AB80" s="25"/>
      <c r="AC80" s="23">
        <f t="shared" si="16"/>
        <v>0</v>
      </c>
      <c r="AD80" s="23">
        <f>IF(G80="M2",0,ROUND((ROUND(VLOOKUP($E80,'[1]Tabela de Códigos e Valores'!$A:$AB,26,FALSE)/IF(OR(E80=690018,E80=690019),25,I80),2)+ROUND(P80/I80,2)+ROUND(M80*'[1]Indicadores Financeiros'!$J$61/I80,2)+ROUND(R80/I80,2))*(1+T80),2))</f>
        <v>20.75</v>
      </c>
      <c r="AE80" s="23">
        <f>IF(G80="m2",0,((U80-P80-VLOOKUP($E80,'Tabela de Códigos e Valores'!$A:$AB,26,FALSE))/I80)/528)</f>
        <v>0</v>
      </c>
      <c r="AF80" s="305"/>
      <c r="AG80" s="304"/>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5"/>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row>
    <row r="81" spans="1:345" s="26" customFormat="1" ht="27" customHeight="1" x14ac:dyDescent="0.25">
      <c r="A81" s="21">
        <v>16</v>
      </c>
      <c r="B81" s="21">
        <f>VLOOKUP($A81,'Indicadores Financeiros'!$A$126:$J$288,2,FALSE)</f>
        <v>150</v>
      </c>
      <c r="C81" s="22" t="str">
        <f>VLOOKUP($A81,'Indicadores Financeiros'!$A$126:$J$288,3,FALSE)</f>
        <v>Lins I - Fórum Principal</v>
      </c>
      <c r="D81" s="320" t="str">
        <f>VLOOKUP($B81,BIP!A:E,5,FALSE)</f>
        <v>Lins</v>
      </c>
      <c r="E81" s="72">
        <v>690054</v>
      </c>
      <c r="F81" s="7" t="str">
        <f>VLOOKUP($E81,'Tabela de Códigos e Valores'!$A:$M,2,FALSE)</f>
        <v>Líder até 10 subordinados - diurno - 44 horas semanais</v>
      </c>
      <c r="G81" s="7" t="str">
        <f>VLOOKUP($E81,'Tabela de Códigos e Valores'!$A:$M,5,FALSE)</f>
        <v>Posto</v>
      </c>
      <c r="H81" s="7" t="str">
        <f>VLOOKUP($E81,'Tabela de Códigos e Valores'!$A:$M,6,FALSE)</f>
        <v>Mensal</v>
      </c>
      <c r="I81" s="175">
        <f>VLOOKUP($E81,'Tabela de Códigos e Valores'!$A:$M,7,FALSE)</f>
        <v>20.75</v>
      </c>
      <c r="J81" s="175">
        <f>VLOOKUP($E81,'Tabela de Códigos e Valores'!$A:$M,8,FALSE)</f>
        <v>0</v>
      </c>
      <c r="K81" s="259">
        <v>1</v>
      </c>
      <c r="L81" s="188">
        <f>IFERROR(VLOOKUP(E81,'Indicadores Financeiros'!$A$90:$J$92,10,FALSE),0)</f>
        <v>0</v>
      </c>
      <c r="M81" s="175">
        <f>VLOOKUP($E81,'Tabela de Códigos e Valores'!$A:$Z,16,FALSE)</f>
        <v>0</v>
      </c>
      <c r="N81" s="175">
        <f>VLOOKUP($E81,'Tabela de Códigos e Valores'!$A:$Z,17,FALSE)</f>
        <v>0</v>
      </c>
      <c r="O81" s="175">
        <f>VLOOKUP($E81,'Tabela de Códigos e Valores'!$A:$AAB,28,FALSE)</f>
        <v>0</v>
      </c>
      <c r="P81" s="175">
        <f>ROUND(IF($G81&lt;&gt;"M2",IF(VLOOKUP($E81,'Tabela de Códigos e Valores'!$A:$J,10,FALSE)*6%&gt;=VLOOKUP('Relatório Custo'!$A81,'Indicadores Financeiros'!$A$126:$I$190,9,FALSE)*'Relatório Custo'!I81,0,ROUND(VLOOKUP('Relatório Custo'!$A81,'Indicadores Financeiros'!$A$126:$I$190,9,FALSE)*'Relatório Custo'!I81,2)-VLOOKUP($E81,'Tabela de Códigos e Valores'!$A:$J,10,FALSE)*6%),0),2)</f>
        <v>0</v>
      </c>
      <c r="Q81" s="175">
        <f>VLOOKUP($E81,'Tabela de Códigos e Valores'!$A:$AAC,30,FALSE)</f>
        <v>0</v>
      </c>
      <c r="R81" s="175">
        <f>ROUND(ROUND(($M81+$N81+$O81+$P81+$Q81),2)*VLOOKUP($E81,'Tabela de Códigos e Valores'!$A:$AE,31,FALSE)/(1-VLOOKUP($E81,'Tabela de Códigos e Valores'!$A:$AE,31,FALSE)),2)</f>
        <v>0</v>
      </c>
      <c r="S81" s="24">
        <f t="shared" si="17"/>
        <v>0</v>
      </c>
      <c r="T81" s="177">
        <f>VLOOKUP($A81,'Indicadores Financeiros'!$A$126:$J$190,8,FALSE)</f>
        <v>2.0400000000000001E-2</v>
      </c>
      <c r="U81" s="24">
        <f t="shared" si="18"/>
        <v>0</v>
      </c>
      <c r="V81" s="32">
        <f t="shared" si="19"/>
        <v>0</v>
      </c>
      <c r="W81" s="230">
        <f>VLOOKUP($A81,'Indicadores Financeiros'!$A$126:$J$152,10)</f>
        <v>1</v>
      </c>
      <c r="X81" s="63">
        <f>U81*IF(H81="Mensal",('Indicadores Financeiros'!$F$14-W81+1),IF(H81="Trimestral",INT(('Indicadores Financeiros'!$F$14-W81+1)/3),INT(('Indicadores Financeiros'!$F$14-W81+1)/12)))*K81</f>
        <v>0</v>
      </c>
      <c r="Y81" s="74"/>
      <c r="Z81" s="63">
        <f t="shared" si="20"/>
        <v>0</v>
      </c>
      <c r="AA81" s="63">
        <f>ROUND('Indicadores Financeiros'!$J$71*$Z81,4)</f>
        <v>0</v>
      </c>
      <c r="AB81" s="25"/>
      <c r="AC81" s="23">
        <f t="shared" si="16"/>
        <v>0</v>
      </c>
      <c r="AD81" s="23">
        <f>IF(G81="M2",0,ROUND((ROUND(VLOOKUP($E81,'[1]Tabela de Códigos e Valores'!$A:$AB,26,FALSE)/IF(OR(E81=690018,E81=690019),25,I81),2)+ROUND(P81/I81,2)+ROUND(M81*'[1]Indicadores Financeiros'!$J$61/I81,2)+ROUND(R81/I81,2))*(1+T81),2))</f>
        <v>20.75</v>
      </c>
      <c r="AE81" s="23">
        <f>IF(G81="m2",0,((U81-P81-VLOOKUP($E81,'Tabela de Códigos e Valores'!$A:$AB,26,FALSE))/I81)/528)</f>
        <v>0</v>
      </c>
      <c r="AF81" s="305"/>
      <c r="AG81" s="304"/>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25"/>
      <c r="IF81" s="25"/>
      <c r="IG81" s="25"/>
      <c r="IH81" s="25"/>
      <c r="II81" s="25"/>
      <c r="IJ81" s="25"/>
      <c r="IK81" s="25"/>
      <c r="IL81" s="25"/>
      <c r="IM81" s="25"/>
      <c r="IN81" s="25"/>
      <c r="IO81" s="25"/>
      <c r="IP81" s="25"/>
      <c r="IQ81" s="25"/>
      <c r="IR81" s="25"/>
      <c r="IS81" s="25"/>
      <c r="IT81" s="25"/>
      <c r="IU81" s="25"/>
      <c r="IV81" s="25"/>
      <c r="IW81" s="25"/>
      <c r="IX81" s="25"/>
      <c r="IY81" s="25"/>
      <c r="IZ81" s="25"/>
      <c r="JA81" s="25"/>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5"/>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row>
    <row r="82" spans="1:345" s="26" customFormat="1" ht="27" customHeight="1" x14ac:dyDescent="0.25">
      <c r="A82" s="21">
        <v>16</v>
      </c>
      <c r="B82" s="21">
        <f>VLOOKUP($A82,'Indicadores Financeiros'!$A$126:$J$288,2,FALSE)</f>
        <v>150</v>
      </c>
      <c r="C82" s="22" t="str">
        <f>VLOOKUP($A82,'Indicadores Financeiros'!$A$126:$J$288,3,FALSE)</f>
        <v>Lins I - Fórum Principal</v>
      </c>
      <c r="D82" s="320" t="str">
        <f>VLOOKUP($B82,BIP!A:E,5,FALSE)</f>
        <v>Lins</v>
      </c>
      <c r="E82" s="72">
        <v>690063</v>
      </c>
      <c r="F82" s="7" t="str">
        <f>VLOOKUP($E82,'Tabela de Códigos e Valores'!$A:$M,2,FALSE)</f>
        <v xml:space="preserve">Auxiliar de Limpeza, com adicional de acúmulo de função - diurno - 44 horas semanais </v>
      </c>
      <c r="G82" s="7" t="str">
        <f>VLOOKUP($E82,'Tabela de Códigos e Valores'!$A:$M,5,FALSE)</f>
        <v>Posto</v>
      </c>
      <c r="H82" s="7" t="str">
        <f>VLOOKUP($E82,'Tabela de Códigos e Valores'!$A:$M,6,FALSE)</f>
        <v>Mensal</v>
      </c>
      <c r="I82" s="175">
        <f>VLOOKUP($E82,'Tabela de Códigos e Valores'!$A:$M,7,FALSE)</f>
        <v>20.75</v>
      </c>
      <c r="J82" s="175">
        <f>VLOOKUP($E82,'Tabela de Códigos e Valores'!$A:$M,8,FALSE)</f>
        <v>0</v>
      </c>
      <c r="K82" s="259">
        <v>1</v>
      </c>
      <c r="L82" s="188">
        <f>IFERROR(VLOOKUP(E82,'Indicadores Financeiros'!$A$90:$J$92,10,FALSE),0)</f>
        <v>0</v>
      </c>
      <c r="M82" s="175">
        <f>VLOOKUP($E82,'Tabela de Códigos e Valores'!$A:$Z,16,FALSE)</f>
        <v>0</v>
      </c>
      <c r="N82" s="175">
        <f>VLOOKUP($E82,'Tabela de Códigos e Valores'!$A:$Z,17,FALSE)</f>
        <v>0</v>
      </c>
      <c r="O82" s="175">
        <f>VLOOKUP($E82,'Tabela de Códigos e Valores'!$A:$AAB,28,FALSE)</f>
        <v>0</v>
      </c>
      <c r="P82" s="175">
        <f>ROUND(IF($G82&lt;&gt;"M2",IF(VLOOKUP($E82,'Tabela de Códigos e Valores'!$A:$J,10,FALSE)*6%&gt;=VLOOKUP('Relatório Custo'!$A82,'Indicadores Financeiros'!$A$126:$I$190,9,FALSE)*'Relatório Custo'!I82,0,ROUND(VLOOKUP('Relatório Custo'!$A82,'Indicadores Financeiros'!$A$126:$I$190,9,FALSE)*'Relatório Custo'!I82,2)-VLOOKUP($E82,'Tabela de Códigos e Valores'!$A:$J,10,FALSE)*6%),0),2)</f>
        <v>0</v>
      </c>
      <c r="Q82" s="175">
        <f>VLOOKUP($E82,'Tabela de Códigos e Valores'!$A:$AAC,30,FALSE)</f>
        <v>0</v>
      </c>
      <c r="R82" s="175">
        <f>ROUND(ROUND(($M82+$N82+$O82+$P82+$Q82),2)*VLOOKUP($E82,'Tabela de Códigos e Valores'!$A:$AE,31,FALSE)/(1-VLOOKUP($E82,'Tabela de Códigos e Valores'!$A:$AE,31,FALSE)),2)</f>
        <v>0</v>
      </c>
      <c r="S82" s="24">
        <f t="shared" si="17"/>
        <v>0</v>
      </c>
      <c r="T82" s="177">
        <f>VLOOKUP($A82,'Indicadores Financeiros'!$A$126:$J$190,8,FALSE)</f>
        <v>2.0400000000000001E-2</v>
      </c>
      <c r="U82" s="24">
        <f t="shared" si="18"/>
        <v>0</v>
      </c>
      <c r="V82" s="32">
        <f t="shared" si="19"/>
        <v>0</v>
      </c>
      <c r="W82" s="230">
        <f>VLOOKUP($A82,'Indicadores Financeiros'!$A$126:$J$152,10)</f>
        <v>1</v>
      </c>
      <c r="X82" s="63">
        <f>U82*IF(H82="Mensal",('Indicadores Financeiros'!$F$14-W82+1),IF(H82="Trimestral",INT(('Indicadores Financeiros'!$F$14-W82+1)/3),INT(('Indicadores Financeiros'!$F$14-W82+1)/12)))*K82</f>
        <v>0</v>
      </c>
      <c r="Y82" s="74"/>
      <c r="Z82" s="63">
        <f t="shared" si="20"/>
        <v>0</v>
      </c>
      <c r="AA82" s="63">
        <f>ROUND('Indicadores Financeiros'!$J$71*$Z82,4)</f>
        <v>0</v>
      </c>
      <c r="AB82" s="25"/>
      <c r="AC82" s="23">
        <f t="shared" si="16"/>
        <v>0</v>
      </c>
      <c r="AD82" s="23">
        <f>IF(G82="M2",0,ROUND((ROUND(VLOOKUP($E82,'[1]Tabela de Códigos e Valores'!$A:$AB,26,FALSE)/IF(OR(E82=690018,E82=690019),25,I82),2)+ROUND(P82/I82,2)+ROUND(M82*'[1]Indicadores Financeiros'!$J$61/I82,2)+ROUND(R82/I82,2))*(1+T82),2))</f>
        <v>20.75</v>
      </c>
      <c r="AE82" s="23">
        <f>IF(G82="m2",0,((U82-P82-VLOOKUP($E82,'Tabela de Códigos e Valores'!$A:$AB,26,FALSE))/I82)/528)</f>
        <v>0</v>
      </c>
      <c r="AF82" s="305"/>
      <c r="AG82" s="304"/>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25"/>
      <c r="IF82" s="25"/>
      <c r="IG82" s="25"/>
      <c r="IH82" s="25"/>
      <c r="II82" s="25"/>
      <c r="IJ82" s="25"/>
      <c r="IK82" s="25"/>
      <c r="IL82" s="25"/>
      <c r="IM82" s="25"/>
      <c r="IN82" s="25"/>
      <c r="IO82" s="25"/>
      <c r="IP82" s="25"/>
      <c r="IQ82" s="25"/>
      <c r="IR82" s="25"/>
      <c r="IS82" s="25"/>
      <c r="IT82" s="25"/>
      <c r="IU82" s="25"/>
      <c r="IV82" s="25"/>
      <c r="IW82" s="25"/>
      <c r="IX82" s="25"/>
      <c r="IY82" s="25"/>
      <c r="IZ82" s="25"/>
      <c r="JA82" s="25"/>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5"/>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row>
    <row r="83" spans="1:345" s="26" customFormat="1" ht="27" customHeight="1" x14ac:dyDescent="0.25">
      <c r="A83" s="21">
        <v>17</v>
      </c>
      <c r="B83" s="21">
        <f>VLOOKUP($A83,'Indicadores Financeiros'!$A$126:$J$288,2,FALSE)</f>
        <v>164</v>
      </c>
      <c r="C83" s="22" t="str">
        <f>VLOOKUP($A83,'Indicadores Financeiros'!$A$126:$J$288,3,FALSE)</f>
        <v>Mirandópolis I - Fórum Principal</v>
      </c>
      <c r="D83" s="320" t="str">
        <f>VLOOKUP($B83,BIP!A:E,5,FALSE)</f>
        <v>Mirandópolis</v>
      </c>
      <c r="E83" s="73">
        <v>690001</v>
      </c>
      <c r="F83" s="7" t="str">
        <f>VLOOKUP($E83,'Tabela de Códigos e Valores'!$A:$M,2,FALSE)</f>
        <v>Auxiliar de limpeza - diurno - 44 horas semanais (segunda a sexta-feira)</v>
      </c>
      <c r="G83" s="7" t="str">
        <f>VLOOKUP($E83,'Tabela de Códigos e Valores'!$A:$M,5,FALSE)</f>
        <v>Posto</v>
      </c>
      <c r="H83" s="7" t="str">
        <f>VLOOKUP($E83,'Tabela de Códigos e Valores'!$A:$M,6,FALSE)</f>
        <v>Mensal</v>
      </c>
      <c r="I83" s="175">
        <f>VLOOKUP($E83,'Tabela de Códigos e Valores'!$A:$M,7,FALSE)</f>
        <v>20.75</v>
      </c>
      <c r="J83" s="175">
        <f>VLOOKUP($E83,'Tabela de Códigos e Valores'!$A:$M,8,FALSE)</f>
        <v>0</v>
      </c>
      <c r="K83" s="259">
        <v>1</v>
      </c>
      <c r="L83" s="188">
        <f>IFERROR(VLOOKUP(E83,'Indicadores Financeiros'!$A$90:$J$92,10,FALSE),0)</f>
        <v>0</v>
      </c>
      <c r="M83" s="175">
        <f>VLOOKUP($E83,'Tabela de Códigos e Valores'!$A:$Z,16,FALSE)</f>
        <v>0</v>
      </c>
      <c r="N83" s="175">
        <f>VLOOKUP($E83,'Tabela de Códigos e Valores'!$A:$Z,17,FALSE)</f>
        <v>0</v>
      </c>
      <c r="O83" s="175">
        <f>VLOOKUP($E83,'Tabela de Códigos e Valores'!$A:$AAB,28,FALSE)</f>
        <v>0</v>
      </c>
      <c r="P83" s="175">
        <f>ROUND(IF($G83&lt;&gt;"M2",IF(VLOOKUP($E83,'Tabela de Códigos e Valores'!$A:$J,10,FALSE)*6%&gt;=VLOOKUP('Relatório Custo'!$A83,'Indicadores Financeiros'!$A$126:$I$190,9,FALSE)*'Relatório Custo'!I83,0,ROUND(VLOOKUP('Relatório Custo'!$A83,'Indicadores Financeiros'!$A$126:$I$190,9,FALSE)*'Relatório Custo'!I83,2)-VLOOKUP($E83,'Tabela de Códigos e Valores'!$A:$J,10,FALSE)*6%),0),2)</f>
        <v>0</v>
      </c>
      <c r="Q83" s="175">
        <f>VLOOKUP($E83,'Tabela de Códigos e Valores'!$A:$AAC,30,FALSE)</f>
        <v>0</v>
      </c>
      <c r="R83" s="175">
        <f>ROUND(ROUND(($M83+$N83+$O83+$P83+$Q83),2)*VLOOKUP($E83,'Tabela de Códigos e Valores'!$A:$AE,31,FALSE)/(1-VLOOKUP($E83,'Tabela de Códigos e Valores'!$A:$AE,31,FALSE)),2)</f>
        <v>0</v>
      </c>
      <c r="S83" s="24">
        <f t="shared" si="17"/>
        <v>0</v>
      </c>
      <c r="T83" s="177">
        <f>VLOOKUP($A83,'Indicadores Financeiros'!$A$126:$J$190,8,FALSE)</f>
        <v>5.2600000000000001E-2</v>
      </c>
      <c r="U83" s="24">
        <f t="shared" si="18"/>
        <v>0</v>
      </c>
      <c r="V83" s="32">
        <f t="shared" si="19"/>
        <v>0</v>
      </c>
      <c r="W83" s="230">
        <f>VLOOKUP($A83,'Indicadores Financeiros'!$A$126:$J$152,10)</f>
        <v>1</v>
      </c>
      <c r="X83" s="63">
        <f>U83*IF(H83="Mensal",('Indicadores Financeiros'!$F$14-W83+1),IF(H83="Trimestral",INT(('Indicadores Financeiros'!$F$14-W83+1)/3),INT(('Indicadores Financeiros'!$F$14-W83+1)/12)))*K83</f>
        <v>0</v>
      </c>
      <c r="Y83" s="74"/>
      <c r="Z83" s="63">
        <f t="shared" si="20"/>
        <v>0</v>
      </c>
      <c r="AA83" s="63">
        <f>ROUND('Indicadores Financeiros'!$J$71*$Z83,4)</f>
        <v>0</v>
      </c>
      <c r="AB83" s="25"/>
      <c r="AC83" s="23">
        <f t="shared" si="16"/>
        <v>0</v>
      </c>
      <c r="AD83" s="23">
        <f>IF(G83="M2",0,ROUND((ROUND(VLOOKUP($E83,'[1]Tabela de Códigos e Valores'!$A:$AB,26,FALSE)/IF(OR(E83=690018,E83=690019),25,I83),2)+ROUND(P83/I83,2)+ROUND(M83*'[1]Indicadores Financeiros'!$J$61/I83,2)+ROUND(R83/I83,2))*(1+T83),2))</f>
        <v>21.41</v>
      </c>
      <c r="AE83" s="23">
        <f>IF(G83="m2",0,((U83-P83-VLOOKUP($E83,'Tabela de Códigos e Valores'!$A:$AB,26,FALSE))/I83)/528)</f>
        <v>0</v>
      </c>
      <c r="AF83" s="305"/>
      <c r="AG83" s="304"/>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5"/>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row>
    <row r="84" spans="1:345" s="26" customFormat="1" ht="27" customHeight="1" x14ac:dyDescent="0.25">
      <c r="A84" s="21">
        <v>17</v>
      </c>
      <c r="B84" s="21">
        <f>VLOOKUP($A84,'Indicadores Financeiros'!$A$126:$J$288,2,FALSE)</f>
        <v>164</v>
      </c>
      <c r="C84" s="22" t="str">
        <f>VLOOKUP($A84,'Indicadores Financeiros'!$A$126:$J$288,3,FALSE)</f>
        <v>Mirandópolis I - Fórum Principal</v>
      </c>
      <c r="D84" s="320" t="str">
        <f>VLOOKUP($B84,BIP!A:E,5,FALSE)</f>
        <v>Mirandópolis</v>
      </c>
      <c r="E84" s="72">
        <v>690020</v>
      </c>
      <c r="F84" s="7" t="str">
        <f>VLOOKUP($E84,'Tabela de Códigos e Valores'!$A:$M,2,FALSE)</f>
        <v>Serviço de Jardinagem</v>
      </c>
      <c r="G84" s="7" t="str">
        <f>VLOOKUP($E84,'Tabela de Códigos e Valores'!$A:$M,5,FALSE)</f>
        <v>M2</v>
      </c>
      <c r="H84" s="7" t="str">
        <f>VLOOKUP($E84,'Tabela de Códigos e Valores'!$A:$M,6,FALSE)</f>
        <v>Mensal</v>
      </c>
      <c r="I84" s="175">
        <f>VLOOKUP($E84,'Tabela de Códigos e Valores'!$A:$M,7,FALSE)</f>
        <v>0</v>
      </c>
      <c r="J84" s="175">
        <f>VLOOKUP($E84,'Tabela de Códigos e Valores'!$A:$M,8,FALSE)</f>
        <v>0</v>
      </c>
      <c r="K84" s="259">
        <v>60</v>
      </c>
      <c r="L84" s="188">
        <f>IFERROR(VLOOKUP(E84,'Indicadores Financeiros'!$A$90:$J$92,10,FALSE),0)</f>
        <v>0</v>
      </c>
      <c r="M84" s="175">
        <f>VLOOKUP($E84,'Tabela de Códigos e Valores'!$A:$Z,16,FALSE)</f>
        <v>0</v>
      </c>
      <c r="N84" s="175">
        <f>VLOOKUP($E84,'Tabela de Códigos e Valores'!$A:$Z,17,FALSE)</f>
        <v>0</v>
      </c>
      <c r="O84" s="175">
        <f>VLOOKUP($E84,'Tabela de Códigos e Valores'!$A:$AAB,28,FALSE)</f>
        <v>0</v>
      </c>
      <c r="P84" s="175">
        <f>ROUND(IF($G84&lt;&gt;"M2",IF(VLOOKUP($E84,'Tabela de Códigos e Valores'!$A:$J,10,FALSE)*6%&gt;=VLOOKUP('Relatório Custo'!$A84,'Indicadores Financeiros'!$A$126:$I$190,9,FALSE)*'Relatório Custo'!I84,0,ROUND(VLOOKUP('Relatório Custo'!$A84,'Indicadores Financeiros'!$A$126:$I$190,9,FALSE)*'Relatório Custo'!I84,2)-VLOOKUP($E84,'Tabela de Códigos e Valores'!$A:$J,10,FALSE)*6%),0),2)</f>
        <v>0</v>
      </c>
      <c r="Q84" s="175">
        <f>VLOOKUP($E84,'Tabela de Códigos e Valores'!$A:$AAC,30,FALSE)</f>
        <v>0</v>
      </c>
      <c r="R84" s="175">
        <f>ROUND(ROUND(($M84+$N84+$O84+$P84+$Q84),2)*VLOOKUP($E84,'Tabela de Códigos e Valores'!$A:$AE,31,FALSE)/(1-VLOOKUP($E84,'Tabela de Códigos e Valores'!$A:$AE,31,FALSE)),2)</f>
        <v>0</v>
      </c>
      <c r="S84" s="24">
        <f t="shared" si="17"/>
        <v>0</v>
      </c>
      <c r="T84" s="177">
        <f>VLOOKUP($A84,'Indicadores Financeiros'!$A$126:$J$190,8,FALSE)</f>
        <v>5.2600000000000001E-2</v>
      </c>
      <c r="U84" s="24">
        <f t="shared" si="18"/>
        <v>0</v>
      </c>
      <c r="V84" s="32">
        <f t="shared" si="19"/>
        <v>0</v>
      </c>
      <c r="W84" s="230">
        <f>VLOOKUP($A84,'Indicadores Financeiros'!$A$126:$J$152,10)</f>
        <v>1</v>
      </c>
      <c r="X84" s="63">
        <f>U84*IF(H84="Mensal",('Indicadores Financeiros'!$F$14-W84+1),IF(H84="Trimestral",INT(('Indicadores Financeiros'!$F$14-W84+1)/3),INT(('Indicadores Financeiros'!$F$14-W84+1)/12)))*K84</f>
        <v>0</v>
      </c>
      <c r="Y84" s="74"/>
      <c r="Z84" s="63">
        <f t="shared" si="20"/>
        <v>0</v>
      </c>
      <c r="AA84" s="63">
        <f>ROUND('Indicadores Financeiros'!$J$71*$Z84,4)</f>
        <v>0</v>
      </c>
      <c r="AB84" s="25"/>
      <c r="AC84" s="23">
        <f t="shared" ref="AC84:AC123" si="21">ROUND(IF(OR($G84="Posto",$G84="Plantão"),$U84/$I84,0),2)</f>
        <v>0</v>
      </c>
      <c r="AD84" s="23">
        <f>IF(G84="M2",0,ROUND((ROUND(VLOOKUP($E84,'[1]Tabela de Códigos e Valores'!$A:$AB,26,FALSE)/IF(OR(E84=690018,E84=690019),25,I84),2)+ROUND(P84/I84,2)+ROUND(M84*'[1]Indicadores Financeiros'!$J$61/I84,2)+ROUND(R84/I84,2))*(1+T84),2))</f>
        <v>0</v>
      </c>
      <c r="AE84" s="23">
        <f>IF(G84="m2",0,((U84-P84-VLOOKUP($E84,'Tabela de Códigos e Valores'!$A:$AB,26,FALSE))/I84)/528)</f>
        <v>0</v>
      </c>
      <c r="AF84" s="305"/>
      <c r="AG84" s="304"/>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25"/>
      <c r="IF84" s="25"/>
      <c r="IG84" s="25"/>
      <c r="IH84" s="25"/>
      <c r="II84" s="25"/>
      <c r="IJ84" s="25"/>
      <c r="IK84" s="25"/>
      <c r="IL84" s="25"/>
      <c r="IM84" s="25"/>
      <c r="IN84" s="25"/>
      <c r="IO84" s="25"/>
      <c r="IP84" s="25"/>
      <c r="IQ84" s="25"/>
      <c r="IR84" s="25"/>
      <c r="IS84" s="25"/>
      <c r="IT84" s="25"/>
      <c r="IU84" s="25"/>
      <c r="IV84" s="25"/>
      <c r="IW84" s="25"/>
      <c r="IX84" s="25"/>
      <c r="IY84" s="25"/>
      <c r="IZ84" s="25"/>
      <c r="JA84" s="25"/>
      <c r="JB84" s="25"/>
      <c r="JC84" s="25"/>
      <c r="JD84" s="25"/>
      <c r="JE84" s="25"/>
      <c r="JF84" s="25"/>
      <c r="JG84" s="25"/>
      <c r="JH84" s="25"/>
      <c r="JI84" s="25"/>
      <c r="JJ84" s="25"/>
      <c r="JK84" s="25"/>
      <c r="JL84" s="25"/>
      <c r="JM84" s="25"/>
      <c r="JN84" s="25"/>
      <c r="JO84" s="25"/>
      <c r="JP84" s="25"/>
      <c r="JQ84" s="25"/>
      <c r="JR84" s="25"/>
      <c r="JS84" s="25"/>
      <c r="JT84" s="25"/>
      <c r="JU84" s="25"/>
      <c r="JV84" s="25"/>
      <c r="JW84" s="25"/>
      <c r="JX84" s="25"/>
      <c r="JY84" s="25"/>
      <c r="JZ84" s="25"/>
      <c r="KA84" s="25"/>
      <c r="KB84" s="25"/>
      <c r="KC84" s="25"/>
      <c r="KD84" s="25"/>
      <c r="KE84" s="25"/>
      <c r="KF84" s="25"/>
      <c r="KG84" s="25"/>
      <c r="KH84" s="25"/>
      <c r="KI84" s="25"/>
      <c r="KJ84" s="25"/>
      <c r="KK84" s="25"/>
      <c r="KL84" s="25"/>
      <c r="KM84" s="25"/>
      <c r="KN84" s="25"/>
      <c r="KO84" s="25"/>
      <c r="KP84" s="25"/>
      <c r="KQ84" s="25"/>
      <c r="KR84" s="25"/>
      <c r="KS84" s="25"/>
      <c r="KT84" s="25"/>
      <c r="KU84" s="25"/>
      <c r="KV84" s="25"/>
      <c r="KW84" s="25"/>
      <c r="KX84" s="25"/>
      <c r="KY84" s="25"/>
      <c r="KZ84" s="25"/>
      <c r="LA84" s="25"/>
      <c r="LB84" s="25"/>
      <c r="LC84" s="25"/>
      <c r="LD84" s="25"/>
      <c r="LE84" s="25"/>
      <c r="LF84" s="25"/>
      <c r="LG84" s="25"/>
      <c r="LH84" s="25"/>
      <c r="LI84" s="25"/>
      <c r="LJ84" s="25"/>
      <c r="LK84" s="25"/>
      <c r="LL84" s="25"/>
      <c r="LM84" s="25"/>
      <c r="LN84" s="25"/>
      <c r="LO84" s="25"/>
      <c r="LP84" s="25"/>
      <c r="LQ84" s="25"/>
      <c r="LR84" s="25"/>
      <c r="LS84" s="25"/>
      <c r="LT84" s="25"/>
      <c r="LU84" s="25"/>
      <c r="LV84" s="25"/>
      <c r="LW84" s="25"/>
      <c r="LX84" s="25"/>
      <c r="LY84" s="25"/>
      <c r="LZ84" s="25"/>
      <c r="MA84" s="25"/>
      <c r="MB84" s="25"/>
      <c r="MC84" s="25"/>
      <c r="MD84" s="25"/>
      <c r="ME84" s="25"/>
      <c r="MF84" s="25"/>
      <c r="MG84" s="25"/>
    </row>
    <row r="85" spans="1:345" s="26" customFormat="1" ht="27" customHeight="1" x14ac:dyDescent="0.25">
      <c r="A85" s="21">
        <v>17</v>
      </c>
      <c r="B85" s="21">
        <f>VLOOKUP($A85,'Indicadores Financeiros'!$A$126:$J$288,2,FALSE)</f>
        <v>164</v>
      </c>
      <c r="C85" s="22" t="str">
        <f>VLOOKUP($A85,'Indicadores Financeiros'!$A$126:$J$288,3,FALSE)</f>
        <v>Mirandópolis I - Fórum Principal</v>
      </c>
      <c r="D85" s="320" t="str">
        <f>VLOOKUP($B85,BIP!A:E,5,FALSE)</f>
        <v>Mirandópolis</v>
      </c>
      <c r="E85" s="72">
        <v>690021</v>
      </c>
      <c r="F85" s="7" t="str">
        <f>VLOOKUP($E85,'Tabela de Códigos e Valores'!$A:$M,2,FALSE)</f>
        <v>Serviço de limpeza de vidros com exposição à situação de risco</v>
      </c>
      <c r="G85" s="7" t="str">
        <f>VLOOKUP($E85,'Tabela de Códigos e Valores'!$A:$M,5,FALSE)</f>
        <v>M2</v>
      </c>
      <c r="H85" s="7" t="str">
        <f>VLOOKUP($E85,'Tabela de Códigos e Valores'!$A:$M,6,FALSE)</f>
        <v>Trimestral</v>
      </c>
      <c r="I85" s="175">
        <f>VLOOKUP($E85,'Tabela de Códigos e Valores'!$A:$M,7,FALSE)</f>
        <v>0</v>
      </c>
      <c r="J85" s="175">
        <f>VLOOKUP($E85,'Tabela de Códigos e Valores'!$A:$M,8,FALSE)</f>
        <v>0</v>
      </c>
      <c r="K85" s="259">
        <v>111</v>
      </c>
      <c r="L85" s="188">
        <f>IFERROR(VLOOKUP(E85,'Indicadores Financeiros'!$A$90:$J$92,10,FALSE),0)</f>
        <v>0</v>
      </c>
      <c r="M85" s="175">
        <f>VLOOKUP($E85,'Tabela de Códigos e Valores'!$A:$Z,16,FALSE)</f>
        <v>0</v>
      </c>
      <c r="N85" s="175">
        <f>VLOOKUP($E85,'Tabela de Códigos e Valores'!$A:$Z,17,FALSE)</f>
        <v>0</v>
      </c>
      <c r="O85" s="175">
        <f>VLOOKUP($E85,'Tabela de Códigos e Valores'!$A:$AAB,28,FALSE)</f>
        <v>0</v>
      </c>
      <c r="P85" s="175">
        <f>ROUND(IF($G85&lt;&gt;"M2",IF(VLOOKUP($E85,'Tabela de Códigos e Valores'!$A:$J,10,FALSE)*6%&gt;=VLOOKUP('Relatório Custo'!$A85,'Indicadores Financeiros'!$A$126:$I$190,9,FALSE)*'Relatório Custo'!I85,0,ROUND(VLOOKUP('Relatório Custo'!$A85,'Indicadores Financeiros'!$A$126:$I$190,9,FALSE)*'Relatório Custo'!I85,2)-VLOOKUP($E85,'Tabela de Códigos e Valores'!$A:$J,10,FALSE)*6%),0),2)</f>
        <v>0</v>
      </c>
      <c r="Q85" s="175">
        <f>VLOOKUP($E85,'Tabela de Códigos e Valores'!$A:$AAC,30,FALSE)</f>
        <v>0</v>
      </c>
      <c r="R85" s="175">
        <f>ROUND(ROUND(($M85+$N85+$O85+$P85+$Q85),2)*VLOOKUP($E85,'Tabela de Códigos e Valores'!$A:$AE,31,FALSE)/(1-VLOOKUP($E85,'Tabela de Códigos e Valores'!$A:$AE,31,FALSE)),2)</f>
        <v>0</v>
      </c>
      <c r="S85" s="24">
        <f t="shared" si="17"/>
        <v>0</v>
      </c>
      <c r="T85" s="177">
        <f>VLOOKUP($A85,'Indicadores Financeiros'!$A$126:$J$190,8,FALSE)</f>
        <v>5.2600000000000001E-2</v>
      </c>
      <c r="U85" s="24">
        <f t="shared" si="18"/>
        <v>0</v>
      </c>
      <c r="V85" s="32">
        <f t="shared" si="19"/>
        <v>0</v>
      </c>
      <c r="W85" s="230">
        <f>VLOOKUP($A85,'Indicadores Financeiros'!$A$126:$J$152,10)</f>
        <v>1</v>
      </c>
      <c r="X85" s="63">
        <f>U85*IF(H85="Mensal",('Indicadores Financeiros'!$F$14-W85+1),IF(H85="Trimestral",INT(('Indicadores Financeiros'!$F$14-W85+1)/3),INT(('Indicadores Financeiros'!$F$14-W85+1)/12)))*K85</f>
        <v>0</v>
      </c>
      <c r="Y85" s="74"/>
      <c r="Z85" s="63">
        <f t="shared" si="20"/>
        <v>0</v>
      </c>
      <c r="AA85" s="63">
        <f>ROUND('Indicadores Financeiros'!$J$71*$Z85,4)</f>
        <v>0</v>
      </c>
      <c r="AB85" s="25"/>
      <c r="AC85" s="23">
        <f t="shared" si="21"/>
        <v>0</v>
      </c>
      <c r="AD85" s="23">
        <f>IF(G85="M2",0,ROUND((ROUND(VLOOKUP($E85,'[1]Tabela de Códigos e Valores'!$A:$AB,26,FALSE)/IF(OR(E85=690018,E85=690019),25,I85),2)+ROUND(P85/I85,2)+ROUND(M85*'[1]Indicadores Financeiros'!$J$61/I85,2)+ROUND(R85/I85,2))*(1+T85),2))</f>
        <v>0</v>
      </c>
      <c r="AE85" s="23">
        <f>IF(G85="m2",0,((U85-P85-VLOOKUP($E85,'Tabela de Códigos e Valores'!$A:$AB,26,FALSE))/I85)/528)</f>
        <v>0</v>
      </c>
      <c r="AF85" s="305"/>
      <c r="AG85" s="304"/>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25"/>
      <c r="IF85" s="25"/>
      <c r="IG85" s="25"/>
      <c r="IH85" s="25"/>
      <c r="II85" s="25"/>
      <c r="IJ85" s="25"/>
      <c r="IK85" s="25"/>
      <c r="IL85" s="25"/>
      <c r="IM85" s="25"/>
      <c r="IN85" s="25"/>
      <c r="IO85" s="25"/>
      <c r="IP85" s="25"/>
      <c r="IQ85" s="25"/>
      <c r="IR85" s="25"/>
      <c r="IS85" s="25"/>
      <c r="IT85" s="25"/>
      <c r="IU85" s="25"/>
      <c r="IV85" s="25"/>
      <c r="IW85" s="25"/>
      <c r="IX85" s="25"/>
      <c r="IY85" s="25"/>
      <c r="IZ85" s="25"/>
      <c r="JA85" s="25"/>
      <c r="JB85" s="25"/>
      <c r="JC85" s="25"/>
      <c r="JD85" s="25"/>
      <c r="JE85" s="25"/>
      <c r="JF85" s="25"/>
      <c r="JG85" s="25"/>
      <c r="JH85" s="25"/>
      <c r="JI85" s="25"/>
      <c r="JJ85" s="25"/>
      <c r="JK85" s="25"/>
      <c r="JL85" s="25"/>
      <c r="JM85" s="25"/>
      <c r="JN85" s="25"/>
      <c r="JO85" s="25"/>
      <c r="JP85" s="25"/>
      <c r="JQ85" s="25"/>
      <c r="JR85" s="25"/>
      <c r="JS85" s="25"/>
      <c r="JT85" s="25"/>
      <c r="JU85" s="25"/>
      <c r="JV85" s="25"/>
      <c r="JW85" s="25"/>
      <c r="JX85" s="25"/>
      <c r="JY85" s="25"/>
      <c r="JZ85" s="25"/>
      <c r="KA85" s="25"/>
      <c r="KB85" s="25"/>
      <c r="KC85" s="25"/>
      <c r="KD85" s="25"/>
      <c r="KE85" s="25"/>
      <c r="KF85" s="25"/>
      <c r="KG85" s="25"/>
      <c r="KH85" s="25"/>
      <c r="KI85" s="25"/>
      <c r="KJ85" s="25"/>
      <c r="KK85" s="25"/>
      <c r="KL85" s="25"/>
      <c r="KM85" s="25"/>
      <c r="KN85" s="25"/>
      <c r="KO85" s="25"/>
      <c r="KP85" s="25"/>
      <c r="KQ85" s="25"/>
      <c r="KR85" s="25"/>
      <c r="KS85" s="25"/>
      <c r="KT85" s="25"/>
      <c r="KU85" s="25"/>
      <c r="KV85" s="25"/>
      <c r="KW85" s="25"/>
      <c r="KX85" s="25"/>
      <c r="KY85" s="25"/>
      <c r="KZ85" s="25"/>
      <c r="LA85" s="25"/>
      <c r="LB85" s="25"/>
      <c r="LC85" s="25"/>
      <c r="LD85" s="25"/>
      <c r="LE85" s="25"/>
      <c r="LF85" s="25"/>
      <c r="LG85" s="25"/>
      <c r="LH85" s="25"/>
      <c r="LI85" s="25"/>
      <c r="LJ85" s="25"/>
      <c r="LK85" s="25"/>
      <c r="LL85" s="25"/>
      <c r="LM85" s="25"/>
      <c r="LN85" s="25"/>
      <c r="LO85" s="25"/>
      <c r="LP85" s="25"/>
      <c r="LQ85" s="25"/>
      <c r="LR85" s="25"/>
      <c r="LS85" s="25"/>
      <c r="LT85" s="25"/>
      <c r="LU85" s="25"/>
      <c r="LV85" s="25"/>
      <c r="LW85" s="25"/>
      <c r="LX85" s="25"/>
      <c r="LY85" s="25"/>
      <c r="LZ85" s="25"/>
      <c r="MA85" s="25"/>
      <c r="MB85" s="25"/>
      <c r="MC85" s="25"/>
      <c r="MD85" s="25"/>
      <c r="ME85" s="25"/>
      <c r="MF85" s="25"/>
      <c r="MG85" s="25"/>
    </row>
    <row r="86" spans="1:345" s="26" customFormat="1" ht="27" customHeight="1" x14ac:dyDescent="0.25">
      <c r="A86" s="21">
        <v>17</v>
      </c>
      <c r="B86" s="21">
        <f>VLOOKUP($A86,'Indicadores Financeiros'!$A$126:$J$288,2,FALSE)</f>
        <v>164</v>
      </c>
      <c r="C86" s="22" t="str">
        <f>VLOOKUP($A86,'Indicadores Financeiros'!$A$126:$J$288,3,FALSE)</f>
        <v>Mirandópolis I - Fórum Principal</v>
      </c>
      <c r="D86" s="320" t="str">
        <f>VLOOKUP($B86,BIP!A:E,5,FALSE)</f>
        <v>Mirandópolis</v>
      </c>
      <c r="E86" s="72">
        <v>690029</v>
      </c>
      <c r="F86" s="7" t="str">
        <f>VLOOKUP($E86,'Tabela de Códigos e Valores'!$A:$M,2,FALSE)</f>
        <v>Serviço de limpeza de vidros sem exposição à situação de risco</v>
      </c>
      <c r="G86" s="7" t="str">
        <f>VLOOKUP($E86,'Tabela de Códigos e Valores'!$A:$M,5,FALSE)</f>
        <v>M2</v>
      </c>
      <c r="H86" s="7" t="str">
        <f>VLOOKUP($E86,'Tabela de Códigos e Valores'!$A:$M,6,FALSE)</f>
        <v>Trimestral</v>
      </c>
      <c r="I86" s="175">
        <f>VLOOKUP($E86,'Tabela de Códigos e Valores'!$A:$M,7,FALSE)</f>
        <v>0</v>
      </c>
      <c r="J86" s="175">
        <f>VLOOKUP($E86,'Tabela de Códigos e Valores'!$A:$M,8,FALSE)</f>
        <v>0</v>
      </c>
      <c r="K86" s="259">
        <v>3</v>
      </c>
      <c r="L86" s="188">
        <f>IFERROR(VLOOKUP(E86,'Indicadores Financeiros'!$A$90:$J$92,10,FALSE),0)</f>
        <v>0</v>
      </c>
      <c r="M86" s="175">
        <f>VLOOKUP($E86,'Tabela de Códigos e Valores'!$A:$Z,16,FALSE)</f>
        <v>0</v>
      </c>
      <c r="N86" s="175">
        <f>VLOOKUP($E86,'Tabela de Códigos e Valores'!$A:$Z,17,FALSE)</f>
        <v>0</v>
      </c>
      <c r="O86" s="175">
        <f>VLOOKUP($E86,'Tabela de Códigos e Valores'!$A:$AAB,28,FALSE)</f>
        <v>0</v>
      </c>
      <c r="P86" s="175">
        <f>ROUND(IF($G86&lt;&gt;"M2",IF(VLOOKUP($E86,'Tabela de Códigos e Valores'!$A:$J,10,FALSE)*6%&gt;=VLOOKUP('Relatório Custo'!$A86,'Indicadores Financeiros'!$A$126:$I$190,9,FALSE)*'Relatório Custo'!I86,0,ROUND(VLOOKUP('Relatório Custo'!$A86,'Indicadores Financeiros'!$A$126:$I$190,9,FALSE)*'Relatório Custo'!I86,2)-VLOOKUP($E86,'Tabela de Códigos e Valores'!$A:$J,10,FALSE)*6%),0),2)</f>
        <v>0</v>
      </c>
      <c r="Q86" s="175">
        <f>VLOOKUP($E86,'Tabela de Códigos e Valores'!$A:$AAC,30,FALSE)</f>
        <v>0</v>
      </c>
      <c r="R86" s="175">
        <f>ROUND(ROUND(($M86+$N86+$O86+$P86+$Q86),2)*VLOOKUP($E86,'Tabela de Códigos e Valores'!$A:$AE,31,FALSE)/(1-VLOOKUP($E86,'Tabela de Códigos e Valores'!$A:$AE,31,FALSE)),2)</f>
        <v>0</v>
      </c>
      <c r="S86" s="24">
        <f t="shared" si="17"/>
        <v>0</v>
      </c>
      <c r="T86" s="177">
        <f>VLOOKUP($A86,'Indicadores Financeiros'!$A$126:$J$190,8,FALSE)</f>
        <v>5.2600000000000001E-2</v>
      </c>
      <c r="U86" s="24">
        <f t="shared" si="18"/>
        <v>0</v>
      </c>
      <c r="V86" s="32">
        <f t="shared" si="19"/>
        <v>0</v>
      </c>
      <c r="W86" s="230">
        <f>VLOOKUP($A86,'Indicadores Financeiros'!$A$126:$J$152,10)</f>
        <v>1</v>
      </c>
      <c r="X86" s="63">
        <f>U86*IF(H86="Mensal",('Indicadores Financeiros'!$F$14-W86+1),IF(H86="Trimestral",INT(('Indicadores Financeiros'!$F$14-W86+1)/3),INT(('Indicadores Financeiros'!$F$14-W86+1)/12)))*K86</f>
        <v>0</v>
      </c>
      <c r="Y86" s="74"/>
      <c r="Z86" s="63">
        <f t="shared" si="20"/>
        <v>0</v>
      </c>
      <c r="AA86" s="63">
        <f>ROUND('Indicadores Financeiros'!$J$71*$Z86,4)</f>
        <v>0</v>
      </c>
      <c r="AB86" s="25"/>
      <c r="AC86" s="23">
        <f t="shared" si="21"/>
        <v>0</v>
      </c>
      <c r="AD86" s="23">
        <f>IF(G86="M2",0,ROUND((ROUND(VLOOKUP($E86,'[1]Tabela de Códigos e Valores'!$A:$AB,26,FALSE)/IF(OR(E86=690018,E86=690019),25,I86),2)+ROUND(P86/I86,2)+ROUND(M86*'[1]Indicadores Financeiros'!$J$61/I86,2)+ROUND(R86/I86,2))*(1+T86),2))</f>
        <v>0</v>
      </c>
      <c r="AE86" s="23">
        <f>IF(G86="m2",0,((U86-P86-VLOOKUP($E86,'Tabela de Códigos e Valores'!$A:$AB,26,FALSE))/I86)/528)</f>
        <v>0</v>
      </c>
      <c r="AF86" s="305"/>
      <c r="AG86" s="304"/>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c r="IE86" s="25"/>
      <c r="IF86" s="25"/>
      <c r="IG86" s="25"/>
      <c r="IH86" s="25"/>
      <c r="II86" s="25"/>
      <c r="IJ86" s="25"/>
      <c r="IK86" s="25"/>
      <c r="IL86" s="25"/>
      <c r="IM86" s="25"/>
      <c r="IN86" s="25"/>
      <c r="IO86" s="25"/>
      <c r="IP86" s="25"/>
      <c r="IQ86" s="25"/>
      <c r="IR86" s="25"/>
      <c r="IS86" s="25"/>
      <c r="IT86" s="25"/>
      <c r="IU86" s="25"/>
      <c r="IV86" s="25"/>
      <c r="IW86" s="25"/>
      <c r="IX86" s="25"/>
      <c r="IY86" s="25"/>
      <c r="IZ86" s="25"/>
      <c r="JA86" s="25"/>
      <c r="JB86" s="25"/>
      <c r="JC86" s="25"/>
      <c r="JD86" s="25"/>
      <c r="JE86" s="25"/>
      <c r="JF86" s="25"/>
      <c r="JG86" s="25"/>
      <c r="JH86" s="25"/>
      <c r="JI86" s="25"/>
      <c r="JJ86" s="25"/>
      <c r="JK86" s="25"/>
      <c r="JL86" s="25"/>
      <c r="JM86" s="25"/>
      <c r="JN86" s="25"/>
      <c r="JO86" s="25"/>
      <c r="JP86" s="25"/>
      <c r="JQ86" s="25"/>
      <c r="JR86" s="25"/>
      <c r="JS86" s="25"/>
      <c r="JT86" s="25"/>
      <c r="JU86" s="25"/>
      <c r="JV86" s="25"/>
      <c r="JW86" s="25"/>
      <c r="JX86" s="25"/>
      <c r="JY86" s="25"/>
      <c r="JZ86" s="25"/>
      <c r="KA86" s="25"/>
      <c r="KB86" s="25"/>
      <c r="KC86" s="25"/>
      <c r="KD86" s="25"/>
      <c r="KE86" s="25"/>
      <c r="KF86" s="25"/>
      <c r="KG86" s="25"/>
      <c r="KH86" s="25"/>
      <c r="KI86" s="25"/>
      <c r="KJ86" s="25"/>
      <c r="KK86" s="25"/>
      <c r="KL86" s="25"/>
      <c r="KM86" s="25"/>
      <c r="KN86" s="25"/>
      <c r="KO86" s="25"/>
      <c r="KP86" s="25"/>
      <c r="KQ86" s="25"/>
      <c r="KR86" s="25"/>
      <c r="KS86" s="25"/>
      <c r="KT86" s="25"/>
      <c r="KU86" s="25"/>
      <c r="KV86" s="25"/>
      <c r="KW86" s="25"/>
      <c r="KX86" s="25"/>
      <c r="KY86" s="25"/>
      <c r="KZ86" s="25"/>
      <c r="LA86" s="25"/>
      <c r="LB86" s="25"/>
      <c r="LC86" s="25"/>
      <c r="LD86" s="25"/>
      <c r="LE86" s="25"/>
      <c r="LF86" s="25"/>
      <c r="LG86" s="25"/>
      <c r="LH86" s="25"/>
      <c r="LI86" s="25"/>
      <c r="LJ86" s="25"/>
      <c r="LK86" s="25"/>
      <c r="LL86" s="25"/>
      <c r="LM86" s="25"/>
      <c r="LN86" s="25"/>
      <c r="LO86" s="25"/>
      <c r="LP86" s="25"/>
      <c r="LQ86" s="25"/>
      <c r="LR86" s="25"/>
      <c r="LS86" s="25"/>
      <c r="LT86" s="25"/>
      <c r="LU86" s="25"/>
      <c r="LV86" s="25"/>
      <c r="LW86" s="25"/>
      <c r="LX86" s="25"/>
      <c r="LY86" s="25"/>
      <c r="LZ86" s="25"/>
      <c r="MA86" s="25"/>
      <c r="MB86" s="25"/>
      <c r="MC86" s="25"/>
      <c r="MD86" s="25"/>
      <c r="ME86" s="25"/>
      <c r="MF86" s="25"/>
      <c r="MG86" s="25"/>
    </row>
    <row r="87" spans="1:345" s="26" customFormat="1" ht="27" customHeight="1" x14ac:dyDescent="0.25">
      <c r="A87" s="21">
        <v>18</v>
      </c>
      <c r="B87" s="21">
        <f>VLOOKUP($A87,'Indicadores Financeiros'!$A$126:$J$288,2,FALSE)</f>
        <v>557</v>
      </c>
      <c r="C87" s="22" t="str">
        <f>VLOOKUP($A87,'Indicadores Financeiros'!$A$126:$J$288,3,FALSE)</f>
        <v>Mirandópolis II - JEC / JECRIM + Psicossocial</v>
      </c>
      <c r="D87" s="320" t="str">
        <f>VLOOKUP($B87,BIP!A:E,5,FALSE)</f>
        <v>Mirandópolis</v>
      </c>
      <c r="E87" s="3">
        <v>690002</v>
      </c>
      <c r="F87" s="7" t="str">
        <f>VLOOKUP($E87,'Tabela de Códigos e Valores'!$A:$M,2,FALSE)</f>
        <v>Auxiliar de limpeza - diurno - 24 horas  semanais</v>
      </c>
      <c r="G87" s="7" t="str">
        <f>VLOOKUP($E87,'Tabela de Códigos e Valores'!$A:$M,5,FALSE)</f>
        <v>Posto</v>
      </c>
      <c r="H87" s="7" t="str">
        <f>VLOOKUP($E87,'Tabela de Códigos e Valores'!$A:$M,6,FALSE)</f>
        <v>Mensal</v>
      </c>
      <c r="I87" s="175">
        <f>VLOOKUP($E87,'Tabela de Códigos e Valores'!$A:$M,7,FALSE)</f>
        <v>20.75</v>
      </c>
      <c r="J87" s="175">
        <f>VLOOKUP($E87,'Tabela de Códigos e Valores'!$A:$M,8,FALSE)</f>
        <v>0</v>
      </c>
      <c r="K87" s="259">
        <v>1</v>
      </c>
      <c r="L87" s="188">
        <f>IFERROR(VLOOKUP(E87,'Indicadores Financeiros'!$A$90:$J$92,10,FALSE),0)</f>
        <v>0</v>
      </c>
      <c r="M87" s="175">
        <f>VLOOKUP($E87,'Tabela de Códigos e Valores'!$A:$Z,16,FALSE)</f>
        <v>0</v>
      </c>
      <c r="N87" s="175">
        <f>VLOOKUP($E87,'Tabela de Códigos e Valores'!$A:$Z,17,FALSE)</f>
        <v>0</v>
      </c>
      <c r="O87" s="175">
        <f>VLOOKUP($E87,'Tabela de Códigos e Valores'!$A:$AAB,28,FALSE)</f>
        <v>0</v>
      </c>
      <c r="P87" s="175">
        <f>ROUND(IF($G87&lt;&gt;"M2",IF(VLOOKUP($E87,'Tabela de Códigos e Valores'!$A:$J,10,FALSE)*6%&gt;=VLOOKUP('Relatório Custo'!$A87,'Indicadores Financeiros'!$A$126:$I$190,9,FALSE)*'Relatório Custo'!I87,0,ROUND(VLOOKUP('Relatório Custo'!$A87,'Indicadores Financeiros'!$A$126:$I$190,9,FALSE)*'Relatório Custo'!I87,2)-VLOOKUP($E87,'Tabela de Códigos e Valores'!$A:$J,10,FALSE)*6%),0),2)</f>
        <v>0</v>
      </c>
      <c r="Q87" s="175">
        <f>VLOOKUP($E87,'Tabela de Códigos e Valores'!$A:$AAC,30,FALSE)</f>
        <v>0</v>
      </c>
      <c r="R87" s="175">
        <f>ROUND(ROUND(($M87+$N87+$O87+$P87+$Q87),2)*VLOOKUP($E87,'Tabela de Códigos e Valores'!$A:$AE,31,FALSE)/(1-VLOOKUP($E87,'Tabela de Códigos e Valores'!$A:$AE,31,FALSE)),2)</f>
        <v>0</v>
      </c>
      <c r="S87" s="24">
        <f t="shared" si="17"/>
        <v>0</v>
      </c>
      <c r="T87" s="177">
        <f>VLOOKUP($A87,'Indicadores Financeiros'!$A$126:$J$190,8,FALSE)</f>
        <v>5.2600000000000001E-2</v>
      </c>
      <c r="U87" s="24">
        <f t="shared" si="18"/>
        <v>0</v>
      </c>
      <c r="V87" s="32">
        <f t="shared" si="19"/>
        <v>0</v>
      </c>
      <c r="W87" s="230">
        <f>VLOOKUP($A87,'Indicadores Financeiros'!$A$126:$J$152,10)</f>
        <v>1</v>
      </c>
      <c r="X87" s="63">
        <f>U87*IF(H87="Mensal",('Indicadores Financeiros'!$F$14-W87+1),IF(H87="Trimestral",INT(('Indicadores Financeiros'!$F$14-W87+1)/3),INT(('Indicadores Financeiros'!$F$14-W87+1)/12)))*K87</f>
        <v>0</v>
      </c>
      <c r="Y87" s="74"/>
      <c r="Z87" s="63">
        <f t="shared" si="20"/>
        <v>0</v>
      </c>
      <c r="AA87" s="63">
        <f>ROUND('Indicadores Financeiros'!$J$71*$Z87,4)</f>
        <v>0</v>
      </c>
      <c r="AB87" s="25"/>
      <c r="AC87" s="23">
        <f t="shared" si="21"/>
        <v>0</v>
      </c>
      <c r="AD87" s="23">
        <f>IF(G87="M2",0,ROUND((ROUND(VLOOKUP($E87,'[1]Tabela de Códigos e Valores'!$A:$AB,26,FALSE)/IF(OR(E87=690018,E87=690019),25,I87),2)+ROUND(P87/I87,2)+ROUND(M87*'[1]Indicadores Financeiros'!$J$61/I87,2)+ROUND(R87/I87,2))*(1+T87),2))</f>
        <v>0</v>
      </c>
      <c r="AE87" s="23">
        <f>IF(G87="m2",0,((U87-P87-VLOOKUP($E87,'Tabela de Códigos e Valores'!$A:$AB,26,FALSE))/I87)/528)</f>
        <v>0</v>
      </c>
      <c r="AF87" s="305"/>
      <c r="AG87" s="304"/>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c r="IE87" s="25"/>
      <c r="IF87" s="25"/>
      <c r="IG87" s="25"/>
      <c r="IH87" s="25"/>
      <c r="II87" s="25"/>
      <c r="IJ87" s="25"/>
      <c r="IK87" s="25"/>
      <c r="IL87" s="25"/>
      <c r="IM87" s="25"/>
      <c r="IN87" s="25"/>
      <c r="IO87" s="25"/>
      <c r="IP87" s="25"/>
      <c r="IQ87" s="25"/>
      <c r="IR87" s="25"/>
      <c r="IS87" s="25"/>
      <c r="IT87" s="25"/>
      <c r="IU87" s="25"/>
      <c r="IV87" s="25"/>
      <c r="IW87" s="25"/>
      <c r="IX87" s="25"/>
      <c r="IY87" s="25"/>
      <c r="IZ87" s="25"/>
      <c r="JA87" s="25"/>
      <c r="JB87" s="25"/>
      <c r="JC87" s="25"/>
      <c r="JD87" s="25"/>
      <c r="JE87" s="25"/>
      <c r="JF87" s="25"/>
      <c r="JG87" s="25"/>
      <c r="JH87" s="25"/>
      <c r="JI87" s="25"/>
      <c r="JJ87" s="25"/>
      <c r="JK87" s="25"/>
      <c r="JL87" s="25"/>
      <c r="JM87" s="25"/>
      <c r="JN87" s="25"/>
      <c r="JO87" s="25"/>
      <c r="JP87" s="25"/>
      <c r="JQ87" s="25"/>
      <c r="JR87" s="25"/>
      <c r="JS87" s="25"/>
      <c r="JT87" s="25"/>
      <c r="JU87" s="25"/>
      <c r="JV87" s="25"/>
      <c r="JW87" s="25"/>
      <c r="JX87" s="25"/>
      <c r="JY87" s="25"/>
      <c r="JZ87" s="25"/>
      <c r="KA87" s="25"/>
      <c r="KB87" s="25"/>
      <c r="KC87" s="25"/>
      <c r="KD87" s="25"/>
      <c r="KE87" s="25"/>
      <c r="KF87" s="25"/>
      <c r="KG87" s="25"/>
      <c r="KH87" s="25"/>
      <c r="KI87" s="25"/>
      <c r="KJ87" s="25"/>
      <c r="KK87" s="25"/>
      <c r="KL87" s="25"/>
      <c r="KM87" s="25"/>
      <c r="KN87" s="25"/>
      <c r="KO87" s="25"/>
      <c r="KP87" s="25"/>
      <c r="KQ87" s="25"/>
      <c r="KR87" s="25"/>
      <c r="KS87" s="25"/>
      <c r="KT87" s="25"/>
      <c r="KU87" s="25"/>
      <c r="KV87" s="25"/>
      <c r="KW87" s="25"/>
      <c r="KX87" s="25"/>
      <c r="KY87" s="25"/>
      <c r="KZ87" s="25"/>
      <c r="LA87" s="25"/>
      <c r="LB87" s="25"/>
      <c r="LC87" s="25"/>
      <c r="LD87" s="25"/>
      <c r="LE87" s="25"/>
      <c r="LF87" s="25"/>
      <c r="LG87" s="25"/>
      <c r="LH87" s="25"/>
      <c r="LI87" s="25"/>
      <c r="LJ87" s="25"/>
      <c r="LK87" s="25"/>
      <c r="LL87" s="25"/>
      <c r="LM87" s="25"/>
      <c r="LN87" s="25"/>
      <c r="LO87" s="25"/>
      <c r="LP87" s="25"/>
      <c r="LQ87" s="25"/>
      <c r="LR87" s="25"/>
      <c r="LS87" s="25"/>
      <c r="LT87" s="25"/>
      <c r="LU87" s="25"/>
      <c r="LV87" s="25"/>
      <c r="LW87" s="25"/>
      <c r="LX87" s="25"/>
      <c r="LY87" s="25"/>
      <c r="LZ87" s="25"/>
      <c r="MA87" s="25"/>
      <c r="MB87" s="25"/>
      <c r="MC87" s="25"/>
      <c r="MD87" s="25"/>
      <c r="ME87" s="25"/>
      <c r="MF87" s="25"/>
      <c r="MG87" s="25"/>
    </row>
    <row r="88" spans="1:345" s="26" customFormat="1" ht="27" customHeight="1" x14ac:dyDescent="0.25">
      <c r="A88" s="21">
        <v>18</v>
      </c>
      <c r="B88" s="21">
        <f>VLOOKUP($A88,'Indicadores Financeiros'!$A$126:$J$288,2,FALSE)</f>
        <v>557</v>
      </c>
      <c r="C88" s="22" t="str">
        <f>VLOOKUP($A88,'Indicadores Financeiros'!$A$126:$J$288,3,FALSE)</f>
        <v>Mirandópolis II - JEC / JECRIM + Psicossocial</v>
      </c>
      <c r="D88" s="320" t="str">
        <f>VLOOKUP($B88,BIP!A:E,5,FALSE)</f>
        <v>Mirandópolis</v>
      </c>
      <c r="E88" s="72">
        <v>690021</v>
      </c>
      <c r="F88" s="7" t="str">
        <f>VLOOKUP($E88,'Tabela de Códigos e Valores'!$A:$M,2,FALSE)</f>
        <v>Serviço de limpeza de vidros com exposição à situação de risco</v>
      </c>
      <c r="G88" s="7" t="str">
        <f>VLOOKUP($E88,'Tabela de Códigos e Valores'!$A:$M,5,FALSE)</f>
        <v>M2</v>
      </c>
      <c r="H88" s="7" t="str">
        <f>VLOOKUP($E88,'Tabela de Códigos e Valores'!$A:$M,6,FALSE)</f>
        <v>Trimestral</v>
      </c>
      <c r="I88" s="175">
        <f>VLOOKUP($E88,'Tabela de Códigos e Valores'!$A:$M,7,FALSE)</f>
        <v>0</v>
      </c>
      <c r="J88" s="175">
        <f>VLOOKUP($E88,'Tabela de Códigos e Valores'!$A:$M,8,FALSE)</f>
        <v>0</v>
      </c>
      <c r="K88" s="259">
        <v>24</v>
      </c>
      <c r="L88" s="188">
        <f>IFERROR(VLOOKUP(E88,'Indicadores Financeiros'!$A$90:$J$92,10,FALSE),0)</f>
        <v>0</v>
      </c>
      <c r="M88" s="175">
        <f>VLOOKUP($E88,'Tabela de Códigos e Valores'!$A:$Z,16,FALSE)</f>
        <v>0</v>
      </c>
      <c r="N88" s="175">
        <f>VLOOKUP($E88,'Tabela de Códigos e Valores'!$A:$Z,17,FALSE)</f>
        <v>0</v>
      </c>
      <c r="O88" s="175">
        <f>VLOOKUP($E88,'Tabela de Códigos e Valores'!$A:$AAB,28,FALSE)</f>
        <v>0</v>
      </c>
      <c r="P88" s="175">
        <f>ROUND(IF($G88&lt;&gt;"M2",IF(VLOOKUP($E88,'Tabela de Códigos e Valores'!$A:$J,10,FALSE)*6%&gt;=VLOOKUP('Relatório Custo'!$A88,'Indicadores Financeiros'!$A$126:$I$190,9,FALSE)*'Relatório Custo'!I88,0,ROUND(VLOOKUP('Relatório Custo'!$A88,'Indicadores Financeiros'!$A$126:$I$190,9,FALSE)*'Relatório Custo'!I88,2)-VLOOKUP($E88,'Tabela de Códigos e Valores'!$A:$J,10,FALSE)*6%),0),2)</f>
        <v>0</v>
      </c>
      <c r="Q88" s="175">
        <f>VLOOKUP($E88,'Tabela de Códigos e Valores'!$A:$AAC,30,FALSE)</f>
        <v>0</v>
      </c>
      <c r="R88" s="175">
        <f>ROUND(ROUND(($M88+$N88+$O88+$P88+$Q88),2)*VLOOKUP($E88,'Tabela de Códigos e Valores'!$A:$AE,31,FALSE)/(1-VLOOKUP($E88,'Tabela de Códigos e Valores'!$A:$AE,31,FALSE)),2)</f>
        <v>0</v>
      </c>
      <c r="S88" s="24">
        <f t="shared" si="17"/>
        <v>0</v>
      </c>
      <c r="T88" s="177">
        <f>VLOOKUP($A88,'Indicadores Financeiros'!$A$126:$J$190,8,FALSE)</f>
        <v>5.2600000000000001E-2</v>
      </c>
      <c r="U88" s="24">
        <f t="shared" si="18"/>
        <v>0</v>
      </c>
      <c r="V88" s="32">
        <f t="shared" si="19"/>
        <v>0</v>
      </c>
      <c r="W88" s="230">
        <f>VLOOKUP($A88,'Indicadores Financeiros'!$A$126:$J$152,10)</f>
        <v>1</v>
      </c>
      <c r="X88" s="63">
        <f>U88*IF(H88="Mensal",('Indicadores Financeiros'!$F$14-W88+1),IF(H88="Trimestral",INT(('Indicadores Financeiros'!$F$14-W88+1)/3),INT(('Indicadores Financeiros'!$F$14-W88+1)/12)))*K88</f>
        <v>0</v>
      </c>
      <c r="Y88" s="74"/>
      <c r="Z88" s="63">
        <f t="shared" si="20"/>
        <v>0</v>
      </c>
      <c r="AA88" s="63">
        <f>ROUND('Indicadores Financeiros'!$J$71*$Z88,4)</f>
        <v>0</v>
      </c>
      <c r="AB88" s="25"/>
      <c r="AC88" s="23">
        <f t="shared" si="21"/>
        <v>0</v>
      </c>
      <c r="AD88" s="23">
        <f>IF(G88="M2",0,ROUND((ROUND(VLOOKUP($E88,'[1]Tabela de Códigos e Valores'!$A:$AB,26,FALSE)/IF(OR(E88=690018,E88=690019),25,I88),2)+ROUND(P88/I88,2)+ROUND(M88*'[1]Indicadores Financeiros'!$J$61/I88,2)+ROUND(R88/I88,2))*(1+T88),2))</f>
        <v>0</v>
      </c>
      <c r="AE88" s="23">
        <f>IF(G88="m2",0,((U88-P88-VLOOKUP($E88,'Tabela de Códigos e Valores'!$A:$AB,26,FALSE))/I88)/528)</f>
        <v>0</v>
      </c>
      <c r="AF88" s="305"/>
      <c r="AG88" s="304"/>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c r="IH88" s="25"/>
      <c r="II88" s="25"/>
      <c r="IJ88" s="25"/>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5"/>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row>
    <row r="89" spans="1:345" s="26" customFormat="1" ht="27" customHeight="1" x14ac:dyDescent="0.25">
      <c r="A89" s="21">
        <v>18</v>
      </c>
      <c r="B89" s="21">
        <f>VLOOKUP($A89,'Indicadores Financeiros'!$A$126:$J$288,2,FALSE)</f>
        <v>557</v>
      </c>
      <c r="C89" s="22" t="str">
        <f>VLOOKUP($A89,'Indicadores Financeiros'!$A$126:$J$288,3,FALSE)</f>
        <v>Mirandópolis II - JEC / JECRIM + Psicossocial</v>
      </c>
      <c r="D89" s="320" t="str">
        <f>VLOOKUP($B89,BIP!A:E,5,FALSE)</f>
        <v>Mirandópolis</v>
      </c>
      <c r="E89" s="72">
        <v>690029</v>
      </c>
      <c r="F89" s="7" t="str">
        <f>VLOOKUP($E89,'Tabela de Códigos e Valores'!$A:$M,2,FALSE)</f>
        <v>Serviço de limpeza de vidros sem exposição à situação de risco</v>
      </c>
      <c r="G89" s="7" t="str">
        <f>VLOOKUP($E89,'Tabela de Códigos e Valores'!$A:$M,5,FALSE)</f>
        <v>M2</v>
      </c>
      <c r="H89" s="7" t="str">
        <f>VLOOKUP($E89,'Tabela de Códigos e Valores'!$A:$M,6,FALSE)</f>
        <v>Trimestral</v>
      </c>
      <c r="I89" s="175">
        <f>VLOOKUP($E89,'Tabela de Códigos e Valores'!$A:$M,7,FALSE)</f>
        <v>0</v>
      </c>
      <c r="J89" s="175">
        <f>VLOOKUP($E89,'Tabela de Códigos e Valores'!$A:$M,8,FALSE)</f>
        <v>0</v>
      </c>
      <c r="K89" s="259">
        <v>1</v>
      </c>
      <c r="L89" s="188">
        <f>IFERROR(VLOOKUP(E89,'Indicadores Financeiros'!$A$90:$J$92,10,FALSE),0)</f>
        <v>0</v>
      </c>
      <c r="M89" s="175">
        <f>VLOOKUP($E89,'Tabela de Códigos e Valores'!$A:$Z,16,FALSE)</f>
        <v>0</v>
      </c>
      <c r="N89" s="175">
        <f>VLOOKUP($E89,'Tabela de Códigos e Valores'!$A:$Z,17,FALSE)</f>
        <v>0</v>
      </c>
      <c r="O89" s="175">
        <f>VLOOKUP($E89,'Tabela de Códigos e Valores'!$A:$AAB,28,FALSE)</f>
        <v>0</v>
      </c>
      <c r="P89" s="175">
        <f>ROUND(IF($G89&lt;&gt;"M2",IF(VLOOKUP($E89,'Tabela de Códigos e Valores'!$A:$J,10,FALSE)*6%&gt;=VLOOKUP('Relatório Custo'!$A89,'Indicadores Financeiros'!$A$126:$I$190,9,FALSE)*'Relatório Custo'!I89,0,ROUND(VLOOKUP('Relatório Custo'!$A89,'Indicadores Financeiros'!$A$126:$I$190,9,FALSE)*'Relatório Custo'!I89,2)-VLOOKUP($E89,'Tabela de Códigos e Valores'!$A:$J,10,FALSE)*6%),0),2)</f>
        <v>0</v>
      </c>
      <c r="Q89" s="175">
        <f>VLOOKUP($E89,'Tabela de Códigos e Valores'!$A:$AAC,30,FALSE)</f>
        <v>0</v>
      </c>
      <c r="R89" s="175">
        <f>ROUND(ROUND(($M89+$N89+$O89+$P89+$Q89),2)*VLOOKUP($E89,'Tabela de Códigos e Valores'!$A:$AE,31,FALSE)/(1-VLOOKUP($E89,'Tabela de Códigos e Valores'!$A:$AE,31,FALSE)),2)</f>
        <v>0</v>
      </c>
      <c r="S89" s="24">
        <f t="shared" si="17"/>
        <v>0</v>
      </c>
      <c r="T89" s="177">
        <f>VLOOKUP($A89,'Indicadores Financeiros'!$A$126:$J$190,8,FALSE)</f>
        <v>5.2600000000000001E-2</v>
      </c>
      <c r="U89" s="24">
        <f t="shared" si="18"/>
        <v>0</v>
      </c>
      <c r="V89" s="32">
        <f t="shared" si="19"/>
        <v>0</v>
      </c>
      <c r="W89" s="230">
        <f>VLOOKUP($A89,'Indicadores Financeiros'!$A$126:$J$152,10)</f>
        <v>1</v>
      </c>
      <c r="X89" s="63">
        <f>U89*IF(H89="Mensal",('Indicadores Financeiros'!$F$14-W89+1),IF(H89="Trimestral",INT(('Indicadores Financeiros'!$F$14-W89+1)/3),INT(('Indicadores Financeiros'!$F$14-W89+1)/12)))*K89</f>
        <v>0</v>
      </c>
      <c r="Y89" s="74"/>
      <c r="Z89" s="63">
        <f t="shared" si="20"/>
        <v>0</v>
      </c>
      <c r="AA89" s="63">
        <f>ROUND('Indicadores Financeiros'!$J$71*$Z89,4)</f>
        <v>0</v>
      </c>
      <c r="AB89" s="25"/>
      <c r="AC89" s="23">
        <f t="shared" si="21"/>
        <v>0</v>
      </c>
      <c r="AD89" s="23">
        <f>IF(G89="M2",0,ROUND((ROUND(VLOOKUP($E89,'[1]Tabela de Códigos e Valores'!$A:$AB,26,FALSE)/IF(OR(E89=690018,E89=690019),25,I89),2)+ROUND(P89/I89,2)+ROUND(M89*'[1]Indicadores Financeiros'!$J$61/I89,2)+ROUND(R89/I89,2))*(1+T89),2))</f>
        <v>0</v>
      </c>
      <c r="AE89" s="23">
        <f>IF(G89="m2",0,((U89-P89-VLOOKUP($E89,'Tabela de Códigos e Valores'!$A:$AB,26,FALSE))/I89)/528)</f>
        <v>0</v>
      </c>
      <c r="AF89" s="305"/>
      <c r="AG89" s="304"/>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c r="IE89" s="25"/>
      <c r="IF89" s="25"/>
      <c r="IG89" s="25"/>
      <c r="IH89" s="25"/>
      <c r="II89" s="25"/>
      <c r="IJ89" s="25"/>
      <c r="IK89" s="25"/>
      <c r="IL89" s="25"/>
      <c r="IM89" s="25"/>
      <c r="IN89" s="25"/>
      <c r="IO89" s="25"/>
      <c r="IP89" s="25"/>
      <c r="IQ89" s="25"/>
      <c r="IR89" s="25"/>
      <c r="IS89" s="25"/>
      <c r="IT89" s="25"/>
      <c r="IU89" s="25"/>
      <c r="IV89" s="25"/>
      <c r="IW89" s="25"/>
      <c r="IX89" s="25"/>
      <c r="IY89" s="25"/>
      <c r="IZ89" s="25"/>
      <c r="JA89" s="25"/>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5"/>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row>
    <row r="90" spans="1:345" s="26" customFormat="1" ht="27" customHeight="1" x14ac:dyDescent="0.25">
      <c r="A90" s="21">
        <v>19</v>
      </c>
      <c r="B90" s="21">
        <f>VLOOKUP($A90,'Indicadores Financeiros'!$A$126:$J$288,2,FALSE)</f>
        <v>191</v>
      </c>
      <c r="C90" s="22" t="str">
        <f>VLOOKUP($A90,'Indicadores Financeiros'!$A$126:$J$288,3,FALSE)</f>
        <v>Palmeira d'Oeste I - Fórum Principal</v>
      </c>
      <c r="D90" s="320" t="str">
        <f>VLOOKUP($B90,BIP!A:E,5,FALSE)</f>
        <v>Palmeira d'Oeste</v>
      </c>
      <c r="E90" s="73">
        <v>690001</v>
      </c>
      <c r="F90" s="7" t="str">
        <f>VLOOKUP($E90,'Tabela de Códigos e Valores'!$A:$M,2,FALSE)</f>
        <v>Auxiliar de limpeza - diurno - 44 horas semanais (segunda a sexta-feira)</v>
      </c>
      <c r="G90" s="7" t="str">
        <f>VLOOKUP($E90,'Tabela de Códigos e Valores'!$A:$M,5,FALSE)</f>
        <v>Posto</v>
      </c>
      <c r="H90" s="7" t="str">
        <f>VLOOKUP($E90,'Tabela de Códigos e Valores'!$A:$M,6,FALSE)</f>
        <v>Mensal</v>
      </c>
      <c r="I90" s="175">
        <f>VLOOKUP($E90,'Tabela de Códigos e Valores'!$A:$M,7,FALSE)</f>
        <v>20.75</v>
      </c>
      <c r="J90" s="175">
        <f>VLOOKUP($E90,'Tabela de Códigos e Valores'!$A:$M,8,FALSE)</f>
        <v>0</v>
      </c>
      <c r="K90" s="259">
        <v>2</v>
      </c>
      <c r="L90" s="188">
        <f>IFERROR(VLOOKUP(E90,'Indicadores Financeiros'!$A$90:$J$92,10,FALSE),0)</f>
        <v>0</v>
      </c>
      <c r="M90" s="175">
        <f>VLOOKUP($E90,'Tabela de Códigos e Valores'!$A:$Z,16,FALSE)</f>
        <v>0</v>
      </c>
      <c r="N90" s="175">
        <f>VLOOKUP($E90,'Tabela de Códigos e Valores'!$A:$Z,17,FALSE)</f>
        <v>0</v>
      </c>
      <c r="O90" s="175">
        <f>VLOOKUP($E90,'Tabela de Códigos e Valores'!$A:$AAB,28,FALSE)</f>
        <v>0</v>
      </c>
      <c r="P90" s="175">
        <f>ROUND(IF($G90&lt;&gt;"M2",IF(VLOOKUP($E90,'Tabela de Códigos e Valores'!$A:$J,10,FALSE)*6%&gt;=VLOOKUP('Relatório Custo'!$A90,'Indicadores Financeiros'!$A$126:$I$190,9,FALSE)*'Relatório Custo'!I90,0,ROUND(VLOOKUP('Relatório Custo'!$A90,'Indicadores Financeiros'!$A$126:$I$190,9,FALSE)*'Relatório Custo'!I90,2)-VLOOKUP($E90,'Tabela de Códigos e Valores'!$A:$J,10,FALSE)*6%),0),2)</f>
        <v>0</v>
      </c>
      <c r="Q90" s="175">
        <f>VLOOKUP($E90,'Tabela de Códigos e Valores'!$A:$AAC,30,FALSE)</f>
        <v>0</v>
      </c>
      <c r="R90" s="175">
        <f>ROUND(ROUND(($M90+$N90+$O90+$P90+$Q90),2)*VLOOKUP($E90,'Tabela de Códigos e Valores'!$A:$AE,31,FALSE)/(1-VLOOKUP($E90,'Tabela de Códigos e Valores'!$A:$AE,31,FALSE)),2)</f>
        <v>0</v>
      </c>
      <c r="S90" s="24">
        <f t="shared" si="17"/>
        <v>0</v>
      </c>
      <c r="T90" s="177">
        <f>VLOOKUP($A90,'Indicadores Financeiros'!$A$126:$J$190,8,FALSE)</f>
        <v>5.2600000000000001E-2</v>
      </c>
      <c r="U90" s="24">
        <f t="shared" si="18"/>
        <v>0</v>
      </c>
      <c r="V90" s="32">
        <f t="shared" si="19"/>
        <v>0</v>
      </c>
      <c r="W90" s="230">
        <f>VLOOKUP($A90,'Indicadores Financeiros'!$A$126:$J$152,10)</f>
        <v>1</v>
      </c>
      <c r="X90" s="63">
        <f>U90*IF(H90="Mensal",('Indicadores Financeiros'!$F$14-W90+1),IF(H90="Trimestral",INT(('Indicadores Financeiros'!$F$14-W90+1)/3),INT(('Indicadores Financeiros'!$F$14-W90+1)/12)))*K90</f>
        <v>0</v>
      </c>
      <c r="Y90" s="74"/>
      <c r="Z90" s="63">
        <f t="shared" si="20"/>
        <v>0</v>
      </c>
      <c r="AA90" s="63">
        <f>ROUND('Indicadores Financeiros'!$J$71*$Z90,4)</f>
        <v>0</v>
      </c>
      <c r="AB90" s="25"/>
      <c r="AC90" s="23">
        <f t="shared" si="21"/>
        <v>0</v>
      </c>
      <c r="AD90" s="23">
        <f>IF(G90="M2",0,ROUND((ROUND(VLOOKUP($E90,'[1]Tabela de Códigos e Valores'!$A:$AB,26,FALSE)/IF(OR(E90=690018,E90=690019),25,I90),2)+ROUND(P90/I90,2)+ROUND(M90*'[1]Indicadores Financeiros'!$J$61/I90,2)+ROUND(R90/I90,2))*(1+T90),2))</f>
        <v>21.41</v>
      </c>
      <c r="AE90" s="23">
        <f>IF(G90="m2",0,((U90-P90-VLOOKUP($E90,'Tabela de Códigos e Valores'!$A:$AB,26,FALSE))/I90)/528)</f>
        <v>0</v>
      </c>
      <c r="AF90" s="305"/>
      <c r="AG90" s="304"/>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c r="IH90" s="25"/>
      <c r="II90" s="25"/>
      <c r="IJ90" s="25"/>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5"/>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row>
    <row r="91" spans="1:345" s="26" customFormat="1" ht="27" customHeight="1" x14ac:dyDescent="0.25">
      <c r="A91" s="21">
        <v>19</v>
      </c>
      <c r="B91" s="21">
        <f>VLOOKUP($A91,'Indicadores Financeiros'!$A$126:$J$288,2,FALSE)</f>
        <v>191</v>
      </c>
      <c r="C91" s="22" t="str">
        <f>VLOOKUP($A91,'Indicadores Financeiros'!$A$126:$J$288,3,FALSE)</f>
        <v>Palmeira d'Oeste I - Fórum Principal</v>
      </c>
      <c r="D91" s="320" t="str">
        <f>VLOOKUP($B91,BIP!A:E,5,FALSE)</f>
        <v>Palmeira d'Oeste</v>
      </c>
      <c r="E91" s="72">
        <v>690020</v>
      </c>
      <c r="F91" s="7" t="str">
        <f>VLOOKUP($E91,'Tabela de Códigos e Valores'!$A:$M,2,FALSE)</f>
        <v>Serviço de Jardinagem</v>
      </c>
      <c r="G91" s="7" t="str">
        <f>VLOOKUP($E91,'Tabela de Códigos e Valores'!$A:$M,5,FALSE)</f>
        <v>M2</v>
      </c>
      <c r="H91" s="7" t="str">
        <f>VLOOKUP($E91,'Tabela de Códigos e Valores'!$A:$M,6,FALSE)</f>
        <v>Mensal</v>
      </c>
      <c r="I91" s="175">
        <f>VLOOKUP($E91,'Tabela de Códigos e Valores'!$A:$M,7,FALSE)</f>
        <v>0</v>
      </c>
      <c r="J91" s="175">
        <f>VLOOKUP($E91,'Tabela de Códigos e Valores'!$A:$M,8,FALSE)</f>
        <v>0</v>
      </c>
      <c r="K91" s="259">
        <v>461</v>
      </c>
      <c r="L91" s="188">
        <f>IFERROR(VLOOKUP(E91,'Indicadores Financeiros'!$A$90:$J$92,10,FALSE),0)</f>
        <v>0</v>
      </c>
      <c r="M91" s="175">
        <f>VLOOKUP($E91,'Tabela de Códigos e Valores'!$A:$Z,16,FALSE)</f>
        <v>0</v>
      </c>
      <c r="N91" s="175">
        <f>VLOOKUP($E91,'Tabela de Códigos e Valores'!$A:$Z,17,FALSE)</f>
        <v>0</v>
      </c>
      <c r="O91" s="175">
        <f>VLOOKUP($E91,'Tabela de Códigos e Valores'!$A:$AAB,28,FALSE)</f>
        <v>0</v>
      </c>
      <c r="P91" s="175">
        <f>ROUND(IF($G91&lt;&gt;"M2",IF(VLOOKUP($E91,'Tabela de Códigos e Valores'!$A:$J,10,FALSE)*6%&gt;=VLOOKUP('Relatório Custo'!$A91,'Indicadores Financeiros'!$A$126:$I$190,9,FALSE)*'Relatório Custo'!I91,0,ROUND(VLOOKUP('Relatório Custo'!$A91,'Indicadores Financeiros'!$A$126:$I$190,9,FALSE)*'Relatório Custo'!I91,2)-VLOOKUP($E91,'Tabela de Códigos e Valores'!$A:$J,10,FALSE)*6%),0),2)</f>
        <v>0</v>
      </c>
      <c r="Q91" s="175">
        <f>VLOOKUP($E91,'Tabela de Códigos e Valores'!$A:$AAC,30,FALSE)</f>
        <v>0</v>
      </c>
      <c r="R91" s="175">
        <f>ROUND(ROUND(($M91+$N91+$O91+$P91+$Q91),2)*VLOOKUP($E91,'Tabela de Códigos e Valores'!$A:$AE,31,FALSE)/(1-VLOOKUP($E91,'Tabela de Códigos e Valores'!$A:$AE,31,FALSE)),2)</f>
        <v>0</v>
      </c>
      <c r="S91" s="24">
        <f t="shared" si="17"/>
        <v>0</v>
      </c>
      <c r="T91" s="177">
        <f>VLOOKUP($A91,'Indicadores Financeiros'!$A$126:$J$190,8,FALSE)</f>
        <v>5.2600000000000001E-2</v>
      </c>
      <c r="U91" s="24">
        <f t="shared" si="18"/>
        <v>0</v>
      </c>
      <c r="V91" s="32">
        <f t="shared" si="19"/>
        <v>0</v>
      </c>
      <c r="W91" s="230">
        <f>VLOOKUP($A91,'Indicadores Financeiros'!$A$126:$J$152,10)</f>
        <v>1</v>
      </c>
      <c r="X91" s="63">
        <f>U91*IF(H91="Mensal",('Indicadores Financeiros'!$F$14-W91+1),IF(H91="Trimestral",INT(('Indicadores Financeiros'!$F$14-W91+1)/3),INT(('Indicadores Financeiros'!$F$14-W91+1)/12)))*K91</f>
        <v>0</v>
      </c>
      <c r="Y91" s="74"/>
      <c r="Z91" s="63">
        <f t="shared" si="20"/>
        <v>0</v>
      </c>
      <c r="AA91" s="63">
        <f>ROUND('Indicadores Financeiros'!$J$71*$Z91,4)</f>
        <v>0</v>
      </c>
      <c r="AB91" s="25"/>
      <c r="AC91" s="23">
        <f t="shared" si="21"/>
        <v>0</v>
      </c>
      <c r="AD91" s="23">
        <f>IF(G91="M2",0,ROUND((ROUND(VLOOKUP($E91,'[1]Tabela de Códigos e Valores'!$A:$AB,26,FALSE)/IF(OR(E91=690018,E91=690019),25,I91),2)+ROUND(P91/I91,2)+ROUND(M91*'[1]Indicadores Financeiros'!$J$61/I91,2)+ROUND(R91/I91,2))*(1+T91),2))</f>
        <v>0</v>
      </c>
      <c r="AE91" s="23">
        <f>IF(G91="m2",0,((U91-P91-VLOOKUP($E91,'Tabela de Códigos e Valores'!$A:$AB,26,FALSE))/I91)/528)</f>
        <v>0</v>
      </c>
      <c r="AF91" s="305"/>
      <c r="AG91" s="304"/>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c r="ED91" s="25"/>
      <c r="EE91" s="25"/>
      <c r="EF91" s="25"/>
      <c r="EG91" s="25"/>
      <c r="EH91" s="25"/>
      <c r="EI91" s="25"/>
      <c r="EJ91" s="25"/>
      <c r="EK91" s="25"/>
      <c r="EL91" s="25"/>
      <c r="EM91" s="25"/>
      <c r="EN91" s="25"/>
      <c r="EO91" s="25"/>
      <c r="EP91" s="25"/>
      <c r="EQ91" s="25"/>
      <c r="ER91" s="25"/>
      <c r="ES91" s="25"/>
      <c r="ET91" s="25"/>
      <c r="EU91" s="25"/>
      <c r="EV91" s="25"/>
      <c r="EW91" s="25"/>
      <c r="EX91" s="25"/>
      <c r="EY91" s="25"/>
      <c r="EZ91" s="25"/>
      <c r="FA91" s="25"/>
      <c r="FB91" s="25"/>
      <c r="FC91" s="25"/>
      <c r="FD91" s="25"/>
      <c r="FE91" s="25"/>
      <c r="FF91" s="25"/>
      <c r="FG91" s="25"/>
      <c r="FH91" s="25"/>
      <c r="FI91" s="25"/>
      <c r="FJ91" s="25"/>
      <c r="FK91" s="25"/>
      <c r="FL91" s="25"/>
      <c r="FM91" s="25"/>
      <c r="FN91" s="25"/>
      <c r="FO91" s="25"/>
      <c r="FP91" s="25"/>
      <c r="FQ91" s="25"/>
      <c r="FR91" s="25"/>
      <c r="FS91" s="25"/>
      <c r="FT91" s="25"/>
      <c r="FU91" s="25"/>
      <c r="FV91" s="25"/>
      <c r="FW91" s="25"/>
      <c r="FX91" s="25"/>
      <c r="FY91" s="25"/>
      <c r="FZ91" s="25"/>
      <c r="GA91" s="25"/>
      <c r="GB91" s="25"/>
      <c r="GC91" s="25"/>
      <c r="GD91" s="25"/>
      <c r="GE91" s="25"/>
      <c r="GF91" s="25"/>
      <c r="GG91" s="25"/>
      <c r="GH91" s="25"/>
      <c r="GI91" s="25"/>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5"/>
      <c r="HU91" s="25"/>
      <c r="HV91" s="25"/>
      <c r="HW91" s="25"/>
      <c r="HX91" s="25"/>
      <c r="HY91" s="25"/>
      <c r="HZ91" s="25"/>
      <c r="IA91" s="25"/>
      <c r="IB91" s="25"/>
      <c r="IC91" s="25"/>
      <c r="ID91" s="25"/>
      <c r="IE91" s="25"/>
      <c r="IF91" s="25"/>
      <c r="IG91" s="25"/>
      <c r="IH91" s="25"/>
      <c r="II91" s="25"/>
      <c r="IJ91" s="25"/>
      <c r="IK91" s="25"/>
      <c r="IL91" s="25"/>
      <c r="IM91" s="25"/>
      <c r="IN91" s="25"/>
      <c r="IO91" s="25"/>
      <c r="IP91" s="25"/>
      <c r="IQ91" s="25"/>
      <c r="IR91" s="25"/>
      <c r="IS91" s="25"/>
      <c r="IT91" s="25"/>
      <c r="IU91" s="25"/>
      <c r="IV91" s="25"/>
      <c r="IW91" s="25"/>
      <c r="IX91" s="25"/>
      <c r="IY91" s="25"/>
      <c r="IZ91" s="25"/>
      <c r="JA91" s="25"/>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5"/>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row>
    <row r="92" spans="1:345" s="26" customFormat="1" ht="27" customHeight="1" x14ac:dyDescent="0.25">
      <c r="A92" s="21">
        <v>19</v>
      </c>
      <c r="B92" s="21">
        <f>VLOOKUP($A92,'Indicadores Financeiros'!$A$126:$J$288,2,FALSE)</f>
        <v>191</v>
      </c>
      <c r="C92" s="22" t="str">
        <f>VLOOKUP($A92,'Indicadores Financeiros'!$A$126:$J$288,3,FALSE)</f>
        <v>Palmeira d'Oeste I - Fórum Principal</v>
      </c>
      <c r="D92" s="320" t="str">
        <f>VLOOKUP($B92,BIP!A:E,5,FALSE)</f>
        <v>Palmeira d'Oeste</v>
      </c>
      <c r="E92" s="72">
        <v>690021</v>
      </c>
      <c r="F92" s="7" t="str">
        <f>VLOOKUP($E92,'Tabela de Códigos e Valores'!$A:$M,2,FALSE)</f>
        <v>Serviço de limpeza de vidros com exposição à situação de risco</v>
      </c>
      <c r="G92" s="7" t="str">
        <f>VLOOKUP($E92,'Tabela de Códigos e Valores'!$A:$M,5,FALSE)</f>
        <v>M2</v>
      </c>
      <c r="H92" s="7" t="str">
        <f>VLOOKUP($E92,'Tabela de Códigos e Valores'!$A:$M,6,FALSE)</f>
        <v>Trimestral</v>
      </c>
      <c r="I92" s="175">
        <f>VLOOKUP($E92,'Tabela de Códigos e Valores'!$A:$M,7,FALSE)</f>
        <v>0</v>
      </c>
      <c r="J92" s="175">
        <f>VLOOKUP($E92,'Tabela de Códigos e Valores'!$A:$M,8,FALSE)</f>
        <v>0</v>
      </c>
      <c r="K92" s="259">
        <v>220</v>
      </c>
      <c r="L92" s="188">
        <f>IFERROR(VLOOKUP(E92,'Indicadores Financeiros'!$A$90:$J$92,10,FALSE),0)</f>
        <v>0</v>
      </c>
      <c r="M92" s="175">
        <f>VLOOKUP($E92,'Tabela de Códigos e Valores'!$A:$Z,16,FALSE)</f>
        <v>0</v>
      </c>
      <c r="N92" s="175">
        <f>VLOOKUP($E92,'Tabela de Códigos e Valores'!$A:$Z,17,FALSE)</f>
        <v>0</v>
      </c>
      <c r="O92" s="175">
        <f>VLOOKUP($E92,'Tabela de Códigos e Valores'!$A:$AAB,28,FALSE)</f>
        <v>0</v>
      </c>
      <c r="P92" s="175">
        <f>ROUND(IF($G92&lt;&gt;"M2",IF(VLOOKUP($E92,'Tabela de Códigos e Valores'!$A:$J,10,FALSE)*6%&gt;=VLOOKUP('Relatório Custo'!$A92,'Indicadores Financeiros'!$A$126:$I$190,9,FALSE)*'Relatório Custo'!I92,0,ROUND(VLOOKUP('Relatório Custo'!$A92,'Indicadores Financeiros'!$A$126:$I$190,9,FALSE)*'Relatório Custo'!I92,2)-VLOOKUP($E92,'Tabela de Códigos e Valores'!$A:$J,10,FALSE)*6%),0),2)</f>
        <v>0</v>
      </c>
      <c r="Q92" s="175">
        <f>VLOOKUP($E92,'Tabela de Códigos e Valores'!$A:$AAC,30,FALSE)</f>
        <v>0</v>
      </c>
      <c r="R92" s="175">
        <f>ROUND(ROUND(($M92+$N92+$O92+$P92+$Q92),2)*VLOOKUP($E92,'Tabela de Códigos e Valores'!$A:$AE,31,FALSE)/(1-VLOOKUP($E92,'Tabela de Códigos e Valores'!$A:$AE,31,FALSE)),2)</f>
        <v>0</v>
      </c>
      <c r="S92" s="24">
        <f t="shared" si="17"/>
        <v>0</v>
      </c>
      <c r="T92" s="177">
        <f>VLOOKUP($A92,'Indicadores Financeiros'!$A$126:$J$190,8,FALSE)</f>
        <v>5.2600000000000001E-2</v>
      </c>
      <c r="U92" s="24">
        <f t="shared" si="18"/>
        <v>0</v>
      </c>
      <c r="V92" s="32">
        <f t="shared" si="19"/>
        <v>0</v>
      </c>
      <c r="W92" s="230">
        <f>VLOOKUP($A92,'Indicadores Financeiros'!$A$126:$J$152,10)</f>
        <v>1</v>
      </c>
      <c r="X92" s="63">
        <f>U92*IF(H92="Mensal",('Indicadores Financeiros'!$F$14-W92+1),IF(H92="Trimestral",INT(('Indicadores Financeiros'!$F$14-W92+1)/3),INT(('Indicadores Financeiros'!$F$14-W92+1)/12)))*K92</f>
        <v>0</v>
      </c>
      <c r="Y92" s="74"/>
      <c r="Z92" s="63">
        <f t="shared" si="20"/>
        <v>0</v>
      </c>
      <c r="AA92" s="63">
        <f>ROUND('Indicadores Financeiros'!$J$71*$Z92,4)</f>
        <v>0</v>
      </c>
      <c r="AB92" s="25"/>
      <c r="AC92" s="23">
        <f t="shared" si="21"/>
        <v>0</v>
      </c>
      <c r="AD92" s="23">
        <f>IF(G92="M2",0,ROUND((ROUND(VLOOKUP($E92,'[1]Tabela de Códigos e Valores'!$A:$AB,26,FALSE)/IF(OR(E92=690018,E92=690019),25,I92),2)+ROUND(P92/I92,2)+ROUND(M92*'[1]Indicadores Financeiros'!$J$61/I92,2)+ROUND(R92/I92,2))*(1+T92),2))</f>
        <v>0</v>
      </c>
      <c r="AE92" s="23">
        <f>IF(G92="m2",0,((U92-P92-VLOOKUP($E92,'Tabela de Códigos e Valores'!$A:$AB,26,FALSE))/I92)/528)</f>
        <v>0</v>
      </c>
      <c r="AF92" s="305"/>
      <c r="AG92" s="304"/>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5"/>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row>
    <row r="93" spans="1:345" s="26" customFormat="1" ht="27" customHeight="1" x14ac:dyDescent="0.25">
      <c r="A93" s="21">
        <v>19</v>
      </c>
      <c r="B93" s="21">
        <f>VLOOKUP($A93,'Indicadores Financeiros'!$A$126:$J$288,2,FALSE)</f>
        <v>191</v>
      </c>
      <c r="C93" s="22" t="str">
        <f>VLOOKUP($A93,'Indicadores Financeiros'!$A$126:$J$288,3,FALSE)</f>
        <v>Palmeira d'Oeste I - Fórum Principal</v>
      </c>
      <c r="D93" s="320" t="str">
        <f>VLOOKUP($B93,BIP!A:E,5,FALSE)</f>
        <v>Palmeira d'Oeste</v>
      </c>
      <c r="E93" s="72">
        <v>690029</v>
      </c>
      <c r="F93" s="7" t="str">
        <f>VLOOKUP($E93,'Tabela de Códigos e Valores'!$A:$M,2,FALSE)</f>
        <v>Serviço de limpeza de vidros sem exposição à situação de risco</v>
      </c>
      <c r="G93" s="7" t="str">
        <f>VLOOKUP($E93,'Tabela de Códigos e Valores'!$A:$M,5,FALSE)</f>
        <v>M2</v>
      </c>
      <c r="H93" s="7" t="str">
        <f>VLOOKUP($E93,'Tabela de Códigos e Valores'!$A:$M,6,FALSE)</f>
        <v>Trimestral</v>
      </c>
      <c r="I93" s="175">
        <f>VLOOKUP($E93,'Tabela de Códigos e Valores'!$A:$M,7,FALSE)</f>
        <v>0</v>
      </c>
      <c r="J93" s="175">
        <f>VLOOKUP($E93,'Tabela de Códigos e Valores'!$A:$M,8,FALSE)</f>
        <v>0</v>
      </c>
      <c r="K93" s="259">
        <v>220</v>
      </c>
      <c r="L93" s="188">
        <f>IFERROR(VLOOKUP(E93,'Indicadores Financeiros'!$A$90:$J$92,10,FALSE),0)</f>
        <v>0</v>
      </c>
      <c r="M93" s="175">
        <f>VLOOKUP($E93,'Tabela de Códigos e Valores'!$A:$Z,16,FALSE)</f>
        <v>0</v>
      </c>
      <c r="N93" s="175">
        <f>VLOOKUP($E93,'Tabela de Códigos e Valores'!$A:$Z,17,FALSE)</f>
        <v>0</v>
      </c>
      <c r="O93" s="175">
        <f>VLOOKUP($E93,'Tabela de Códigos e Valores'!$A:$AAB,28,FALSE)</f>
        <v>0</v>
      </c>
      <c r="P93" s="175">
        <f>ROUND(IF($G93&lt;&gt;"M2",IF(VLOOKUP($E93,'Tabela de Códigos e Valores'!$A:$J,10,FALSE)*6%&gt;=VLOOKUP('Relatório Custo'!$A93,'Indicadores Financeiros'!$A$126:$I$190,9,FALSE)*'Relatório Custo'!I93,0,ROUND(VLOOKUP('Relatório Custo'!$A93,'Indicadores Financeiros'!$A$126:$I$190,9,FALSE)*'Relatório Custo'!I93,2)-VLOOKUP($E93,'Tabela de Códigos e Valores'!$A:$J,10,FALSE)*6%),0),2)</f>
        <v>0</v>
      </c>
      <c r="Q93" s="175">
        <f>VLOOKUP($E93,'Tabela de Códigos e Valores'!$A:$AAC,30,FALSE)</f>
        <v>0</v>
      </c>
      <c r="R93" s="175">
        <f>ROUND(ROUND(($M93+$N93+$O93+$P93+$Q93),2)*VLOOKUP($E93,'Tabela de Códigos e Valores'!$A:$AE,31,FALSE)/(1-VLOOKUP($E93,'Tabela de Códigos e Valores'!$A:$AE,31,FALSE)),2)</f>
        <v>0</v>
      </c>
      <c r="S93" s="24">
        <f t="shared" si="17"/>
        <v>0</v>
      </c>
      <c r="T93" s="177">
        <f>VLOOKUP($A93,'Indicadores Financeiros'!$A$126:$J$190,8,FALSE)</f>
        <v>5.2600000000000001E-2</v>
      </c>
      <c r="U93" s="24">
        <f t="shared" si="18"/>
        <v>0</v>
      </c>
      <c r="V93" s="32">
        <f t="shared" si="19"/>
        <v>0</v>
      </c>
      <c r="W93" s="230">
        <f>VLOOKUP($A93,'Indicadores Financeiros'!$A$126:$J$152,10)</f>
        <v>1</v>
      </c>
      <c r="X93" s="63">
        <f>U93*IF(H93="Mensal",('Indicadores Financeiros'!$F$14-W93+1),IF(H93="Trimestral",INT(('Indicadores Financeiros'!$F$14-W93+1)/3),INT(('Indicadores Financeiros'!$F$14-W93+1)/12)))*K93</f>
        <v>0</v>
      </c>
      <c r="Y93" s="74"/>
      <c r="Z93" s="63">
        <f t="shared" si="20"/>
        <v>0</v>
      </c>
      <c r="AA93" s="63">
        <f>ROUND('Indicadores Financeiros'!$J$71*$Z93,4)</f>
        <v>0</v>
      </c>
      <c r="AB93" s="25"/>
      <c r="AC93" s="23">
        <f t="shared" si="21"/>
        <v>0</v>
      </c>
      <c r="AD93" s="23">
        <f>IF(G93="M2",0,ROUND((ROUND(VLOOKUP($E93,'[1]Tabela de Códigos e Valores'!$A:$AB,26,FALSE)/IF(OR(E93=690018,E93=690019),25,I93),2)+ROUND(P93/I93,2)+ROUND(M93*'[1]Indicadores Financeiros'!$J$61/I93,2)+ROUND(R93/I93,2))*(1+T93),2))</f>
        <v>0</v>
      </c>
      <c r="AE93" s="23">
        <f>IF(G93="m2",0,((U93-P93-VLOOKUP($E93,'Tabela de Códigos e Valores'!$A:$AB,26,FALSE))/I93)/528)</f>
        <v>0</v>
      </c>
      <c r="AF93" s="305"/>
      <c r="AG93" s="304"/>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5"/>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row>
    <row r="94" spans="1:345" s="26" customFormat="1" ht="27" customHeight="1" x14ac:dyDescent="0.25">
      <c r="A94" s="21">
        <v>19</v>
      </c>
      <c r="B94" s="21">
        <f>VLOOKUP($A94,'Indicadores Financeiros'!$A$126:$J$288,2,FALSE)</f>
        <v>191</v>
      </c>
      <c r="C94" s="22" t="str">
        <f>VLOOKUP($A94,'Indicadores Financeiros'!$A$126:$J$288,3,FALSE)</f>
        <v>Palmeira d'Oeste I - Fórum Principal</v>
      </c>
      <c r="D94" s="320" t="str">
        <f>VLOOKUP($B94,BIP!A:E,5,FALSE)</f>
        <v>Palmeira d'Oeste</v>
      </c>
      <c r="E94" s="72">
        <v>690063</v>
      </c>
      <c r="F94" s="7" t="str">
        <f>VLOOKUP($E94,'Tabela de Códigos e Valores'!$A:$M,2,FALSE)</f>
        <v xml:space="preserve">Auxiliar de Limpeza, com adicional de acúmulo de função - diurno - 44 horas semanais </v>
      </c>
      <c r="G94" s="7" t="str">
        <f>VLOOKUP($E94,'Tabela de Códigos e Valores'!$A:$M,5,FALSE)</f>
        <v>Posto</v>
      </c>
      <c r="H94" s="7" t="str">
        <f>VLOOKUP($E94,'Tabela de Códigos e Valores'!$A:$M,6,FALSE)</f>
        <v>Mensal</v>
      </c>
      <c r="I94" s="175">
        <f>VLOOKUP($E94,'Tabela de Códigos e Valores'!$A:$M,7,FALSE)</f>
        <v>20.75</v>
      </c>
      <c r="J94" s="175">
        <f>VLOOKUP($E94,'Tabela de Códigos e Valores'!$A:$M,8,FALSE)</f>
        <v>0</v>
      </c>
      <c r="K94" s="259">
        <v>1</v>
      </c>
      <c r="L94" s="188">
        <f>IFERROR(VLOOKUP(E94,'Indicadores Financeiros'!$A$90:$J$92,10,FALSE),0)</f>
        <v>0</v>
      </c>
      <c r="M94" s="175">
        <f>VLOOKUP($E94,'Tabela de Códigos e Valores'!$A:$Z,16,FALSE)</f>
        <v>0</v>
      </c>
      <c r="N94" s="175">
        <f>VLOOKUP($E94,'Tabela de Códigos e Valores'!$A:$Z,17,FALSE)</f>
        <v>0</v>
      </c>
      <c r="O94" s="175">
        <f>VLOOKUP($E94,'Tabela de Códigos e Valores'!$A:$AAB,28,FALSE)</f>
        <v>0</v>
      </c>
      <c r="P94" s="175">
        <f>ROUND(IF($G94&lt;&gt;"M2",IF(VLOOKUP($E94,'Tabela de Códigos e Valores'!$A:$J,10,FALSE)*6%&gt;=VLOOKUP('Relatório Custo'!$A94,'Indicadores Financeiros'!$A$126:$I$190,9,FALSE)*'Relatório Custo'!I94,0,ROUND(VLOOKUP('Relatório Custo'!$A94,'Indicadores Financeiros'!$A$126:$I$190,9,FALSE)*'Relatório Custo'!I94,2)-VLOOKUP($E94,'Tabela de Códigos e Valores'!$A:$J,10,FALSE)*6%),0),2)</f>
        <v>0</v>
      </c>
      <c r="Q94" s="175">
        <f>VLOOKUP($E94,'Tabela de Códigos e Valores'!$A:$AAC,30,FALSE)</f>
        <v>0</v>
      </c>
      <c r="R94" s="175">
        <f>ROUND(ROUND(($M94+$N94+$O94+$P94+$Q94),2)*VLOOKUP($E94,'Tabela de Códigos e Valores'!$A:$AE,31,FALSE)/(1-VLOOKUP($E94,'Tabela de Códigos e Valores'!$A:$AE,31,FALSE)),2)</f>
        <v>0</v>
      </c>
      <c r="S94" s="24">
        <f t="shared" si="17"/>
        <v>0</v>
      </c>
      <c r="T94" s="177">
        <f>VLOOKUP($A94,'Indicadores Financeiros'!$A$126:$J$190,8,FALSE)</f>
        <v>5.2600000000000001E-2</v>
      </c>
      <c r="U94" s="24">
        <f t="shared" si="18"/>
        <v>0</v>
      </c>
      <c r="V94" s="32">
        <f t="shared" si="19"/>
        <v>0</v>
      </c>
      <c r="W94" s="230">
        <f>VLOOKUP($A94,'Indicadores Financeiros'!$A$126:$J$152,10)</f>
        <v>1</v>
      </c>
      <c r="X94" s="63">
        <f>U94*IF(H94="Mensal",('Indicadores Financeiros'!$F$14-W94+1),IF(H94="Trimestral",INT(('Indicadores Financeiros'!$F$14-W94+1)/3),INT(('Indicadores Financeiros'!$F$14-W94+1)/12)))*K94</f>
        <v>0</v>
      </c>
      <c r="Y94" s="74"/>
      <c r="Z94" s="63">
        <f t="shared" si="20"/>
        <v>0</v>
      </c>
      <c r="AA94" s="63">
        <f>ROUND('Indicadores Financeiros'!$J$71*$Z94,4)</f>
        <v>0</v>
      </c>
      <c r="AB94" s="25"/>
      <c r="AC94" s="23">
        <f t="shared" si="21"/>
        <v>0</v>
      </c>
      <c r="AD94" s="23">
        <f>IF(G94="M2",0,ROUND((ROUND(VLOOKUP($E94,'[1]Tabela de Códigos e Valores'!$A:$AB,26,FALSE)/IF(OR(E94=690018,E94=690019),25,I94),2)+ROUND(P94/I94,2)+ROUND(M94*'[1]Indicadores Financeiros'!$J$61/I94,2)+ROUND(R94/I94,2))*(1+T94),2))</f>
        <v>21.41</v>
      </c>
      <c r="AE94" s="23">
        <f>IF(G94="m2",0,((U94-P94-VLOOKUP($E94,'Tabela de Códigos e Valores'!$A:$AB,26,FALSE))/I94)/528)</f>
        <v>0</v>
      </c>
      <c r="AF94" s="305"/>
      <c r="AG94" s="304"/>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c r="IH94" s="25"/>
      <c r="II94" s="25"/>
      <c r="IJ94" s="25"/>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5"/>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row>
    <row r="95" spans="1:345" s="26" customFormat="1" ht="27" customHeight="1" x14ac:dyDescent="0.25">
      <c r="A95" s="21">
        <v>20</v>
      </c>
      <c r="B95" s="21">
        <f>VLOOKUP($A95,'Indicadores Financeiros'!$A$126:$J$288,2,FALSE)</f>
        <v>204</v>
      </c>
      <c r="C95" s="22" t="str">
        <f>VLOOKUP($A95,'Indicadores Financeiros'!$A$126:$J$288,3,FALSE)</f>
        <v>Penápolis I - Fórum Principal</v>
      </c>
      <c r="D95" s="320" t="str">
        <f>VLOOKUP($B95,BIP!A:E,5,FALSE)</f>
        <v>Penápolis</v>
      </c>
      <c r="E95" s="73">
        <v>690001</v>
      </c>
      <c r="F95" s="7" t="str">
        <f>VLOOKUP($E95,'Tabela de Códigos e Valores'!$A:$M,2,FALSE)</f>
        <v>Auxiliar de limpeza - diurno - 44 horas semanais (segunda a sexta-feira)</v>
      </c>
      <c r="G95" s="7" t="str">
        <f>VLOOKUP($E95,'Tabela de Códigos e Valores'!$A:$M,5,FALSE)</f>
        <v>Posto</v>
      </c>
      <c r="H95" s="7" t="str">
        <f>VLOOKUP($E95,'Tabela de Códigos e Valores'!$A:$M,6,FALSE)</f>
        <v>Mensal</v>
      </c>
      <c r="I95" s="175">
        <f>VLOOKUP($E95,'Tabela de Códigos e Valores'!$A:$M,7,FALSE)</f>
        <v>20.75</v>
      </c>
      <c r="J95" s="175">
        <f>VLOOKUP($E95,'Tabela de Códigos e Valores'!$A:$M,8,FALSE)</f>
        <v>0</v>
      </c>
      <c r="K95" s="259">
        <v>3</v>
      </c>
      <c r="L95" s="188">
        <f>IFERROR(VLOOKUP(E95,'Indicadores Financeiros'!$A$90:$J$92,10,FALSE),0)</f>
        <v>0</v>
      </c>
      <c r="M95" s="175">
        <f>VLOOKUP($E95,'Tabela de Códigos e Valores'!$A:$Z,16,FALSE)</f>
        <v>0</v>
      </c>
      <c r="N95" s="175">
        <f>VLOOKUP($E95,'Tabela de Códigos e Valores'!$A:$Z,17,FALSE)</f>
        <v>0</v>
      </c>
      <c r="O95" s="175">
        <f>VLOOKUP($E95,'Tabela de Códigos e Valores'!$A:$AAB,28,FALSE)</f>
        <v>0</v>
      </c>
      <c r="P95" s="175">
        <f>ROUND(IF($G95&lt;&gt;"M2",IF(VLOOKUP($E95,'Tabela de Códigos e Valores'!$A:$J,10,FALSE)*6%&gt;=VLOOKUP('Relatório Custo'!$A95,'Indicadores Financeiros'!$A$126:$I$190,9,FALSE)*'Relatório Custo'!I95,0,ROUND(VLOOKUP('Relatório Custo'!$A95,'Indicadores Financeiros'!$A$126:$I$190,9,FALSE)*'Relatório Custo'!I95,2)-VLOOKUP($E95,'Tabela de Códigos e Valores'!$A:$J,10,FALSE)*6%),0),2)</f>
        <v>0</v>
      </c>
      <c r="Q95" s="175">
        <f>VLOOKUP($E95,'Tabela de Códigos e Valores'!$A:$AAC,30,FALSE)</f>
        <v>0</v>
      </c>
      <c r="R95" s="175">
        <f>ROUND(ROUND(($M95+$N95+$O95+$P95+$Q95),2)*VLOOKUP($E95,'Tabela de Códigos e Valores'!$A:$AE,31,FALSE)/(1-VLOOKUP($E95,'Tabela de Códigos e Valores'!$A:$AE,31,FALSE)),2)</f>
        <v>0</v>
      </c>
      <c r="S95" s="24">
        <f t="shared" si="17"/>
        <v>0</v>
      </c>
      <c r="T95" s="177">
        <f>VLOOKUP($A95,'Indicadores Financeiros'!$A$126:$J$190,8,FALSE)</f>
        <v>3.09E-2</v>
      </c>
      <c r="U95" s="24">
        <f t="shared" si="18"/>
        <v>0</v>
      </c>
      <c r="V95" s="32">
        <f t="shared" si="19"/>
        <v>0</v>
      </c>
      <c r="W95" s="230">
        <f>VLOOKUP($A95,'Indicadores Financeiros'!$A$126:$J$152,10)</f>
        <v>1</v>
      </c>
      <c r="X95" s="63">
        <f>U95*IF(H95="Mensal",('Indicadores Financeiros'!$F$14-W95+1),IF(H95="Trimestral",INT(('Indicadores Financeiros'!$F$14-W95+1)/3),INT(('Indicadores Financeiros'!$F$14-W95+1)/12)))*K95</f>
        <v>0</v>
      </c>
      <c r="Y95" s="74"/>
      <c r="Z95" s="63">
        <f t="shared" si="20"/>
        <v>0</v>
      </c>
      <c r="AA95" s="63">
        <f>ROUND('Indicadores Financeiros'!$J$71*$Z95,4)</f>
        <v>0</v>
      </c>
      <c r="AB95" s="25"/>
      <c r="AC95" s="23">
        <f t="shared" si="21"/>
        <v>0</v>
      </c>
      <c r="AD95" s="23">
        <f>IF(G95="M2",0,ROUND((ROUND(VLOOKUP($E95,'[1]Tabela de Códigos e Valores'!$A:$AB,26,FALSE)/IF(OR(E95=690018,E95=690019),25,I95),2)+ROUND(P95/I95,2)+ROUND(M95*'[1]Indicadores Financeiros'!$J$61/I95,2)+ROUND(R95/I95,2))*(1+T95),2))</f>
        <v>20.97</v>
      </c>
      <c r="AE95" s="23">
        <f>IF(G95="m2",0,((U95-P95-VLOOKUP($E95,'Tabela de Códigos e Valores'!$A:$AB,26,FALSE))/I95)/528)</f>
        <v>0</v>
      </c>
      <c r="AF95" s="305"/>
      <c r="AG95" s="304"/>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c r="IH95" s="25"/>
      <c r="II95" s="25"/>
      <c r="IJ95" s="25"/>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5"/>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row>
    <row r="96" spans="1:345" s="26" customFormat="1" ht="27" customHeight="1" x14ac:dyDescent="0.25">
      <c r="A96" s="21">
        <v>20</v>
      </c>
      <c r="B96" s="21">
        <f>VLOOKUP($A96,'Indicadores Financeiros'!$A$126:$J$288,2,FALSE)</f>
        <v>204</v>
      </c>
      <c r="C96" s="22" t="str">
        <f>VLOOKUP($A96,'Indicadores Financeiros'!$A$126:$J$288,3,FALSE)</f>
        <v>Penápolis I - Fórum Principal</v>
      </c>
      <c r="D96" s="320" t="str">
        <f>VLOOKUP($B96,BIP!A:E,5,FALSE)</f>
        <v>Penápolis</v>
      </c>
      <c r="E96" s="3">
        <v>690002</v>
      </c>
      <c r="F96" s="7" t="str">
        <f>VLOOKUP($E96,'Tabela de Códigos e Valores'!$A:$M,2,FALSE)</f>
        <v>Auxiliar de limpeza - diurno - 24 horas  semanais</v>
      </c>
      <c r="G96" s="7" t="str">
        <f>VLOOKUP($E96,'Tabela de Códigos e Valores'!$A:$M,5,FALSE)</f>
        <v>Posto</v>
      </c>
      <c r="H96" s="7" t="str">
        <f>VLOOKUP($E96,'Tabela de Códigos e Valores'!$A:$M,6,FALSE)</f>
        <v>Mensal</v>
      </c>
      <c r="I96" s="175">
        <f>VLOOKUP($E96,'Tabela de Códigos e Valores'!$A:$M,7,FALSE)</f>
        <v>20.75</v>
      </c>
      <c r="J96" s="175">
        <f>VLOOKUP($E96,'Tabela de Códigos e Valores'!$A:$M,8,FALSE)</f>
        <v>0</v>
      </c>
      <c r="K96" s="259">
        <v>1</v>
      </c>
      <c r="L96" s="188">
        <f>IFERROR(VLOOKUP(E96,'Indicadores Financeiros'!$A$90:$J$92,10,FALSE),0)</f>
        <v>0</v>
      </c>
      <c r="M96" s="175">
        <f>VLOOKUP($E96,'Tabela de Códigos e Valores'!$A:$Z,16,FALSE)</f>
        <v>0</v>
      </c>
      <c r="N96" s="175">
        <f>VLOOKUP($E96,'Tabela de Códigos e Valores'!$A:$Z,17,FALSE)</f>
        <v>0</v>
      </c>
      <c r="O96" s="175">
        <f>VLOOKUP($E96,'Tabela de Códigos e Valores'!$A:$AAB,28,FALSE)</f>
        <v>0</v>
      </c>
      <c r="P96" s="175">
        <f>ROUND(IF($G96&lt;&gt;"M2",IF(VLOOKUP($E96,'Tabela de Códigos e Valores'!$A:$J,10,FALSE)*6%&gt;=VLOOKUP('Relatório Custo'!$A96,'Indicadores Financeiros'!$A$126:$I$190,9,FALSE)*'Relatório Custo'!I96,0,ROUND(VLOOKUP('Relatório Custo'!$A96,'Indicadores Financeiros'!$A$126:$I$190,9,FALSE)*'Relatório Custo'!I96,2)-VLOOKUP($E96,'Tabela de Códigos e Valores'!$A:$J,10,FALSE)*6%),0),2)</f>
        <v>0</v>
      </c>
      <c r="Q96" s="175">
        <f>VLOOKUP($E96,'Tabela de Códigos e Valores'!$A:$AAC,30,FALSE)</f>
        <v>0</v>
      </c>
      <c r="R96" s="175">
        <f>ROUND(ROUND(($M96+$N96+$O96+$P96+$Q96),2)*VLOOKUP($E96,'Tabela de Códigos e Valores'!$A:$AE,31,FALSE)/(1-VLOOKUP($E96,'Tabela de Códigos e Valores'!$A:$AE,31,FALSE)),2)</f>
        <v>0</v>
      </c>
      <c r="S96" s="24">
        <f t="shared" si="17"/>
        <v>0</v>
      </c>
      <c r="T96" s="177">
        <f>VLOOKUP($A96,'Indicadores Financeiros'!$A$126:$J$190,8,FALSE)</f>
        <v>3.09E-2</v>
      </c>
      <c r="U96" s="24">
        <f t="shared" si="18"/>
        <v>0</v>
      </c>
      <c r="V96" s="32">
        <f t="shared" si="19"/>
        <v>0</v>
      </c>
      <c r="W96" s="230">
        <f>VLOOKUP($A96,'Indicadores Financeiros'!$A$126:$J$152,10)</f>
        <v>1</v>
      </c>
      <c r="X96" s="63">
        <f>U96*IF(H96="Mensal",('Indicadores Financeiros'!$F$14-W96+1),IF(H96="Trimestral",INT(('Indicadores Financeiros'!$F$14-W96+1)/3),INT(('Indicadores Financeiros'!$F$14-W96+1)/12)))*K96</f>
        <v>0</v>
      </c>
      <c r="Y96" s="74"/>
      <c r="Z96" s="63">
        <f t="shared" si="20"/>
        <v>0</v>
      </c>
      <c r="AA96" s="63">
        <f>ROUND('Indicadores Financeiros'!$J$71*$Z96,4)</f>
        <v>0</v>
      </c>
      <c r="AB96" s="25"/>
      <c r="AC96" s="23">
        <f t="shared" si="21"/>
        <v>0</v>
      </c>
      <c r="AD96" s="23">
        <f>IF(G96="M2",0,ROUND((ROUND(VLOOKUP($E96,'[1]Tabela de Códigos e Valores'!$A:$AB,26,FALSE)/IF(OR(E96=690018,E96=690019),25,I96),2)+ROUND(P96/I96,2)+ROUND(M96*'[1]Indicadores Financeiros'!$J$61/I96,2)+ROUND(R96/I96,2))*(1+T96),2))</f>
        <v>0</v>
      </c>
      <c r="AE96" s="23">
        <f>IF(G96="m2",0,((U96-P96-VLOOKUP($E96,'Tabela de Códigos e Valores'!$A:$AB,26,FALSE))/I96)/528)</f>
        <v>0</v>
      </c>
      <c r="AF96" s="305"/>
      <c r="AG96" s="304"/>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c r="IH96" s="25"/>
      <c r="II96" s="25"/>
      <c r="IJ96" s="25"/>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5"/>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row>
    <row r="97" spans="1:345" s="26" customFormat="1" ht="27" customHeight="1" x14ac:dyDescent="0.25">
      <c r="A97" s="21">
        <v>20</v>
      </c>
      <c r="B97" s="21">
        <f>VLOOKUP($A97,'Indicadores Financeiros'!$A$126:$J$288,2,FALSE)</f>
        <v>204</v>
      </c>
      <c r="C97" s="22" t="str">
        <f>VLOOKUP($A97,'Indicadores Financeiros'!$A$126:$J$288,3,FALSE)</f>
        <v>Penápolis I - Fórum Principal</v>
      </c>
      <c r="D97" s="320" t="str">
        <f>VLOOKUP($B97,BIP!A:E,5,FALSE)</f>
        <v>Penápolis</v>
      </c>
      <c r="E97" s="72">
        <v>690020</v>
      </c>
      <c r="F97" s="7" t="str">
        <f>VLOOKUP($E97,'Tabela de Códigos e Valores'!$A:$M,2,FALSE)</f>
        <v>Serviço de Jardinagem</v>
      </c>
      <c r="G97" s="7" t="str">
        <f>VLOOKUP($E97,'Tabela de Códigos e Valores'!$A:$M,5,FALSE)</f>
        <v>M2</v>
      </c>
      <c r="H97" s="7" t="str">
        <f>VLOOKUP($E97,'Tabela de Códigos e Valores'!$A:$M,6,FALSE)</f>
        <v>Mensal</v>
      </c>
      <c r="I97" s="175">
        <f>VLOOKUP($E97,'Tabela de Códigos e Valores'!$A:$M,7,FALSE)</f>
        <v>0</v>
      </c>
      <c r="J97" s="175">
        <f>VLOOKUP($E97,'Tabela de Códigos e Valores'!$A:$M,8,FALSE)</f>
        <v>0</v>
      </c>
      <c r="K97" s="259">
        <v>400</v>
      </c>
      <c r="L97" s="188">
        <f>IFERROR(VLOOKUP(E97,'Indicadores Financeiros'!$A$90:$J$92,10,FALSE),0)</f>
        <v>0</v>
      </c>
      <c r="M97" s="175">
        <f>VLOOKUP($E97,'Tabela de Códigos e Valores'!$A:$Z,16,FALSE)</f>
        <v>0</v>
      </c>
      <c r="N97" s="175">
        <f>VLOOKUP($E97,'Tabela de Códigos e Valores'!$A:$Z,17,FALSE)</f>
        <v>0</v>
      </c>
      <c r="O97" s="175">
        <f>VLOOKUP($E97,'Tabela de Códigos e Valores'!$A:$AAB,28,FALSE)</f>
        <v>0</v>
      </c>
      <c r="P97" s="175">
        <f>ROUND(IF($G97&lt;&gt;"M2",IF(VLOOKUP($E97,'Tabela de Códigos e Valores'!$A:$J,10,FALSE)*6%&gt;=VLOOKUP('Relatório Custo'!$A97,'Indicadores Financeiros'!$A$126:$I$190,9,FALSE)*'Relatório Custo'!I97,0,ROUND(VLOOKUP('Relatório Custo'!$A97,'Indicadores Financeiros'!$A$126:$I$190,9,FALSE)*'Relatório Custo'!I97,2)-VLOOKUP($E97,'Tabela de Códigos e Valores'!$A:$J,10,FALSE)*6%),0),2)</f>
        <v>0</v>
      </c>
      <c r="Q97" s="175">
        <f>VLOOKUP($E97,'Tabela de Códigos e Valores'!$A:$AAC,30,FALSE)</f>
        <v>0</v>
      </c>
      <c r="R97" s="175">
        <f>ROUND(ROUND(($M97+$N97+$O97+$P97+$Q97),2)*VLOOKUP($E97,'Tabela de Códigos e Valores'!$A:$AE,31,FALSE)/(1-VLOOKUP($E97,'Tabela de Códigos e Valores'!$A:$AE,31,FALSE)),2)</f>
        <v>0</v>
      </c>
      <c r="S97" s="24">
        <f t="shared" si="17"/>
        <v>0</v>
      </c>
      <c r="T97" s="177">
        <f>VLOOKUP($A97,'Indicadores Financeiros'!$A$126:$J$190,8,FALSE)</f>
        <v>3.09E-2</v>
      </c>
      <c r="U97" s="24">
        <f t="shared" si="18"/>
        <v>0</v>
      </c>
      <c r="V97" s="32">
        <f t="shared" si="19"/>
        <v>0</v>
      </c>
      <c r="W97" s="230">
        <f>VLOOKUP($A97,'Indicadores Financeiros'!$A$126:$J$152,10)</f>
        <v>1</v>
      </c>
      <c r="X97" s="63">
        <f>U97*IF(H97="Mensal",('Indicadores Financeiros'!$F$14-W97+1),IF(H97="Trimestral",INT(('Indicadores Financeiros'!$F$14-W97+1)/3),INT(('Indicadores Financeiros'!$F$14-W97+1)/12)))*K97</f>
        <v>0</v>
      </c>
      <c r="Y97" s="74"/>
      <c r="Z97" s="63">
        <f t="shared" si="20"/>
        <v>0</v>
      </c>
      <c r="AA97" s="63">
        <f>ROUND('Indicadores Financeiros'!$J$71*$Z97,4)</f>
        <v>0</v>
      </c>
      <c r="AB97" s="25"/>
      <c r="AC97" s="23">
        <f t="shared" si="21"/>
        <v>0</v>
      </c>
      <c r="AD97" s="23">
        <f>IF(G97="M2",0,ROUND((ROUND(VLOOKUP($E97,'[1]Tabela de Códigos e Valores'!$A:$AB,26,FALSE)/IF(OR(E97=690018,E97=690019),25,I97),2)+ROUND(P97/I97,2)+ROUND(M97*'[1]Indicadores Financeiros'!$J$61/I97,2)+ROUND(R97/I97,2))*(1+T97),2))</f>
        <v>0</v>
      </c>
      <c r="AE97" s="23">
        <f>IF(G97="m2",0,((U97-P97-VLOOKUP($E97,'Tabela de Códigos e Valores'!$A:$AB,26,FALSE))/I97)/528)</f>
        <v>0</v>
      </c>
      <c r="AF97" s="305"/>
      <c r="AG97" s="304"/>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c r="IH97" s="25"/>
      <c r="II97" s="25"/>
      <c r="IJ97" s="25"/>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5"/>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row>
    <row r="98" spans="1:345" s="26" customFormat="1" ht="27" customHeight="1" x14ac:dyDescent="0.25">
      <c r="A98" s="21">
        <v>20</v>
      </c>
      <c r="B98" s="21">
        <f>VLOOKUP($A98,'Indicadores Financeiros'!$A$126:$J$288,2,FALSE)</f>
        <v>204</v>
      </c>
      <c r="C98" s="22" t="str">
        <f>VLOOKUP($A98,'Indicadores Financeiros'!$A$126:$J$288,3,FALSE)</f>
        <v>Penápolis I - Fórum Principal</v>
      </c>
      <c r="D98" s="320" t="str">
        <f>VLOOKUP($B98,BIP!A:E,5,FALSE)</f>
        <v>Penápolis</v>
      </c>
      <c r="E98" s="72">
        <v>690021</v>
      </c>
      <c r="F98" s="7" t="str">
        <f>VLOOKUP($E98,'Tabela de Códigos e Valores'!$A:$M,2,FALSE)</f>
        <v>Serviço de limpeza de vidros com exposição à situação de risco</v>
      </c>
      <c r="G98" s="7" t="str">
        <f>VLOOKUP($E98,'Tabela de Códigos e Valores'!$A:$M,5,FALSE)</f>
        <v>M2</v>
      </c>
      <c r="H98" s="7" t="str">
        <f>VLOOKUP($E98,'Tabela de Códigos e Valores'!$A:$M,6,FALSE)</f>
        <v>Trimestral</v>
      </c>
      <c r="I98" s="175">
        <f>VLOOKUP($E98,'Tabela de Códigos e Valores'!$A:$M,7,FALSE)</f>
        <v>0</v>
      </c>
      <c r="J98" s="175">
        <f>VLOOKUP($E98,'Tabela de Códigos e Valores'!$A:$M,8,FALSE)</f>
        <v>0</v>
      </c>
      <c r="K98" s="259">
        <v>341</v>
      </c>
      <c r="L98" s="188">
        <f>IFERROR(VLOOKUP(E98,'Indicadores Financeiros'!$A$90:$J$92,10,FALSE),0)</f>
        <v>0</v>
      </c>
      <c r="M98" s="175">
        <f>VLOOKUP($E98,'Tabela de Códigos e Valores'!$A:$Z,16,FALSE)</f>
        <v>0</v>
      </c>
      <c r="N98" s="175">
        <f>VLOOKUP($E98,'Tabela de Códigos e Valores'!$A:$Z,17,FALSE)</f>
        <v>0</v>
      </c>
      <c r="O98" s="175">
        <f>VLOOKUP($E98,'Tabela de Códigos e Valores'!$A:$AAB,28,FALSE)</f>
        <v>0</v>
      </c>
      <c r="P98" s="175">
        <f>ROUND(IF($G98&lt;&gt;"M2",IF(VLOOKUP($E98,'Tabela de Códigos e Valores'!$A:$J,10,FALSE)*6%&gt;=VLOOKUP('Relatório Custo'!$A98,'Indicadores Financeiros'!$A$126:$I$190,9,FALSE)*'Relatório Custo'!I98,0,ROUND(VLOOKUP('Relatório Custo'!$A98,'Indicadores Financeiros'!$A$126:$I$190,9,FALSE)*'Relatório Custo'!I98,2)-VLOOKUP($E98,'Tabela de Códigos e Valores'!$A:$J,10,FALSE)*6%),0),2)</f>
        <v>0</v>
      </c>
      <c r="Q98" s="175">
        <f>VLOOKUP($E98,'Tabela de Códigos e Valores'!$A:$AAC,30,FALSE)</f>
        <v>0</v>
      </c>
      <c r="R98" s="175">
        <f>ROUND(ROUND(($M98+$N98+$O98+$P98+$Q98),2)*VLOOKUP($E98,'Tabela de Códigos e Valores'!$A:$AE,31,FALSE)/(1-VLOOKUP($E98,'Tabela de Códigos e Valores'!$A:$AE,31,FALSE)),2)</f>
        <v>0</v>
      </c>
      <c r="S98" s="24">
        <f t="shared" si="17"/>
        <v>0</v>
      </c>
      <c r="T98" s="177">
        <f>VLOOKUP($A98,'Indicadores Financeiros'!$A$126:$J$190,8,FALSE)</f>
        <v>3.09E-2</v>
      </c>
      <c r="U98" s="24">
        <f t="shared" si="18"/>
        <v>0</v>
      </c>
      <c r="V98" s="32">
        <f t="shared" si="19"/>
        <v>0</v>
      </c>
      <c r="W98" s="230">
        <f>VLOOKUP($A98,'Indicadores Financeiros'!$A$126:$J$152,10)</f>
        <v>1</v>
      </c>
      <c r="X98" s="63">
        <f>U98*IF(H98="Mensal",('Indicadores Financeiros'!$F$14-W98+1),IF(H98="Trimestral",INT(('Indicadores Financeiros'!$F$14-W98+1)/3),INT(('Indicadores Financeiros'!$F$14-W98+1)/12)))*K98</f>
        <v>0</v>
      </c>
      <c r="Y98" s="74"/>
      <c r="Z98" s="63">
        <f t="shared" si="20"/>
        <v>0</v>
      </c>
      <c r="AA98" s="63">
        <f>ROUND('Indicadores Financeiros'!$J$71*$Z98,4)</f>
        <v>0</v>
      </c>
      <c r="AB98" s="25"/>
      <c r="AC98" s="23">
        <f t="shared" si="21"/>
        <v>0</v>
      </c>
      <c r="AD98" s="23">
        <f>IF(G98="M2",0,ROUND((ROUND(VLOOKUP($E98,'[1]Tabela de Códigos e Valores'!$A:$AB,26,FALSE)/IF(OR(E98=690018,E98=690019),25,I98),2)+ROUND(P98/I98,2)+ROUND(M98*'[1]Indicadores Financeiros'!$J$61/I98,2)+ROUND(R98/I98,2))*(1+T98),2))</f>
        <v>0</v>
      </c>
      <c r="AE98" s="23">
        <f>IF(G98="m2",0,((U98-P98-VLOOKUP($E98,'Tabela de Códigos e Valores'!$A:$AB,26,FALSE))/I98)/528)</f>
        <v>0</v>
      </c>
      <c r="AF98" s="305"/>
      <c r="AG98" s="304"/>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c r="IE98" s="25"/>
      <c r="IF98" s="25"/>
      <c r="IG98" s="25"/>
      <c r="IH98" s="25"/>
      <c r="II98" s="25"/>
      <c r="IJ98" s="25"/>
      <c r="IK98" s="25"/>
      <c r="IL98" s="25"/>
      <c r="IM98" s="25"/>
      <c r="IN98" s="25"/>
      <c r="IO98" s="25"/>
      <c r="IP98" s="25"/>
      <c r="IQ98" s="25"/>
      <c r="IR98" s="25"/>
      <c r="IS98" s="25"/>
      <c r="IT98" s="25"/>
      <c r="IU98" s="25"/>
      <c r="IV98" s="25"/>
      <c r="IW98" s="25"/>
      <c r="IX98" s="25"/>
      <c r="IY98" s="25"/>
      <c r="IZ98" s="25"/>
      <c r="JA98" s="25"/>
      <c r="JB98" s="25"/>
      <c r="JC98" s="25"/>
      <c r="JD98" s="25"/>
      <c r="JE98" s="25"/>
      <c r="JF98" s="25"/>
      <c r="JG98" s="25"/>
      <c r="JH98" s="25"/>
      <c r="JI98" s="25"/>
      <c r="JJ98" s="25"/>
      <c r="JK98" s="25"/>
      <c r="JL98" s="25"/>
      <c r="JM98" s="25"/>
      <c r="JN98" s="25"/>
      <c r="JO98" s="25"/>
      <c r="JP98" s="25"/>
      <c r="JQ98" s="25"/>
      <c r="JR98" s="25"/>
      <c r="JS98" s="25"/>
      <c r="JT98" s="25"/>
      <c r="JU98" s="25"/>
      <c r="JV98" s="25"/>
      <c r="JW98" s="25"/>
      <c r="JX98" s="25"/>
      <c r="JY98" s="25"/>
      <c r="JZ98" s="25"/>
      <c r="KA98" s="25"/>
      <c r="KB98" s="25"/>
      <c r="KC98" s="25"/>
      <c r="KD98" s="25"/>
      <c r="KE98" s="25"/>
      <c r="KF98" s="25"/>
      <c r="KG98" s="25"/>
      <c r="KH98" s="25"/>
      <c r="KI98" s="25"/>
      <c r="KJ98" s="25"/>
      <c r="KK98" s="25"/>
      <c r="KL98" s="25"/>
      <c r="KM98" s="25"/>
      <c r="KN98" s="25"/>
      <c r="KO98" s="25"/>
      <c r="KP98" s="25"/>
      <c r="KQ98" s="25"/>
      <c r="KR98" s="25"/>
      <c r="KS98" s="25"/>
      <c r="KT98" s="25"/>
      <c r="KU98" s="25"/>
      <c r="KV98" s="25"/>
      <c r="KW98" s="25"/>
      <c r="KX98" s="25"/>
      <c r="KY98" s="25"/>
      <c r="KZ98" s="25"/>
      <c r="LA98" s="25"/>
      <c r="LB98" s="25"/>
      <c r="LC98" s="25"/>
      <c r="LD98" s="25"/>
      <c r="LE98" s="25"/>
      <c r="LF98" s="25"/>
      <c r="LG98" s="25"/>
      <c r="LH98" s="25"/>
      <c r="LI98" s="25"/>
      <c r="LJ98" s="25"/>
      <c r="LK98" s="25"/>
      <c r="LL98" s="25"/>
      <c r="LM98" s="25"/>
      <c r="LN98" s="25"/>
      <c r="LO98" s="25"/>
      <c r="LP98" s="25"/>
      <c r="LQ98" s="25"/>
      <c r="LR98" s="25"/>
      <c r="LS98" s="25"/>
      <c r="LT98" s="25"/>
      <c r="LU98" s="25"/>
      <c r="LV98" s="25"/>
      <c r="LW98" s="25"/>
      <c r="LX98" s="25"/>
      <c r="LY98" s="25"/>
      <c r="LZ98" s="25"/>
      <c r="MA98" s="25"/>
      <c r="MB98" s="25"/>
      <c r="MC98" s="25"/>
      <c r="MD98" s="25"/>
      <c r="ME98" s="25"/>
      <c r="MF98" s="25"/>
      <c r="MG98" s="25"/>
    </row>
    <row r="99" spans="1:345" s="26" customFormat="1" ht="27" customHeight="1" x14ac:dyDescent="0.25">
      <c r="A99" s="21">
        <v>20</v>
      </c>
      <c r="B99" s="21">
        <f>VLOOKUP($A99,'Indicadores Financeiros'!$A$126:$J$288,2,FALSE)</f>
        <v>204</v>
      </c>
      <c r="C99" s="22" t="str">
        <f>VLOOKUP($A99,'Indicadores Financeiros'!$A$126:$J$288,3,FALSE)</f>
        <v>Penápolis I - Fórum Principal</v>
      </c>
      <c r="D99" s="320" t="str">
        <f>VLOOKUP($B99,BIP!A:E,5,FALSE)</f>
        <v>Penápolis</v>
      </c>
      <c r="E99" s="72">
        <v>690029</v>
      </c>
      <c r="F99" s="7" t="str">
        <f>VLOOKUP($E99,'Tabela de Códigos e Valores'!$A:$M,2,FALSE)</f>
        <v>Serviço de limpeza de vidros sem exposição à situação de risco</v>
      </c>
      <c r="G99" s="7" t="str">
        <f>VLOOKUP($E99,'Tabela de Códigos e Valores'!$A:$M,5,FALSE)</f>
        <v>M2</v>
      </c>
      <c r="H99" s="7" t="str">
        <f>VLOOKUP($E99,'Tabela de Códigos e Valores'!$A:$M,6,FALSE)</f>
        <v>Trimestral</v>
      </c>
      <c r="I99" s="175">
        <f>VLOOKUP($E99,'Tabela de Códigos e Valores'!$A:$M,7,FALSE)</f>
        <v>0</v>
      </c>
      <c r="J99" s="175">
        <f>VLOOKUP($E99,'Tabela de Códigos e Valores'!$A:$M,8,FALSE)</f>
        <v>0</v>
      </c>
      <c r="K99" s="259">
        <v>37</v>
      </c>
      <c r="L99" s="188">
        <f>IFERROR(VLOOKUP(E99,'Indicadores Financeiros'!$A$90:$J$92,10,FALSE),0)</f>
        <v>0</v>
      </c>
      <c r="M99" s="175">
        <f>VLOOKUP($E99,'Tabela de Códigos e Valores'!$A:$Z,16,FALSE)</f>
        <v>0</v>
      </c>
      <c r="N99" s="175">
        <f>VLOOKUP($E99,'Tabela de Códigos e Valores'!$A:$Z,17,FALSE)</f>
        <v>0</v>
      </c>
      <c r="O99" s="175">
        <f>VLOOKUP($E99,'Tabela de Códigos e Valores'!$A:$AAB,28,FALSE)</f>
        <v>0</v>
      </c>
      <c r="P99" s="175">
        <f>ROUND(IF($G99&lt;&gt;"M2",IF(VLOOKUP($E99,'Tabela de Códigos e Valores'!$A:$J,10,FALSE)*6%&gt;=VLOOKUP('Relatório Custo'!$A99,'Indicadores Financeiros'!$A$126:$I$190,9,FALSE)*'Relatório Custo'!I99,0,ROUND(VLOOKUP('Relatório Custo'!$A99,'Indicadores Financeiros'!$A$126:$I$190,9,FALSE)*'Relatório Custo'!I99,2)-VLOOKUP($E99,'Tabela de Códigos e Valores'!$A:$J,10,FALSE)*6%),0),2)</f>
        <v>0</v>
      </c>
      <c r="Q99" s="175">
        <f>VLOOKUP($E99,'Tabela de Códigos e Valores'!$A:$AAC,30,FALSE)</f>
        <v>0</v>
      </c>
      <c r="R99" s="175">
        <f>ROUND(ROUND(($M99+$N99+$O99+$P99+$Q99),2)*VLOOKUP($E99,'Tabela de Códigos e Valores'!$A:$AE,31,FALSE)/(1-VLOOKUP($E99,'Tabela de Códigos e Valores'!$A:$AE,31,FALSE)),2)</f>
        <v>0</v>
      </c>
      <c r="S99" s="24">
        <f t="shared" si="17"/>
        <v>0</v>
      </c>
      <c r="T99" s="177">
        <f>VLOOKUP($A99,'Indicadores Financeiros'!$A$126:$J$190,8,FALSE)</f>
        <v>3.09E-2</v>
      </c>
      <c r="U99" s="24">
        <f t="shared" si="18"/>
        <v>0</v>
      </c>
      <c r="V99" s="32">
        <f t="shared" si="19"/>
        <v>0</v>
      </c>
      <c r="W99" s="230">
        <f>VLOOKUP($A99,'Indicadores Financeiros'!$A$126:$J$152,10)</f>
        <v>1</v>
      </c>
      <c r="X99" s="63">
        <f>U99*IF(H99="Mensal",('Indicadores Financeiros'!$F$14-W99+1),IF(H99="Trimestral",INT(('Indicadores Financeiros'!$F$14-W99+1)/3),INT(('Indicadores Financeiros'!$F$14-W99+1)/12)))*K99</f>
        <v>0</v>
      </c>
      <c r="Y99" s="74"/>
      <c r="Z99" s="63">
        <f t="shared" si="20"/>
        <v>0</v>
      </c>
      <c r="AA99" s="63">
        <f>ROUND('Indicadores Financeiros'!$J$71*$Z99,4)</f>
        <v>0</v>
      </c>
      <c r="AB99" s="25"/>
      <c r="AC99" s="23">
        <f t="shared" si="21"/>
        <v>0</v>
      </c>
      <c r="AD99" s="23">
        <f>IF(G99="M2",0,ROUND((ROUND(VLOOKUP($E99,'[1]Tabela de Códigos e Valores'!$A:$AB,26,FALSE)/IF(OR(E99=690018,E99=690019),25,I99),2)+ROUND(P99/I99,2)+ROUND(M99*'[1]Indicadores Financeiros'!$J$61/I99,2)+ROUND(R99/I99,2))*(1+T99),2))</f>
        <v>0</v>
      </c>
      <c r="AE99" s="23">
        <f>IF(G99="m2",0,((U99-P99-VLOOKUP($E99,'Tabela de Códigos e Valores'!$A:$AB,26,FALSE))/I99)/528)</f>
        <v>0</v>
      </c>
      <c r="AF99" s="305"/>
      <c r="AG99" s="304"/>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c r="IE99" s="25"/>
      <c r="IF99" s="25"/>
      <c r="IG99" s="25"/>
      <c r="IH99" s="25"/>
      <c r="II99" s="25"/>
      <c r="IJ99" s="25"/>
      <c r="IK99" s="25"/>
      <c r="IL99" s="25"/>
      <c r="IM99" s="25"/>
      <c r="IN99" s="25"/>
      <c r="IO99" s="25"/>
      <c r="IP99" s="25"/>
      <c r="IQ99" s="25"/>
      <c r="IR99" s="25"/>
      <c r="IS99" s="25"/>
      <c r="IT99" s="25"/>
      <c r="IU99" s="25"/>
      <c r="IV99" s="25"/>
      <c r="IW99" s="25"/>
      <c r="IX99" s="25"/>
      <c r="IY99" s="25"/>
      <c r="IZ99" s="25"/>
      <c r="JA99" s="25"/>
      <c r="JB99" s="25"/>
      <c r="JC99" s="25"/>
      <c r="JD99" s="25"/>
      <c r="JE99" s="25"/>
      <c r="JF99" s="25"/>
      <c r="JG99" s="25"/>
      <c r="JH99" s="25"/>
      <c r="JI99" s="25"/>
      <c r="JJ99" s="25"/>
      <c r="JK99" s="25"/>
      <c r="JL99" s="25"/>
      <c r="JM99" s="25"/>
      <c r="JN99" s="25"/>
      <c r="JO99" s="25"/>
      <c r="JP99" s="25"/>
      <c r="JQ99" s="25"/>
      <c r="JR99" s="25"/>
      <c r="JS99" s="25"/>
      <c r="JT99" s="25"/>
      <c r="JU99" s="25"/>
      <c r="JV99" s="25"/>
      <c r="JW99" s="25"/>
      <c r="JX99" s="25"/>
      <c r="JY99" s="25"/>
      <c r="JZ99" s="25"/>
      <c r="KA99" s="25"/>
      <c r="KB99" s="25"/>
      <c r="KC99" s="25"/>
      <c r="KD99" s="25"/>
      <c r="KE99" s="25"/>
      <c r="KF99" s="25"/>
      <c r="KG99" s="25"/>
      <c r="KH99" s="25"/>
      <c r="KI99" s="25"/>
      <c r="KJ99" s="25"/>
      <c r="KK99" s="25"/>
      <c r="KL99" s="25"/>
      <c r="KM99" s="25"/>
      <c r="KN99" s="25"/>
      <c r="KO99" s="25"/>
      <c r="KP99" s="25"/>
      <c r="KQ99" s="25"/>
      <c r="KR99" s="25"/>
      <c r="KS99" s="25"/>
      <c r="KT99" s="25"/>
      <c r="KU99" s="25"/>
      <c r="KV99" s="25"/>
      <c r="KW99" s="25"/>
      <c r="KX99" s="25"/>
      <c r="KY99" s="25"/>
      <c r="KZ99" s="25"/>
      <c r="LA99" s="25"/>
      <c r="LB99" s="25"/>
      <c r="LC99" s="25"/>
      <c r="LD99" s="25"/>
      <c r="LE99" s="25"/>
      <c r="LF99" s="25"/>
      <c r="LG99" s="25"/>
      <c r="LH99" s="25"/>
      <c r="LI99" s="25"/>
      <c r="LJ99" s="25"/>
      <c r="LK99" s="25"/>
      <c r="LL99" s="25"/>
      <c r="LM99" s="25"/>
      <c r="LN99" s="25"/>
      <c r="LO99" s="25"/>
      <c r="LP99" s="25"/>
      <c r="LQ99" s="25"/>
      <c r="LR99" s="25"/>
      <c r="LS99" s="25"/>
      <c r="LT99" s="25"/>
      <c r="LU99" s="25"/>
      <c r="LV99" s="25"/>
      <c r="LW99" s="25"/>
      <c r="LX99" s="25"/>
      <c r="LY99" s="25"/>
      <c r="LZ99" s="25"/>
      <c r="MA99" s="25"/>
      <c r="MB99" s="25"/>
      <c r="MC99" s="25"/>
      <c r="MD99" s="25"/>
      <c r="ME99" s="25"/>
      <c r="MF99" s="25"/>
      <c r="MG99" s="25"/>
    </row>
    <row r="100" spans="1:345" s="26" customFormat="1" ht="27" customHeight="1" x14ac:dyDescent="0.25">
      <c r="A100" s="21">
        <v>20</v>
      </c>
      <c r="B100" s="21">
        <f>VLOOKUP($A100,'Indicadores Financeiros'!$A$126:$J$288,2,FALSE)</f>
        <v>204</v>
      </c>
      <c r="C100" s="22" t="str">
        <f>VLOOKUP($A100,'Indicadores Financeiros'!$A$126:$J$288,3,FALSE)</f>
        <v>Penápolis I - Fórum Principal</v>
      </c>
      <c r="D100" s="320" t="str">
        <f>VLOOKUP($B100,BIP!A:E,5,FALSE)</f>
        <v>Penápolis</v>
      </c>
      <c r="E100" s="72">
        <v>690054</v>
      </c>
      <c r="F100" s="7" t="str">
        <f>VLOOKUP($E100,'Tabela de Códigos e Valores'!$A:$M,2,FALSE)</f>
        <v>Líder até 10 subordinados - diurno - 44 horas semanais</v>
      </c>
      <c r="G100" s="7" t="str">
        <f>VLOOKUP($E100,'Tabela de Códigos e Valores'!$A:$M,5,FALSE)</f>
        <v>Posto</v>
      </c>
      <c r="H100" s="7" t="str">
        <f>VLOOKUP($E100,'Tabela de Códigos e Valores'!$A:$M,6,FALSE)</f>
        <v>Mensal</v>
      </c>
      <c r="I100" s="175">
        <f>VLOOKUP($E100,'Tabela de Códigos e Valores'!$A:$M,7,FALSE)</f>
        <v>20.75</v>
      </c>
      <c r="J100" s="175">
        <f>VLOOKUP($E100,'Tabela de Códigos e Valores'!$A:$M,8,FALSE)</f>
        <v>0</v>
      </c>
      <c r="K100" s="259">
        <v>1</v>
      </c>
      <c r="L100" s="188">
        <f>IFERROR(VLOOKUP(E100,'Indicadores Financeiros'!$A$90:$J$92,10,FALSE),0)</f>
        <v>0</v>
      </c>
      <c r="M100" s="175">
        <f>VLOOKUP($E100,'Tabela de Códigos e Valores'!$A:$Z,16,FALSE)</f>
        <v>0</v>
      </c>
      <c r="N100" s="175">
        <f>VLOOKUP($E100,'Tabela de Códigos e Valores'!$A:$Z,17,FALSE)</f>
        <v>0</v>
      </c>
      <c r="O100" s="175">
        <f>VLOOKUP($E100,'Tabela de Códigos e Valores'!$A:$AAB,28,FALSE)</f>
        <v>0</v>
      </c>
      <c r="P100" s="175">
        <f>ROUND(IF($G100&lt;&gt;"M2",IF(VLOOKUP($E100,'Tabela de Códigos e Valores'!$A:$J,10,FALSE)*6%&gt;=VLOOKUP('Relatório Custo'!$A100,'Indicadores Financeiros'!$A$126:$I$190,9,FALSE)*'Relatório Custo'!I100,0,ROUND(VLOOKUP('Relatório Custo'!$A100,'Indicadores Financeiros'!$A$126:$I$190,9,FALSE)*'Relatório Custo'!I100,2)-VLOOKUP($E100,'Tabela de Códigos e Valores'!$A:$J,10,FALSE)*6%),0),2)</f>
        <v>0</v>
      </c>
      <c r="Q100" s="175">
        <f>VLOOKUP($E100,'Tabela de Códigos e Valores'!$A:$AAC,30,FALSE)</f>
        <v>0</v>
      </c>
      <c r="R100" s="175">
        <f>ROUND(ROUND(($M100+$N100+$O100+$P100+$Q100),2)*VLOOKUP($E100,'Tabela de Códigos e Valores'!$A:$AE,31,FALSE)/(1-VLOOKUP($E100,'Tabela de Códigos e Valores'!$A:$AE,31,FALSE)),2)</f>
        <v>0</v>
      </c>
      <c r="S100" s="24">
        <f t="shared" si="17"/>
        <v>0</v>
      </c>
      <c r="T100" s="177">
        <f>VLOOKUP($A100,'Indicadores Financeiros'!$A$126:$J$190,8,FALSE)</f>
        <v>3.09E-2</v>
      </c>
      <c r="U100" s="24">
        <f t="shared" si="18"/>
        <v>0</v>
      </c>
      <c r="V100" s="32">
        <f t="shared" si="19"/>
        <v>0</v>
      </c>
      <c r="W100" s="230">
        <f>VLOOKUP($A100,'Indicadores Financeiros'!$A$126:$J$152,10)</f>
        <v>1</v>
      </c>
      <c r="X100" s="63">
        <f>U100*IF(H100="Mensal",('Indicadores Financeiros'!$F$14-W100+1),IF(H100="Trimestral",INT(('Indicadores Financeiros'!$F$14-W100+1)/3),INT(('Indicadores Financeiros'!$F$14-W100+1)/12)))*K100</f>
        <v>0</v>
      </c>
      <c r="Y100" s="74"/>
      <c r="Z100" s="63">
        <f t="shared" si="20"/>
        <v>0</v>
      </c>
      <c r="AA100" s="63">
        <f>ROUND('Indicadores Financeiros'!$J$71*$Z100,4)</f>
        <v>0</v>
      </c>
      <c r="AB100" s="25"/>
      <c r="AC100" s="23">
        <f t="shared" si="21"/>
        <v>0</v>
      </c>
      <c r="AD100" s="23">
        <f>IF(G100="M2",0,ROUND((ROUND(VLOOKUP($E100,'[1]Tabela de Códigos e Valores'!$A:$AB,26,FALSE)/IF(OR(E100=690018,E100=690019),25,I100),2)+ROUND(P100/I100,2)+ROUND(M100*'[1]Indicadores Financeiros'!$J$61/I100,2)+ROUND(R100/I100,2))*(1+T100),2))</f>
        <v>20.97</v>
      </c>
      <c r="AE100" s="23">
        <f>IF(G100="m2",0,((U100-P100-VLOOKUP($E100,'Tabela de Códigos e Valores'!$A:$AB,26,FALSE))/I100)/528)</f>
        <v>0</v>
      </c>
      <c r="AF100" s="305"/>
      <c r="AG100" s="304"/>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c r="IE100" s="25"/>
      <c r="IF100" s="25"/>
      <c r="IG100" s="25"/>
      <c r="IH100" s="25"/>
      <c r="II100" s="25"/>
      <c r="IJ100" s="25"/>
      <c r="IK100" s="25"/>
      <c r="IL100" s="25"/>
      <c r="IM100" s="25"/>
      <c r="IN100" s="25"/>
      <c r="IO100" s="25"/>
      <c r="IP100" s="25"/>
      <c r="IQ100" s="25"/>
      <c r="IR100" s="25"/>
      <c r="IS100" s="25"/>
      <c r="IT100" s="25"/>
      <c r="IU100" s="25"/>
      <c r="IV100" s="25"/>
      <c r="IW100" s="25"/>
      <c r="IX100" s="25"/>
      <c r="IY100" s="25"/>
      <c r="IZ100" s="25"/>
      <c r="JA100" s="25"/>
      <c r="JB100" s="25"/>
      <c r="JC100" s="25"/>
      <c r="JD100" s="25"/>
      <c r="JE100" s="25"/>
      <c r="JF100" s="25"/>
      <c r="JG100" s="25"/>
      <c r="JH100" s="25"/>
      <c r="JI100" s="25"/>
      <c r="JJ100" s="25"/>
      <c r="JK100" s="25"/>
      <c r="JL100" s="25"/>
      <c r="JM100" s="25"/>
      <c r="JN100" s="25"/>
      <c r="JO100" s="25"/>
      <c r="JP100" s="25"/>
      <c r="JQ100" s="25"/>
      <c r="JR100" s="25"/>
      <c r="JS100" s="25"/>
      <c r="JT100" s="25"/>
      <c r="JU100" s="25"/>
      <c r="JV100" s="25"/>
      <c r="JW100" s="25"/>
      <c r="JX100" s="25"/>
      <c r="JY100" s="25"/>
      <c r="JZ100" s="25"/>
      <c r="KA100" s="25"/>
      <c r="KB100" s="25"/>
      <c r="KC100" s="25"/>
      <c r="KD100" s="25"/>
      <c r="KE100" s="25"/>
      <c r="KF100" s="25"/>
      <c r="KG100" s="25"/>
      <c r="KH100" s="25"/>
      <c r="KI100" s="25"/>
      <c r="KJ100" s="25"/>
      <c r="KK100" s="25"/>
      <c r="KL100" s="25"/>
      <c r="KM100" s="25"/>
      <c r="KN100" s="25"/>
      <c r="KO100" s="25"/>
      <c r="KP100" s="25"/>
      <c r="KQ100" s="25"/>
      <c r="KR100" s="25"/>
      <c r="KS100" s="25"/>
      <c r="KT100" s="25"/>
      <c r="KU100" s="25"/>
      <c r="KV100" s="25"/>
      <c r="KW100" s="25"/>
      <c r="KX100" s="25"/>
      <c r="KY100" s="25"/>
      <c r="KZ100" s="25"/>
      <c r="LA100" s="25"/>
      <c r="LB100" s="25"/>
      <c r="LC100" s="25"/>
      <c r="LD100" s="25"/>
      <c r="LE100" s="25"/>
      <c r="LF100" s="25"/>
      <c r="LG100" s="25"/>
      <c r="LH100" s="25"/>
      <c r="LI100" s="25"/>
      <c r="LJ100" s="25"/>
      <c r="LK100" s="25"/>
      <c r="LL100" s="25"/>
      <c r="LM100" s="25"/>
      <c r="LN100" s="25"/>
      <c r="LO100" s="25"/>
      <c r="LP100" s="25"/>
      <c r="LQ100" s="25"/>
      <c r="LR100" s="25"/>
      <c r="LS100" s="25"/>
      <c r="LT100" s="25"/>
      <c r="LU100" s="25"/>
      <c r="LV100" s="25"/>
      <c r="LW100" s="25"/>
      <c r="LX100" s="25"/>
      <c r="LY100" s="25"/>
      <c r="LZ100" s="25"/>
      <c r="MA100" s="25"/>
      <c r="MB100" s="25"/>
      <c r="MC100" s="25"/>
      <c r="MD100" s="25"/>
      <c r="ME100" s="25"/>
      <c r="MF100" s="25"/>
      <c r="MG100" s="25"/>
    </row>
    <row r="101" spans="1:345" s="26" customFormat="1" ht="27" customHeight="1" x14ac:dyDescent="0.25">
      <c r="A101" s="21">
        <v>20</v>
      </c>
      <c r="B101" s="21">
        <f>VLOOKUP($A101,'Indicadores Financeiros'!$A$126:$J$288,2,FALSE)</f>
        <v>204</v>
      </c>
      <c r="C101" s="22" t="str">
        <f>VLOOKUP($A101,'Indicadores Financeiros'!$A$126:$J$288,3,FALSE)</f>
        <v>Penápolis I - Fórum Principal</v>
      </c>
      <c r="D101" s="320" t="str">
        <f>VLOOKUP($B101,BIP!A:E,5,FALSE)</f>
        <v>Penápolis</v>
      </c>
      <c r="E101" s="72">
        <v>690063</v>
      </c>
      <c r="F101" s="7" t="str">
        <f>VLOOKUP($E101,'Tabela de Códigos e Valores'!$A:$M,2,FALSE)</f>
        <v xml:space="preserve">Auxiliar de Limpeza, com adicional de acúmulo de função - diurno - 44 horas semanais </v>
      </c>
      <c r="G101" s="7" t="str">
        <f>VLOOKUP($E101,'Tabela de Códigos e Valores'!$A:$M,5,FALSE)</f>
        <v>Posto</v>
      </c>
      <c r="H101" s="7" t="str">
        <f>VLOOKUP($E101,'Tabela de Códigos e Valores'!$A:$M,6,FALSE)</f>
        <v>Mensal</v>
      </c>
      <c r="I101" s="175">
        <f>VLOOKUP($E101,'Tabela de Códigos e Valores'!$A:$M,7,FALSE)</f>
        <v>20.75</v>
      </c>
      <c r="J101" s="175">
        <f>VLOOKUP($E101,'Tabela de Códigos e Valores'!$A:$M,8,FALSE)</f>
        <v>0</v>
      </c>
      <c r="K101" s="259">
        <v>1</v>
      </c>
      <c r="L101" s="188">
        <f>IFERROR(VLOOKUP(E101,'Indicadores Financeiros'!$A$90:$J$92,10,FALSE),0)</f>
        <v>0</v>
      </c>
      <c r="M101" s="175">
        <f>VLOOKUP($E101,'Tabela de Códigos e Valores'!$A:$Z,16,FALSE)</f>
        <v>0</v>
      </c>
      <c r="N101" s="175">
        <f>VLOOKUP($E101,'Tabela de Códigos e Valores'!$A:$Z,17,FALSE)</f>
        <v>0</v>
      </c>
      <c r="O101" s="175">
        <f>VLOOKUP($E101,'Tabela de Códigos e Valores'!$A:$AAB,28,FALSE)</f>
        <v>0</v>
      </c>
      <c r="P101" s="175">
        <f>ROUND(IF($G101&lt;&gt;"M2",IF(VLOOKUP($E101,'Tabela de Códigos e Valores'!$A:$J,10,FALSE)*6%&gt;=VLOOKUP('Relatório Custo'!$A101,'Indicadores Financeiros'!$A$126:$I$190,9,FALSE)*'Relatório Custo'!I101,0,ROUND(VLOOKUP('Relatório Custo'!$A101,'Indicadores Financeiros'!$A$126:$I$190,9,FALSE)*'Relatório Custo'!I101,2)-VLOOKUP($E101,'Tabela de Códigos e Valores'!$A:$J,10,FALSE)*6%),0),2)</f>
        <v>0</v>
      </c>
      <c r="Q101" s="175">
        <f>VLOOKUP($E101,'Tabela de Códigos e Valores'!$A:$AAC,30,FALSE)</f>
        <v>0</v>
      </c>
      <c r="R101" s="175">
        <f>ROUND(ROUND(($M101+$N101+$O101+$P101+$Q101),2)*VLOOKUP($E101,'Tabela de Códigos e Valores'!$A:$AE,31,FALSE)/(1-VLOOKUP($E101,'Tabela de Códigos e Valores'!$A:$AE,31,FALSE)),2)</f>
        <v>0</v>
      </c>
      <c r="S101" s="24">
        <f t="shared" si="17"/>
        <v>0</v>
      </c>
      <c r="T101" s="177">
        <f>VLOOKUP($A101,'Indicadores Financeiros'!$A$126:$J$190,8,FALSE)</f>
        <v>3.09E-2</v>
      </c>
      <c r="U101" s="24">
        <f t="shared" si="18"/>
        <v>0</v>
      </c>
      <c r="V101" s="32">
        <f t="shared" si="19"/>
        <v>0</v>
      </c>
      <c r="W101" s="230">
        <f>VLOOKUP($A101,'Indicadores Financeiros'!$A$126:$J$152,10)</f>
        <v>1</v>
      </c>
      <c r="X101" s="63">
        <f>U101*IF(H101="Mensal",('Indicadores Financeiros'!$F$14-W101+1),IF(H101="Trimestral",INT(('Indicadores Financeiros'!$F$14-W101+1)/3),INT(('Indicadores Financeiros'!$F$14-W101+1)/12)))*K101</f>
        <v>0</v>
      </c>
      <c r="Y101" s="74"/>
      <c r="Z101" s="63">
        <f t="shared" si="20"/>
        <v>0</v>
      </c>
      <c r="AA101" s="63">
        <f>ROUND('Indicadores Financeiros'!$J$71*$Z101,4)</f>
        <v>0</v>
      </c>
      <c r="AB101" s="25"/>
      <c r="AC101" s="23">
        <f t="shared" si="21"/>
        <v>0</v>
      </c>
      <c r="AD101" s="23">
        <f>IF(G101="M2",0,ROUND((ROUND(VLOOKUP($E101,'[1]Tabela de Códigos e Valores'!$A:$AB,26,FALSE)/IF(OR(E101=690018,E101=690019),25,I101),2)+ROUND(P101/I101,2)+ROUND(M101*'[1]Indicadores Financeiros'!$J$61/I101,2)+ROUND(R101/I101,2))*(1+T101),2))</f>
        <v>20.97</v>
      </c>
      <c r="AE101" s="23">
        <f>IF(G101="m2",0,((U101-P101-VLOOKUP($E101,'Tabela de Códigos e Valores'!$A:$AB,26,FALSE))/I101)/528)</f>
        <v>0</v>
      </c>
      <c r="AF101" s="305"/>
      <c r="AG101" s="304"/>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c r="IE101" s="25"/>
      <c r="IF101" s="25"/>
      <c r="IG101" s="25"/>
      <c r="IH101" s="25"/>
      <c r="II101" s="25"/>
      <c r="IJ101" s="25"/>
      <c r="IK101" s="25"/>
      <c r="IL101" s="25"/>
      <c r="IM101" s="25"/>
      <c r="IN101" s="25"/>
      <c r="IO101" s="25"/>
      <c r="IP101" s="25"/>
      <c r="IQ101" s="25"/>
      <c r="IR101" s="25"/>
      <c r="IS101" s="25"/>
      <c r="IT101" s="25"/>
      <c r="IU101" s="25"/>
      <c r="IV101" s="25"/>
      <c r="IW101" s="25"/>
      <c r="IX101" s="25"/>
      <c r="IY101" s="25"/>
      <c r="IZ101" s="25"/>
      <c r="JA101" s="25"/>
      <c r="JB101" s="25"/>
      <c r="JC101" s="25"/>
      <c r="JD101" s="25"/>
      <c r="JE101" s="25"/>
      <c r="JF101" s="25"/>
      <c r="JG101" s="25"/>
      <c r="JH101" s="25"/>
      <c r="JI101" s="25"/>
      <c r="JJ101" s="25"/>
      <c r="JK101" s="25"/>
      <c r="JL101" s="25"/>
      <c r="JM101" s="25"/>
      <c r="JN101" s="25"/>
      <c r="JO101" s="25"/>
      <c r="JP101" s="25"/>
      <c r="JQ101" s="25"/>
      <c r="JR101" s="25"/>
      <c r="JS101" s="25"/>
      <c r="JT101" s="25"/>
      <c r="JU101" s="25"/>
      <c r="JV101" s="25"/>
      <c r="JW101" s="25"/>
      <c r="JX101" s="25"/>
      <c r="JY101" s="25"/>
      <c r="JZ101" s="25"/>
      <c r="KA101" s="25"/>
      <c r="KB101" s="25"/>
      <c r="KC101" s="25"/>
      <c r="KD101" s="25"/>
      <c r="KE101" s="25"/>
      <c r="KF101" s="25"/>
      <c r="KG101" s="25"/>
      <c r="KH101" s="25"/>
      <c r="KI101" s="25"/>
      <c r="KJ101" s="25"/>
      <c r="KK101" s="25"/>
      <c r="KL101" s="25"/>
      <c r="KM101" s="25"/>
      <c r="KN101" s="25"/>
      <c r="KO101" s="25"/>
      <c r="KP101" s="25"/>
      <c r="KQ101" s="25"/>
      <c r="KR101" s="25"/>
      <c r="KS101" s="25"/>
      <c r="KT101" s="25"/>
      <c r="KU101" s="25"/>
      <c r="KV101" s="25"/>
      <c r="KW101" s="25"/>
      <c r="KX101" s="25"/>
      <c r="KY101" s="25"/>
      <c r="KZ101" s="25"/>
      <c r="LA101" s="25"/>
      <c r="LB101" s="25"/>
      <c r="LC101" s="25"/>
      <c r="LD101" s="25"/>
      <c r="LE101" s="25"/>
      <c r="LF101" s="25"/>
      <c r="LG101" s="25"/>
      <c r="LH101" s="25"/>
      <c r="LI101" s="25"/>
      <c r="LJ101" s="25"/>
      <c r="LK101" s="25"/>
      <c r="LL101" s="25"/>
      <c r="LM101" s="25"/>
      <c r="LN101" s="25"/>
      <c r="LO101" s="25"/>
      <c r="LP101" s="25"/>
      <c r="LQ101" s="25"/>
      <c r="LR101" s="25"/>
      <c r="LS101" s="25"/>
      <c r="LT101" s="25"/>
      <c r="LU101" s="25"/>
      <c r="LV101" s="25"/>
      <c r="LW101" s="25"/>
      <c r="LX101" s="25"/>
      <c r="LY101" s="25"/>
      <c r="LZ101" s="25"/>
      <c r="MA101" s="25"/>
      <c r="MB101" s="25"/>
      <c r="MC101" s="25"/>
      <c r="MD101" s="25"/>
      <c r="ME101" s="25"/>
      <c r="MF101" s="25"/>
      <c r="MG101" s="25"/>
    </row>
    <row r="102" spans="1:345" s="26" customFormat="1" ht="27" customHeight="1" x14ac:dyDescent="0.25">
      <c r="A102" s="21">
        <v>21</v>
      </c>
      <c r="B102" s="21">
        <f>VLOOKUP($A102,'Indicadores Financeiros'!$A$126:$J$288,2,FALSE)</f>
        <v>205</v>
      </c>
      <c r="C102" s="22" t="str">
        <f>VLOOKUP($A102,'Indicadores Financeiros'!$A$126:$J$288,3,FALSE)</f>
        <v>Pereira Barreto I - Fórum Principal</v>
      </c>
      <c r="D102" s="320" t="str">
        <f>VLOOKUP($B102,BIP!A:E,5,FALSE)</f>
        <v>Pereira Barreto</v>
      </c>
      <c r="E102" s="73">
        <v>690001</v>
      </c>
      <c r="F102" s="7" t="str">
        <f>VLOOKUP($E102,'Tabela de Códigos e Valores'!$A:$M,2,FALSE)</f>
        <v>Auxiliar de limpeza - diurno - 44 horas semanais (segunda a sexta-feira)</v>
      </c>
      <c r="G102" s="7" t="str">
        <f>VLOOKUP($E102,'Tabela de Códigos e Valores'!$A:$M,5,FALSE)</f>
        <v>Posto</v>
      </c>
      <c r="H102" s="7" t="str">
        <f>VLOOKUP($E102,'Tabela de Códigos e Valores'!$A:$M,6,FALSE)</f>
        <v>Mensal</v>
      </c>
      <c r="I102" s="175">
        <f>VLOOKUP($E102,'Tabela de Códigos e Valores'!$A:$M,7,FALSE)</f>
        <v>20.75</v>
      </c>
      <c r="J102" s="175">
        <f>VLOOKUP($E102,'Tabela de Códigos e Valores'!$A:$M,8,FALSE)</f>
        <v>0</v>
      </c>
      <c r="K102" s="259">
        <v>2</v>
      </c>
      <c r="L102" s="188">
        <f>IFERROR(VLOOKUP(E102,'Indicadores Financeiros'!$A$90:$J$92,10,FALSE),0)</f>
        <v>0</v>
      </c>
      <c r="M102" s="175">
        <f>VLOOKUP($E102,'Tabela de Códigos e Valores'!$A:$Z,16,FALSE)</f>
        <v>0</v>
      </c>
      <c r="N102" s="175">
        <f>VLOOKUP($E102,'Tabela de Códigos e Valores'!$A:$Z,17,FALSE)</f>
        <v>0</v>
      </c>
      <c r="O102" s="175">
        <f>VLOOKUP($E102,'Tabela de Códigos e Valores'!$A:$AAB,28,FALSE)</f>
        <v>0</v>
      </c>
      <c r="P102" s="175">
        <f>ROUND(IF($G102&lt;&gt;"M2",IF(VLOOKUP($E102,'Tabela de Códigos e Valores'!$A:$J,10,FALSE)*6%&gt;=VLOOKUP('Relatório Custo'!$A102,'Indicadores Financeiros'!$A$126:$I$190,9,FALSE)*'Relatório Custo'!I102,0,ROUND(VLOOKUP('Relatório Custo'!$A102,'Indicadores Financeiros'!$A$126:$I$190,9,FALSE)*'Relatório Custo'!I102,2)-VLOOKUP($E102,'Tabela de Códigos e Valores'!$A:$J,10,FALSE)*6%),0),2)</f>
        <v>0</v>
      </c>
      <c r="Q102" s="175">
        <f>VLOOKUP($E102,'Tabela de Códigos e Valores'!$A:$AAC,30,FALSE)</f>
        <v>0</v>
      </c>
      <c r="R102" s="175">
        <f>ROUND(ROUND(($M102+$N102+$O102+$P102+$Q102),2)*VLOOKUP($E102,'Tabela de Códigos e Valores'!$A:$AE,31,FALSE)/(1-VLOOKUP($E102,'Tabela de Códigos e Valores'!$A:$AE,31,FALSE)),2)</f>
        <v>0</v>
      </c>
      <c r="S102" s="24">
        <f t="shared" ref="S102:S118" si="22">SUM(L102:R102)</f>
        <v>0</v>
      </c>
      <c r="T102" s="177">
        <f>VLOOKUP($A102,'Indicadores Financeiros'!$A$126:$J$190,8,FALSE)</f>
        <v>3.09E-2</v>
      </c>
      <c r="U102" s="24">
        <f t="shared" ref="U102:U118" si="23">ROUND(S102*(1+T102),2)</f>
        <v>0</v>
      </c>
      <c r="V102" s="32">
        <f t="shared" ref="V102:V118" si="24">ROUND(U102*K102,2)</f>
        <v>0</v>
      </c>
      <c r="W102" s="230">
        <f>VLOOKUP($A102,'Indicadores Financeiros'!$A$126:$J$152,10)</f>
        <v>1</v>
      </c>
      <c r="X102" s="63">
        <f>U102*IF(H102="Mensal",('Indicadores Financeiros'!$F$14-W102+1),IF(H102="Trimestral",INT(('Indicadores Financeiros'!$F$14-W102+1)/3),INT(('Indicadores Financeiros'!$F$14-W102+1)/12)))*K102</f>
        <v>0</v>
      </c>
      <c r="Y102" s="74"/>
      <c r="Z102" s="63">
        <f t="shared" ref="Z102:Z118" si="25">IF(G102="Posto",M102,0)*K102</f>
        <v>0</v>
      </c>
      <c r="AA102" s="63">
        <f>ROUND('Indicadores Financeiros'!$J$71*$Z102,4)</f>
        <v>0</v>
      </c>
      <c r="AB102" s="25"/>
      <c r="AC102" s="23">
        <f t="shared" si="21"/>
        <v>0</v>
      </c>
      <c r="AD102" s="23">
        <f>IF(G102="M2",0,ROUND((ROUND(VLOOKUP($E102,'[1]Tabela de Códigos e Valores'!$A:$AB,26,FALSE)/IF(OR(E102=690018,E102=690019),25,I102),2)+ROUND(P102/I102,2)+ROUND(M102*'[1]Indicadores Financeiros'!$J$61/I102,2)+ROUND(R102/I102,2))*(1+T102),2))</f>
        <v>20.97</v>
      </c>
      <c r="AE102" s="23">
        <f>IF(G102="m2",0,((U102-P102-VLOOKUP($E102,'Tabela de Códigos e Valores'!$A:$AB,26,FALSE))/I102)/528)</f>
        <v>0</v>
      </c>
      <c r="AF102" s="305"/>
      <c r="AG102" s="304"/>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c r="IE102" s="25"/>
      <c r="IF102" s="25"/>
      <c r="IG102" s="25"/>
      <c r="IH102" s="25"/>
      <c r="II102" s="25"/>
      <c r="IJ102" s="25"/>
      <c r="IK102" s="25"/>
      <c r="IL102" s="25"/>
      <c r="IM102" s="25"/>
      <c r="IN102" s="25"/>
      <c r="IO102" s="25"/>
      <c r="IP102" s="25"/>
      <c r="IQ102" s="25"/>
      <c r="IR102" s="25"/>
      <c r="IS102" s="25"/>
      <c r="IT102" s="25"/>
      <c r="IU102" s="25"/>
      <c r="IV102" s="25"/>
      <c r="IW102" s="25"/>
      <c r="IX102" s="25"/>
      <c r="IY102" s="25"/>
      <c r="IZ102" s="25"/>
      <c r="JA102" s="25"/>
      <c r="JB102" s="25"/>
      <c r="JC102" s="25"/>
      <c r="JD102" s="25"/>
      <c r="JE102" s="25"/>
      <c r="JF102" s="25"/>
      <c r="JG102" s="25"/>
      <c r="JH102" s="25"/>
      <c r="JI102" s="25"/>
      <c r="JJ102" s="25"/>
      <c r="JK102" s="25"/>
      <c r="JL102" s="25"/>
      <c r="JM102" s="25"/>
      <c r="JN102" s="25"/>
      <c r="JO102" s="25"/>
      <c r="JP102" s="25"/>
      <c r="JQ102" s="25"/>
      <c r="JR102" s="25"/>
      <c r="JS102" s="25"/>
      <c r="JT102" s="25"/>
      <c r="JU102" s="25"/>
      <c r="JV102" s="25"/>
      <c r="JW102" s="25"/>
      <c r="JX102" s="25"/>
      <c r="JY102" s="25"/>
      <c r="JZ102" s="25"/>
      <c r="KA102" s="25"/>
      <c r="KB102" s="25"/>
      <c r="KC102" s="25"/>
      <c r="KD102" s="25"/>
      <c r="KE102" s="25"/>
      <c r="KF102" s="25"/>
      <c r="KG102" s="25"/>
      <c r="KH102" s="25"/>
      <c r="KI102" s="25"/>
      <c r="KJ102" s="25"/>
      <c r="KK102" s="25"/>
      <c r="KL102" s="25"/>
      <c r="KM102" s="25"/>
      <c r="KN102" s="25"/>
      <c r="KO102" s="25"/>
      <c r="KP102" s="25"/>
      <c r="KQ102" s="25"/>
      <c r="KR102" s="25"/>
      <c r="KS102" s="25"/>
      <c r="KT102" s="25"/>
      <c r="KU102" s="25"/>
      <c r="KV102" s="25"/>
      <c r="KW102" s="25"/>
      <c r="KX102" s="25"/>
      <c r="KY102" s="25"/>
      <c r="KZ102" s="25"/>
      <c r="LA102" s="25"/>
      <c r="LB102" s="25"/>
      <c r="LC102" s="25"/>
      <c r="LD102" s="25"/>
      <c r="LE102" s="25"/>
      <c r="LF102" s="25"/>
      <c r="LG102" s="25"/>
      <c r="LH102" s="25"/>
      <c r="LI102" s="25"/>
      <c r="LJ102" s="25"/>
      <c r="LK102" s="25"/>
      <c r="LL102" s="25"/>
      <c r="LM102" s="25"/>
      <c r="LN102" s="25"/>
      <c r="LO102" s="25"/>
      <c r="LP102" s="25"/>
      <c r="LQ102" s="25"/>
      <c r="LR102" s="25"/>
      <c r="LS102" s="25"/>
      <c r="LT102" s="25"/>
      <c r="LU102" s="25"/>
      <c r="LV102" s="25"/>
      <c r="LW102" s="25"/>
      <c r="LX102" s="25"/>
      <c r="LY102" s="25"/>
      <c r="LZ102" s="25"/>
      <c r="MA102" s="25"/>
      <c r="MB102" s="25"/>
      <c r="MC102" s="25"/>
      <c r="MD102" s="25"/>
      <c r="ME102" s="25"/>
      <c r="MF102" s="25"/>
      <c r="MG102" s="25"/>
    </row>
    <row r="103" spans="1:345" s="26" customFormat="1" ht="27" customHeight="1" x14ac:dyDescent="0.25">
      <c r="A103" s="21">
        <v>21</v>
      </c>
      <c r="B103" s="21">
        <f>VLOOKUP($A103,'Indicadores Financeiros'!$A$126:$J$288,2,FALSE)</f>
        <v>205</v>
      </c>
      <c r="C103" s="22" t="str">
        <f>VLOOKUP($A103,'Indicadores Financeiros'!$A$126:$J$288,3,FALSE)</f>
        <v>Pereira Barreto I - Fórum Principal</v>
      </c>
      <c r="D103" s="320" t="str">
        <f>VLOOKUP($B103,BIP!A:E,5,FALSE)</f>
        <v>Pereira Barreto</v>
      </c>
      <c r="E103" s="72">
        <v>690020</v>
      </c>
      <c r="F103" s="7" t="str">
        <f>VLOOKUP($E103,'Tabela de Códigos e Valores'!$A:$M,2,FALSE)</f>
        <v>Serviço de Jardinagem</v>
      </c>
      <c r="G103" s="7" t="str">
        <f>VLOOKUP($E103,'Tabela de Códigos e Valores'!$A:$M,5,FALSE)</f>
        <v>M2</v>
      </c>
      <c r="H103" s="7" t="str">
        <f>VLOOKUP($E103,'Tabela de Códigos e Valores'!$A:$M,6,FALSE)</f>
        <v>Mensal</v>
      </c>
      <c r="I103" s="175">
        <f>VLOOKUP($E103,'Tabela de Códigos e Valores'!$A:$M,7,FALSE)</f>
        <v>0</v>
      </c>
      <c r="J103" s="175">
        <f>VLOOKUP($E103,'Tabela de Códigos e Valores'!$A:$M,8,FALSE)</f>
        <v>0</v>
      </c>
      <c r="K103" s="259">
        <v>1833</v>
      </c>
      <c r="L103" s="188">
        <f>IFERROR(VLOOKUP(E103,'Indicadores Financeiros'!$A$90:$J$92,10,FALSE),0)</f>
        <v>0</v>
      </c>
      <c r="M103" s="175">
        <f>VLOOKUP($E103,'Tabela de Códigos e Valores'!$A:$Z,16,FALSE)</f>
        <v>0</v>
      </c>
      <c r="N103" s="175">
        <f>VLOOKUP($E103,'Tabela de Códigos e Valores'!$A:$Z,17,FALSE)</f>
        <v>0</v>
      </c>
      <c r="O103" s="175">
        <f>VLOOKUP($E103,'Tabela de Códigos e Valores'!$A:$AAB,28,FALSE)</f>
        <v>0</v>
      </c>
      <c r="P103" s="175">
        <f>ROUND(IF($G103&lt;&gt;"M2",IF(VLOOKUP($E103,'Tabela de Códigos e Valores'!$A:$J,10,FALSE)*6%&gt;=VLOOKUP('Relatório Custo'!$A103,'Indicadores Financeiros'!$A$126:$I$190,9,FALSE)*'Relatório Custo'!I103,0,ROUND(VLOOKUP('Relatório Custo'!$A103,'Indicadores Financeiros'!$A$126:$I$190,9,FALSE)*'Relatório Custo'!I103,2)-VLOOKUP($E103,'Tabela de Códigos e Valores'!$A:$J,10,FALSE)*6%),0),2)</f>
        <v>0</v>
      </c>
      <c r="Q103" s="175">
        <f>VLOOKUP($E103,'Tabela de Códigos e Valores'!$A:$AAC,30,FALSE)</f>
        <v>0</v>
      </c>
      <c r="R103" s="175">
        <f>ROUND(ROUND(($M103+$N103+$O103+$P103+$Q103),2)*VLOOKUP($E103,'Tabela de Códigos e Valores'!$A:$AE,31,FALSE)/(1-VLOOKUP($E103,'Tabela de Códigos e Valores'!$A:$AE,31,FALSE)),2)</f>
        <v>0</v>
      </c>
      <c r="S103" s="24">
        <f t="shared" si="22"/>
        <v>0</v>
      </c>
      <c r="T103" s="177">
        <f>VLOOKUP($A103,'Indicadores Financeiros'!$A$126:$J$190,8,FALSE)</f>
        <v>3.09E-2</v>
      </c>
      <c r="U103" s="24">
        <f t="shared" si="23"/>
        <v>0</v>
      </c>
      <c r="V103" s="32">
        <f t="shared" si="24"/>
        <v>0</v>
      </c>
      <c r="W103" s="230">
        <f>VLOOKUP($A103,'Indicadores Financeiros'!$A$126:$J$152,10)</f>
        <v>1</v>
      </c>
      <c r="X103" s="63">
        <f>U103*IF(H103="Mensal",('Indicadores Financeiros'!$F$14-W103+1),IF(H103="Trimestral",INT(('Indicadores Financeiros'!$F$14-W103+1)/3),INT(('Indicadores Financeiros'!$F$14-W103+1)/12)))*K103</f>
        <v>0</v>
      </c>
      <c r="Y103" s="74"/>
      <c r="Z103" s="63">
        <f t="shared" si="25"/>
        <v>0</v>
      </c>
      <c r="AA103" s="63">
        <f>ROUND('Indicadores Financeiros'!$J$71*$Z103,4)</f>
        <v>0</v>
      </c>
      <c r="AB103" s="25"/>
      <c r="AC103" s="23">
        <f t="shared" si="21"/>
        <v>0</v>
      </c>
      <c r="AD103" s="23">
        <f>IF(G103="M2",0,ROUND((ROUND(VLOOKUP($E103,'[1]Tabela de Códigos e Valores'!$A:$AB,26,FALSE)/IF(OR(E103=690018,E103=690019),25,I103),2)+ROUND(P103/I103,2)+ROUND(M103*'[1]Indicadores Financeiros'!$J$61/I103,2)+ROUND(R103/I103,2))*(1+T103),2))</f>
        <v>0</v>
      </c>
      <c r="AE103" s="23">
        <f>IF(G103="m2",0,((U103-P103-VLOOKUP($E103,'Tabela de Códigos e Valores'!$A:$AB,26,FALSE))/I103)/528)</f>
        <v>0</v>
      </c>
      <c r="AF103" s="305"/>
      <c r="AG103" s="304"/>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c r="IH103" s="25"/>
      <c r="II103" s="25"/>
      <c r="IJ103" s="25"/>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5"/>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row>
    <row r="104" spans="1:345" s="26" customFormat="1" ht="27" customHeight="1" x14ac:dyDescent="0.25">
      <c r="A104" s="21">
        <v>21</v>
      </c>
      <c r="B104" s="21">
        <f>VLOOKUP($A104,'Indicadores Financeiros'!$A$126:$J$288,2,FALSE)</f>
        <v>205</v>
      </c>
      <c r="C104" s="22" t="str">
        <f>VLOOKUP($A104,'Indicadores Financeiros'!$A$126:$J$288,3,FALSE)</f>
        <v>Pereira Barreto I - Fórum Principal</v>
      </c>
      <c r="D104" s="320" t="str">
        <f>VLOOKUP($B104,BIP!A:E,5,FALSE)</f>
        <v>Pereira Barreto</v>
      </c>
      <c r="E104" s="72">
        <v>690021</v>
      </c>
      <c r="F104" s="7" t="str">
        <f>VLOOKUP($E104,'Tabela de Códigos e Valores'!$A:$M,2,FALSE)</f>
        <v>Serviço de limpeza de vidros com exposição à situação de risco</v>
      </c>
      <c r="G104" s="7" t="str">
        <f>VLOOKUP($E104,'Tabela de Códigos e Valores'!$A:$M,5,FALSE)</f>
        <v>M2</v>
      </c>
      <c r="H104" s="7" t="str">
        <f>VLOOKUP($E104,'Tabela de Códigos e Valores'!$A:$M,6,FALSE)</f>
        <v>Trimestral</v>
      </c>
      <c r="I104" s="175">
        <f>VLOOKUP($E104,'Tabela de Códigos e Valores'!$A:$M,7,FALSE)</f>
        <v>0</v>
      </c>
      <c r="J104" s="175">
        <f>VLOOKUP($E104,'Tabela de Códigos e Valores'!$A:$M,8,FALSE)</f>
        <v>0</v>
      </c>
      <c r="K104" s="259">
        <v>243</v>
      </c>
      <c r="L104" s="188">
        <f>IFERROR(VLOOKUP(E104,'Indicadores Financeiros'!$A$90:$J$92,10,FALSE),0)</f>
        <v>0</v>
      </c>
      <c r="M104" s="175">
        <f>VLOOKUP($E104,'Tabela de Códigos e Valores'!$A:$Z,16,FALSE)</f>
        <v>0</v>
      </c>
      <c r="N104" s="175">
        <f>VLOOKUP($E104,'Tabela de Códigos e Valores'!$A:$Z,17,FALSE)</f>
        <v>0</v>
      </c>
      <c r="O104" s="175">
        <f>VLOOKUP($E104,'Tabela de Códigos e Valores'!$A:$AAB,28,FALSE)</f>
        <v>0</v>
      </c>
      <c r="P104" s="175">
        <f>ROUND(IF($G104&lt;&gt;"M2",IF(VLOOKUP($E104,'Tabela de Códigos e Valores'!$A:$J,10,FALSE)*6%&gt;=VLOOKUP('Relatório Custo'!$A104,'Indicadores Financeiros'!$A$126:$I$190,9,FALSE)*'Relatório Custo'!I104,0,ROUND(VLOOKUP('Relatório Custo'!$A104,'Indicadores Financeiros'!$A$126:$I$190,9,FALSE)*'Relatório Custo'!I104,2)-VLOOKUP($E104,'Tabela de Códigos e Valores'!$A:$J,10,FALSE)*6%),0),2)</f>
        <v>0</v>
      </c>
      <c r="Q104" s="175">
        <f>VLOOKUP($E104,'Tabela de Códigos e Valores'!$A:$AAC,30,FALSE)</f>
        <v>0</v>
      </c>
      <c r="R104" s="175">
        <f>ROUND(ROUND(($M104+$N104+$O104+$P104+$Q104),2)*VLOOKUP($E104,'Tabela de Códigos e Valores'!$A:$AE,31,FALSE)/(1-VLOOKUP($E104,'Tabela de Códigos e Valores'!$A:$AE,31,FALSE)),2)</f>
        <v>0</v>
      </c>
      <c r="S104" s="24">
        <f t="shared" si="22"/>
        <v>0</v>
      </c>
      <c r="T104" s="177">
        <f>VLOOKUP($A104,'Indicadores Financeiros'!$A$126:$J$190,8,FALSE)</f>
        <v>3.09E-2</v>
      </c>
      <c r="U104" s="24">
        <f t="shared" si="23"/>
        <v>0</v>
      </c>
      <c r="V104" s="32">
        <f t="shared" si="24"/>
        <v>0</v>
      </c>
      <c r="W104" s="230">
        <f>VLOOKUP($A104,'Indicadores Financeiros'!$A$126:$J$152,10)</f>
        <v>1</v>
      </c>
      <c r="X104" s="63">
        <f>U104*IF(H104="Mensal",('Indicadores Financeiros'!$F$14-W104+1),IF(H104="Trimestral",INT(('Indicadores Financeiros'!$F$14-W104+1)/3),INT(('Indicadores Financeiros'!$F$14-W104+1)/12)))*K104</f>
        <v>0</v>
      </c>
      <c r="Y104" s="74"/>
      <c r="Z104" s="63">
        <f t="shared" si="25"/>
        <v>0</v>
      </c>
      <c r="AA104" s="63">
        <f>ROUND('Indicadores Financeiros'!$J$71*$Z104,4)</f>
        <v>0</v>
      </c>
      <c r="AB104" s="25"/>
      <c r="AC104" s="23">
        <f t="shared" si="21"/>
        <v>0</v>
      </c>
      <c r="AD104" s="23">
        <f>IF(G104="M2",0,ROUND((ROUND(VLOOKUP($E104,'[1]Tabela de Códigos e Valores'!$A:$AB,26,FALSE)/IF(OR(E104=690018,E104=690019),25,I104),2)+ROUND(P104/I104,2)+ROUND(M104*'[1]Indicadores Financeiros'!$J$61/I104,2)+ROUND(R104/I104,2))*(1+T104),2))</f>
        <v>0</v>
      </c>
      <c r="AE104" s="23">
        <f>IF(G104="m2",0,((U104-P104-VLOOKUP($E104,'Tabela de Códigos e Valores'!$A:$AB,26,FALSE))/I104)/528)</f>
        <v>0</v>
      </c>
      <c r="AF104" s="305"/>
      <c r="AG104" s="304"/>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c r="IE104" s="25"/>
      <c r="IF104" s="25"/>
      <c r="IG104" s="25"/>
      <c r="IH104" s="25"/>
      <c r="II104" s="25"/>
      <c r="IJ104" s="25"/>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5"/>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row>
    <row r="105" spans="1:345" s="26" customFormat="1" ht="27" customHeight="1" x14ac:dyDescent="0.25">
      <c r="A105" s="21">
        <v>21</v>
      </c>
      <c r="B105" s="21">
        <f>VLOOKUP($A105,'Indicadores Financeiros'!$A$126:$J$288,2,FALSE)</f>
        <v>205</v>
      </c>
      <c r="C105" s="22" t="str">
        <f>VLOOKUP($A105,'Indicadores Financeiros'!$A$126:$J$288,3,FALSE)</f>
        <v>Pereira Barreto I - Fórum Principal</v>
      </c>
      <c r="D105" s="320" t="str">
        <f>VLOOKUP($B105,BIP!A:E,5,FALSE)</f>
        <v>Pereira Barreto</v>
      </c>
      <c r="E105" s="72">
        <v>690029</v>
      </c>
      <c r="F105" s="7" t="str">
        <f>VLOOKUP($E105,'Tabela de Códigos e Valores'!$A:$M,2,FALSE)</f>
        <v>Serviço de limpeza de vidros sem exposição à situação de risco</v>
      </c>
      <c r="G105" s="7" t="str">
        <f>VLOOKUP($E105,'Tabela de Códigos e Valores'!$A:$M,5,FALSE)</f>
        <v>M2</v>
      </c>
      <c r="H105" s="7" t="str">
        <f>VLOOKUP($E105,'Tabela de Códigos e Valores'!$A:$M,6,FALSE)</f>
        <v>Trimestral</v>
      </c>
      <c r="I105" s="175">
        <f>VLOOKUP($E105,'Tabela de Códigos e Valores'!$A:$M,7,FALSE)</f>
        <v>0</v>
      </c>
      <c r="J105" s="175">
        <f>VLOOKUP($E105,'Tabela de Códigos e Valores'!$A:$M,8,FALSE)</f>
        <v>0</v>
      </c>
      <c r="K105" s="259">
        <v>235</v>
      </c>
      <c r="L105" s="188">
        <f>IFERROR(VLOOKUP(E105,'Indicadores Financeiros'!$A$90:$J$92,10,FALSE),0)</f>
        <v>0</v>
      </c>
      <c r="M105" s="175">
        <f>VLOOKUP($E105,'Tabela de Códigos e Valores'!$A:$Z,16,FALSE)</f>
        <v>0</v>
      </c>
      <c r="N105" s="175">
        <f>VLOOKUP($E105,'Tabela de Códigos e Valores'!$A:$Z,17,FALSE)</f>
        <v>0</v>
      </c>
      <c r="O105" s="175">
        <f>VLOOKUP($E105,'Tabela de Códigos e Valores'!$A:$AAB,28,FALSE)</f>
        <v>0</v>
      </c>
      <c r="P105" s="175">
        <f>ROUND(IF($G105&lt;&gt;"M2",IF(VLOOKUP($E105,'Tabela de Códigos e Valores'!$A:$J,10,FALSE)*6%&gt;=VLOOKUP('Relatório Custo'!$A105,'Indicadores Financeiros'!$A$126:$I$190,9,FALSE)*'Relatório Custo'!I105,0,ROUND(VLOOKUP('Relatório Custo'!$A105,'Indicadores Financeiros'!$A$126:$I$190,9,FALSE)*'Relatório Custo'!I105,2)-VLOOKUP($E105,'Tabela de Códigos e Valores'!$A:$J,10,FALSE)*6%),0),2)</f>
        <v>0</v>
      </c>
      <c r="Q105" s="175">
        <f>VLOOKUP($E105,'Tabela de Códigos e Valores'!$A:$AAC,30,FALSE)</f>
        <v>0</v>
      </c>
      <c r="R105" s="175">
        <f>ROUND(ROUND(($M105+$N105+$O105+$P105+$Q105),2)*VLOOKUP($E105,'Tabela de Códigos e Valores'!$A:$AE,31,FALSE)/(1-VLOOKUP($E105,'Tabela de Códigos e Valores'!$A:$AE,31,FALSE)),2)</f>
        <v>0</v>
      </c>
      <c r="S105" s="24">
        <f t="shared" si="22"/>
        <v>0</v>
      </c>
      <c r="T105" s="177">
        <f>VLOOKUP($A105,'Indicadores Financeiros'!$A$126:$J$190,8,FALSE)</f>
        <v>3.09E-2</v>
      </c>
      <c r="U105" s="24">
        <f t="shared" si="23"/>
        <v>0</v>
      </c>
      <c r="V105" s="32">
        <f t="shared" si="24"/>
        <v>0</v>
      </c>
      <c r="W105" s="230">
        <f>VLOOKUP($A105,'Indicadores Financeiros'!$A$126:$J$152,10)</f>
        <v>1</v>
      </c>
      <c r="X105" s="63">
        <f>U105*IF(H105="Mensal",('Indicadores Financeiros'!$F$14-W105+1),IF(H105="Trimestral",INT(('Indicadores Financeiros'!$F$14-W105+1)/3),INT(('Indicadores Financeiros'!$F$14-W105+1)/12)))*K105</f>
        <v>0</v>
      </c>
      <c r="Y105" s="74"/>
      <c r="Z105" s="63">
        <f t="shared" si="25"/>
        <v>0</v>
      </c>
      <c r="AA105" s="63">
        <f>ROUND('Indicadores Financeiros'!$J$71*$Z105,4)</f>
        <v>0</v>
      </c>
      <c r="AB105" s="25"/>
      <c r="AC105" s="23">
        <f t="shared" si="21"/>
        <v>0</v>
      </c>
      <c r="AD105" s="23">
        <f>IF(G105="M2",0,ROUND((ROUND(VLOOKUP($E105,'[1]Tabela de Códigos e Valores'!$A:$AB,26,FALSE)/IF(OR(E105=690018,E105=690019),25,I105),2)+ROUND(P105/I105,2)+ROUND(M105*'[1]Indicadores Financeiros'!$J$61/I105,2)+ROUND(R105/I105,2))*(1+T105),2))</f>
        <v>0</v>
      </c>
      <c r="AE105" s="23">
        <f>IF(G105="m2",0,((U105-P105-VLOOKUP($E105,'Tabela de Códigos e Valores'!$A:$AB,26,FALSE))/I105)/528)</f>
        <v>0</v>
      </c>
      <c r="AF105" s="305"/>
      <c r="AG105" s="304"/>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c r="IE105" s="25"/>
      <c r="IF105" s="25"/>
      <c r="IG105" s="25"/>
      <c r="IH105" s="25"/>
      <c r="II105" s="25"/>
      <c r="IJ105" s="25"/>
      <c r="IK105" s="25"/>
      <c r="IL105" s="25"/>
      <c r="IM105" s="25"/>
      <c r="IN105" s="25"/>
      <c r="IO105" s="25"/>
      <c r="IP105" s="25"/>
      <c r="IQ105" s="25"/>
      <c r="IR105" s="25"/>
      <c r="IS105" s="25"/>
      <c r="IT105" s="25"/>
      <c r="IU105" s="25"/>
      <c r="IV105" s="25"/>
      <c r="IW105" s="25"/>
      <c r="IX105" s="25"/>
      <c r="IY105" s="25"/>
      <c r="IZ105" s="25"/>
      <c r="JA105" s="25"/>
      <c r="JB105" s="25"/>
      <c r="JC105" s="25"/>
      <c r="JD105" s="25"/>
      <c r="JE105" s="25"/>
      <c r="JF105" s="25"/>
      <c r="JG105" s="25"/>
      <c r="JH105" s="25"/>
      <c r="JI105" s="25"/>
      <c r="JJ105" s="25"/>
      <c r="JK105" s="25"/>
      <c r="JL105" s="25"/>
      <c r="JM105" s="25"/>
      <c r="JN105" s="25"/>
      <c r="JO105" s="25"/>
      <c r="JP105" s="25"/>
      <c r="JQ105" s="25"/>
      <c r="JR105" s="25"/>
      <c r="JS105" s="25"/>
      <c r="JT105" s="25"/>
      <c r="JU105" s="25"/>
      <c r="JV105" s="25"/>
      <c r="JW105" s="25"/>
      <c r="JX105" s="25"/>
      <c r="JY105" s="25"/>
      <c r="JZ105" s="25"/>
      <c r="KA105" s="25"/>
      <c r="KB105" s="25"/>
      <c r="KC105" s="25"/>
      <c r="KD105" s="25"/>
      <c r="KE105" s="25"/>
      <c r="KF105" s="25"/>
      <c r="KG105" s="25"/>
      <c r="KH105" s="25"/>
      <c r="KI105" s="25"/>
      <c r="KJ105" s="25"/>
      <c r="KK105" s="25"/>
      <c r="KL105" s="25"/>
      <c r="KM105" s="25"/>
      <c r="KN105" s="25"/>
      <c r="KO105" s="25"/>
      <c r="KP105" s="25"/>
      <c r="KQ105" s="25"/>
      <c r="KR105" s="25"/>
      <c r="KS105" s="25"/>
      <c r="KT105" s="25"/>
      <c r="KU105" s="25"/>
      <c r="KV105" s="25"/>
      <c r="KW105" s="25"/>
      <c r="KX105" s="25"/>
      <c r="KY105" s="25"/>
      <c r="KZ105" s="25"/>
      <c r="LA105" s="25"/>
      <c r="LB105" s="25"/>
      <c r="LC105" s="25"/>
      <c r="LD105" s="25"/>
      <c r="LE105" s="25"/>
      <c r="LF105" s="25"/>
      <c r="LG105" s="25"/>
      <c r="LH105" s="25"/>
      <c r="LI105" s="25"/>
      <c r="LJ105" s="25"/>
      <c r="LK105" s="25"/>
      <c r="LL105" s="25"/>
      <c r="LM105" s="25"/>
      <c r="LN105" s="25"/>
      <c r="LO105" s="25"/>
      <c r="LP105" s="25"/>
      <c r="LQ105" s="25"/>
      <c r="LR105" s="25"/>
      <c r="LS105" s="25"/>
      <c r="LT105" s="25"/>
      <c r="LU105" s="25"/>
      <c r="LV105" s="25"/>
      <c r="LW105" s="25"/>
      <c r="LX105" s="25"/>
      <c r="LY105" s="25"/>
      <c r="LZ105" s="25"/>
      <c r="MA105" s="25"/>
      <c r="MB105" s="25"/>
      <c r="MC105" s="25"/>
      <c r="MD105" s="25"/>
      <c r="ME105" s="25"/>
      <c r="MF105" s="25"/>
      <c r="MG105" s="25"/>
    </row>
    <row r="106" spans="1:345" s="26" customFormat="1" ht="27" customHeight="1" x14ac:dyDescent="0.25">
      <c r="A106" s="21">
        <v>21</v>
      </c>
      <c r="B106" s="21">
        <f>VLOOKUP($A106,'Indicadores Financeiros'!$A$126:$J$288,2,FALSE)</f>
        <v>205</v>
      </c>
      <c r="C106" s="22" t="str">
        <f>VLOOKUP($A106,'Indicadores Financeiros'!$A$126:$J$288,3,FALSE)</f>
        <v>Pereira Barreto I - Fórum Principal</v>
      </c>
      <c r="D106" s="320" t="str">
        <f>VLOOKUP($B106,BIP!A:E,5,FALSE)</f>
        <v>Pereira Barreto</v>
      </c>
      <c r="E106" s="72">
        <v>690037</v>
      </c>
      <c r="F106" s="7" t="str">
        <f>VLOOKUP($E106,'Tabela de Códigos e Valores'!$A:$M,2,FALSE)</f>
        <v>Agente de Higienização (Tempo Integral) - (40%) - 44 horas semanais</v>
      </c>
      <c r="G106" s="7" t="str">
        <f>VLOOKUP($E106,'Tabela de Códigos e Valores'!$A:$M,5,FALSE)</f>
        <v>Posto</v>
      </c>
      <c r="H106" s="7" t="str">
        <f>VLOOKUP($E106,'Tabela de Códigos e Valores'!$A:$M,6,FALSE)</f>
        <v>Mensal</v>
      </c>
      <c r="I106" s="175">
        <f>VLOOKUP($E106,'Tabela de Códigos e Valores'!$A:$M,7,FALSE)</f>
        <v>20.75</v>
      </c>
      <c r="J106" s="175">
        <f>VLOOKUP($E106,'Tabela de Códigos e Valores'!$A:$M,8,FALSE)</f>
        <v>0</v>
      </c>
      <c r="K106" s="259">
        <v>1</v>
      </c>
      <c r="L106" s="188">
        <f>IFERROR(VLOOKUP(E106,'Indicadores Financeiros'!$A$90:$J$92,10,FALSE),0)</f>
        <v>0</v>
      </c>
      <c r="M106" s="175">
        <f>VLOOKUP($E106,'Tabela de Códigos e Valores'!$A:$Z,16,FALSE)</f>
        <v>0</v>
      </c>
      <c r="N106" s="175">
        <f>VLOOKUP($E106,'Tabela de Códigos e Valores'!$A:$Z,17,FALSE)</f>
        <v>0</v>
      </c>
      <c r="O106" s="175">
        <f>VLOOKUP($E106,'Tabela de Códigos e Valores'!$A:$AAB,28,FALSE)</f>
        <v>0</v>
      </c>
      <c r="P106" s="175">
        <f>ROUND(IF($G106&lt;&gt;"M2",IF(VLOOKUP($E106,'Tabela de Códigos e Valores'!$A:$J,10,FALSE)*6%&gt;=VLOOKUP('Relatório Custo'!$A106,'Indicadores Financeiros'!$A$126:$I$190,9,FALSE)*'Relatório Custo'!I106,0,ROUND(VLOOKUP('Relatório Custo'!$A106,'Indicadores Financeiros'!$A$126:$I$190,9,FALSE)*'Relatório Custo'!I106,2)-VLOOKUP($E106,'Tabela de Códigos e Valores'!$A:$J,10,FALSE)*6%),0),2)</f>
        <v>0</v>
      </c>
      <c r="Q106" s="175">
        <f>VLOOKUP($E106,'Tabela de Códigos e Valores'!$A:$AAC,30,FALSE)</f>
        <v>0</v>
      </c>
      <c r="R106" s="175">
        <f>ROUND(ROUND(($M106+$N106+$O106+$P106+$Q106),2)*VLOOKUP($E106,'Tabela de Códigos e Valores'!$A:$AE,31,FALSE)/(1-VLOOKUP($E106,'Tabela de Códigos e Valores'!$A:$AE,31,FALSE)),2)</f>
        <v>0</v>
      </c>
      <c r="S106" s="24">
        <f t="shared" si="22"/>
        <v>0</v>
      </c>
      <c r="T106" s="177">
        <f>VLOOKUP($A106,'Indicadores Financeiros'!$A$126:$J$190,8,FALSE)</f>
        <v>3.09E-2</v>
      </c>
      <c r="U106" s="24">
        <f t="shared" si="23"/>
        <v>0</v>
      </c>
      <c r="V106" s="32">
        <f t="shared" si="24"/>
        <v>0</v>
      </c>
      <c r="W106" s="230">
        <f>VLOOKUP($A106,'Indicadores Financeiros'!$A$126:$J$152,10)</f>
        <v>1</v>
      </c>
      <c r="X106" s="63">
        <f>U106*IF(H106="Mensal",('Indicadores Financeiros'!$F$14-W106+1),IF(H106="Trimestral",INT(('Indicadores Financeiros'!$F$14-W106+1)/3),INT(('Indicadores Financeiros'!$F$14-W106+1)/12)))*K106</f>
        <v>0</v>
      </c>
      <c r="Y106" s="74"/>
      <c r="Z106" s="63">
        <f t="shared" si="25"/>
        <v>0</v>
      </c>
      <c r="AA106" s="63">
        <f>ROUND('Indicadores Financeiros'!$J$71*$Z106,4)</f>
        <v>0</v>
      </c>
      <c r="AB106" s="25"/>
      <c r="AC106" s="23">
        <f t="shared" si="21"/>
        <v>0</v>
      </c>
      <c r="AD106" s="23">
        <f>IF(G106="M2",0,ROUND((ROUND(VLOOKUP($E106,'[1]Tabela de Códigos e Valores'!$A:$AB,26,FALSE)/IF(OR(E106=690018,E106=690019),25,I106),2)+ROUND(P106/I106,2)+ROUND(M106*'[1]Indicadores Financeiros'!$J$61/I106,2)+ROUND(R106/I106,2))*(1+T106),2))</f>
        <v>20.97</v>
      </c>
      <c r="AE106" s="23">
        <f>IF(G106="m2",0,((U106-P106-VLOOKUP($E106,'Tabela de Códigos e Valores'!$A:$AB,26,FALSE))/I106)/528)</f>
        <v>0</v>
      </c>
      <c r="AF106" s="305"/>
      <c r="AG106" s="304"/>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c r="IE106" s="25"/>
      <c r="IF106" s="25"/>
      <c r="IG106" s="25"/>
      <c r="IH106" s="25"/>
      <c r="II106" s="25"/>
      <c r="IJ106" s="25"/>
      <c r="IK106" s="25"/>
      <c r="IL106" s="25"/>
      <c r="IM106" s="25"/>
      <c r="IN106" s="25"/>
      <c r="IO106" s="25"/>
      <c r="IP106" s="25"/>
      <c r="IQ106" s="25"/>
      <c r="IR106" s="25"/>
      <c r="IS106" s="25"/>
      <c r="IT106" s="25"/>
      <c r="IU106" s="25"/>
      <c r="IV106" s="25"/>
      <c r="IW106" s="25"/>
      <c r="IX106" s="25"/>
      <c r="IY106" s="25"/>
      <c r="IZ106" s="25"/>
      <c r="JA106" s="25"/>
      <c r="JB106" s="25"/>
      <c r="JC106" s="25"/>
      <c r="JD106" s="25"/>
      <c r="JE106" s="25"/>
      <c r="JF106" s="25"/>
      <c r="JG106" s="25"/>
      <c r="JH106" s="25"/>
      <c r="JI106" s="25"/>
      <c r="JJ106" s="25"/>
      <c r="JK106" s="25"/>
      <c r="JL106" s="25"/>
      <c r="JM106" s="25"/>
      <c r="JN106" s="25"/>
      <c r="JO106" s="25"/>
      <c r="JP106" s="25"/>
      <c r="JQ106" s="25"/>
      <c r="JR106" s="25"/>
      <c r="JS106" s="25"/>
      <c r="JT106" s="25"/>
      <c r="JU106" s="25"/>
      <c r="JV106" s="25"/>
      <c r="JW106" s="25"/>
      <c r="JX106" s="25"/>
      <c r="JY106" s="25"/>
      <c r="JZ106" s="25"/>
      <c r="KA106" s="25"/>
      <c r="KB106" s="25"/>
      <c r="KC106" s="25"/>
      <c r="KD106" s="25"/>
      <c r="KE106" s="25"/>
      <c r="KF106" s="25"/>
      <c r="KG106" s="25"/>
      <c r="KH106" s="25"/>
      <c r="KI106" s="25"/>
      <c r="KJ106" s="25"/>
      <c r="KK106" s="25"/>
      <c r="KL106" s="25"/>
      <c r="KM106" s="25"/>
      <c r="KN106" s="25"/>
      <c r="KO106" s="25"/>
      <c r="KP106" s="25"/>
      <c r="KQ106" s="25"/>
      <c r="KR106" s="25"/>
      <c r="KS106" s="25"/>
      <c r="KT106" s="25"/>
      <c r="KU106" s="25"/>
      <c r="KV106" s="25"/>
      <c r="KW106" s="25"/>
      <c r="KX106" s="25"/>
      <c r="KY106" s="25"/>
      <c r="KZ106" s="25"/>
      <c r="LA106" s="25"/>
      <c r="LB106" s="25"/>
      <c r="LC106" s="25"/>
      <c r="LD106" s="25"/>
      <c r="LE106" s="25"/>
      <c r="LF106" s="25"/>
      <c r="LG106" s="25"/>
      <c r="LH106" s="25"/>
      <c r="LI106" s="25"/>
      <c r="LJ106" s="25"/>
      <c r="LK106" s="25"/>
      <c r="LL106" s="25"/>
      <c r="LM106" s="25"/>
      <c r="LN106" s="25"/>
      <c r="LO106" s="25"/>
      <c r="LP106" s="25"/>
      <c r="LQ106" s="25"/>
      <c r="LR106" s="25"/>
      <c r="LS106" s="25"/>
      <c r="LT106" s="25"/>
      <c r="LU106" s="25"/>
      <c r="LV106" s="25"/>
      <c r="LW106" s="25"/>
      <c r="LX106" s="25"/>
      <c r="LY106" s="25"/>
      <c r="LZ106" s="25"/>
      <c r="MA106" s="25"/>
      <c r="MB106" s="25"/>
      <c r="MC106" s="25"/>
      <c r="MD106" s="25"/>
      <c r="ME106" s="25"/>
      <c r="MF106" s="25"/>
      <c r="MG106" s="25"/>
    </row>
    <row r="107" spans="1:345" s="26" customFormat="1" ht="27" customHeight="1" x14ac:dyDescent="0.25">
      <c r="A107" s="21">
        <v>21</v>
      </c>
      <c r="B107" s="21">
        <f>VLOOKUP($A107,'Indicadores Financeiros'!$A$126:$J$288,2,FALSE)</f>
        <v>205</v>
      </c>
      <c r="C107" s="22" t="str">
        <f>VLOOKUP($A107,'Indicadores Financeiros'!$A$126:$J$288,3,FALSE)</f>
        <v>Pereira Barreto I - Fórum Principal</v>
      </c>
      <c r="D107" s="320" t="str">
        <f>VLOOKUP($B107,BIP!A:E,5,FALSE)</f>
        <v>Pereira Barreto</v>
      </c>
      <c r="E107" s="72">
        <v>690063</v>
      </c>
      <c r="F107" s="7" t="str">
        <f>VLOOKUP($E107,'Tabela de Códigos e Valores'!$A:$M,2,FALSE)</f>
        <v xml:space="preserve">Auxiliar de Limpeza, com adicional de acúmulo de função - diurno - 44 horas semanais </v>
      </c>
      <c r="G107" s="7" t="str">
        <f>VLOOKUP($E107,'Tabela de Códigos e Valores'!$A:$M,5,FALSE)</f>
        <v>Posto</v>
      </c>
      <c r="H107" s="7" t="str">
        <f>VLOOKUP($E107,'Tabela de Códigos e Valores'!$A:$M,6,FALSE)</f>
        <v>Mensal</v>
      </c>
      <c r="I107" s="175">
        <f>VLOOKUP($E107,'Tabela de Códigos e Valores'!$A:$M,7,FALSE)</f>
        <v>20.75</v>
      </c>
      <c r="J107" s="175">
        <f>VLOOKUP($E107,'Tabela de Códigos e Valores'!$A:$M,8,FALSE)</f>
        <v>0</v>
      </c>
      <c r="K107" s="259">
        <v>1</v>
      </c>
      <c r="L107" s="188">
        <f>IFERROR(VLOOKUP(E107,'Indicadores Financeiros'!$A$90:$J$92,10,FALSE),0)</f>
        <v>0</v>
      </c>
      <c r="M107" s="175">
        <f>VLOOKUP($E107,'Tabela de Códigos e Valores'!$A:$Z,16,FALSE)</f>
        <v>0</v>
      </c>
      <c r="N107" s="175">
        <f>VLOOKUP($E107,'Tabela de Códigos e Valores'!$A:$Z,17,FALSE)</f>
        <v>0</v>
      </c>
      <c r="O107" s="175">
        <f>VLOOKUP($E107,'Tabela de Códigos e Valores'!$A:$AAB,28,FALSE)</f>
        <v>0</v>
      </c>
      <c r="P107" s="175">
        <f>ROUND(IF($G107&lt;&gt;"M2",IF(VLOOKUP($E107,'Tabela de Códigos e Valores'!$A:$J,10,FALSE)*6%&gt;=VLOOKUP('Relatório Custo'!$A107,'Indicadores Financeiros'!$A$126:$I$190,9,FALSE)*'Relatório Custo'!I107,0,ROUND(VLOOKUP('Relatório Custo'!$A107,'Indicadores Financeiros'!$A$126:$I$190,9,FALSE)*'Relatório Custo'!I107,2)-VLOOKUP($E107,'Tabela de Códigos e Valores'!$A:$J,10,FALSE)*6%),0),2)</f>
        <v>0</v>
      </c>
      <c r="Q107" s="175">
        <f>VLOOKUP($E107,'Tabela de Códigos e Valores'!$A:$AAC,30,FALSE)</f>
        <v>0</v>
      </c>
      <c r="R107" s="175">
        <f>ROUND(ROUND(($M107+$N107+$O107+$P107+$Q107),2)*VLOOKUP($E107,'Tabela de Códigos e Valores'!$A:$AE,31,FALSE)/(1-VLOOKUP($E107,'Tabela de Códigos e Valores'!$A:$AE,31,FALSE)),2)</f>
        <v>0</v>
      </c>
      <c r="S107" s="24">
        <f t="shared" si="22"/>
        <v>0</v>
      </c>
      <c r="T107" s="177">
        <f>VLOOKUP($A107,'Indicadores Financeiros'!$A$126:$J$190,8,FALSE)</f>
        <v>3.09E-2</v>
      </c>
      <c r="U107" s="24">
        <f t="shared" si="23"/>
        <v>0</v>
      </c>
      <c r="V107" s="32">
        <f t="shared" si="24"/>
        <v>0</v>
      </c>
      <c r="W107" s="230">
        <f>VLOOKUP($A107,'Indicadores Financeiros'!$A$126:$J$152,10)</f>
        <v>1</v>
      </c>
      <c r="X107" s="63">
        <f>U107*IF(H107="Mensal",('Indicadores Financeiros'!$F$14-W107+1),IF(H107="Trimestral",INT(('Indicadores Financeiros'!$F$14-W107+1)/3),INT(('Indicadores Financeiros'!$F$14-W107+1)/12)))*K107</f>
        <v>0</v>
      </c>
      <c r="Y107" s="74"/>
      <c r="Z107" s="63">
        <f t="shared" si="25"/>
        <v>0</v>
      </c>
      <c r="AA107" s="63">
        <f>ROUND('Indicadores Financeiros'!$J$71*$Z107,4)</f>
        <v>0</v>
      </c>
      <c r="AB107" s="25"/>
      <c r="AC107" s="23">
        <f t="shared" si="21"/>
        <v>0</v>
      </c>
      <c r="AD107" s="23">
        <f>IF(G107="M2",0,ROUND((ROUND(VLOOKUP($E107,'[1]Tabela de Códigos e Valores'!$A:$AB,26,FALSE)/IF(OR(E107=690018,E107=690019),25,I107),2)+ROUND(P107/I107,2)+ROUND(M107*'[1]Indicadores Financeiros'!$J$61/I107,2)+ROUND(R107/I107,2))*(1+T107),2))</f>
        <v>20.97</v>
      </c>
      <c r="AE107" s="23">
        <f>IF(G107="m2",0,((U107-P107-VLOOKUP($E107,'Tabela de Códigos e Valores'!$A:$AB,26,FALSE))/I107)/528)</f>
        <v>0</v>
      </c>
      <c r="AF107" s="305"/>
      <c r="AG107" s="304"/>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c r="IE107" s="25"/>
      <c r="IF107" s="25"/>
      <c r="IG107" s="25"/>
      <c r="IH107" s="25"/>
      <c r="II107" s="25"/>
      <c r="IJ107" s="25"/>
      <c r="IK107" s="25"/>
      <c r="IL107" s="25"/>
      <c r="IM107" s="25"/>
      <c r="IN107" s="25"/>
      <c r="IO107" s="25"/>
      <c r="IP107" s="25"/>
      <c r="IQ107" s="25"/>
      <c r="IR107" s="25"/>
      <c r="IS107" s="25"/>
      <c r="IT107" s="25"/>
      <c r="IU107" s="25"/>
      <c r="IV107" s="25"/>
      <c r="IW107" s="25"/>
      <c r="IX107" s="25"/>
      <c r="IY107" s="25"/>
      <c r="IZ107" s="25"/>
      <c r="JA107" s="25"/>
      <c r="JB107" s="25"/>
      <c r="JC107" s="25"/>
      <c r="JD107" s="25"/>
      <c r="JE107" s="25"/>
      <c r="JF107" s="25"/>
      <c r="JG107" s="25"/>
      <c r="JH107" s="25"/>
      <c r="JI107" s="25"/>
      <c r="JJ107" s="25"/>
      <c r="JK107" s="25"/>
      <c r="JL107" s="25"/>
      <c r="JM107" s="25"/>
      <c r="JN107" s="25"/>
      <c r="JO107" s="25"/>
      <c r="JP107" s="25"/>
      <c r="JQ107" s="25"/>
      <c r="JR107" s="25"/>
      <c r="JS107" s="25"/>
      <c r="JT107" s="25"/>
      <c r="JU107" s="25"/>
      <c r="JV107" s="25"/>
      <c r="JW107" s="25"/>
      <c r="JX107" s="25"/>
      <c r="JY107" s="25"/>
      <c r="JZ107" s="25"/>
      <c r="KA107" s="25"/>
      <c r="KB107" s="25"/>
      <c r="KC107" s="25"/>
      <c r="KD107" s="25"/>
      <c r="KE107" s="25"/>
      <c r="KF107" s="25"/>
      <c r="KG107" s="25"/>
      <c r="KH107" s="25"/>
      <c r="KI107" s="25"/>
      <c r="KJ107" s="25"/>
      <c r="KK107" s="25"/>
      <c r="KL107" s="25"/>
      <c r="KM107" s="25"/>
      <c r="KN107" s="25"/>
      <c r="KO107" s="25"/>
      <c r="KP107" s="25"/>
      <c r="KQ107" s="25"/>
      <c r="KR107" s="25"/>
      <c r="KS107" s="25"/>
      <c r="KT107" s="25"/>
      <c r="KU107" s="25"/>
      <c r="KV107" s="25"/>
      <c r="KW107" s="25"/>
      <c r="KX107" s="25"/>
      <c r="KY107" s="25"/>
      <c r="KZ107" s="25"/>
      <c r="LA107" s="25"/>
      <c r="LB107" s="25"/>
      <c r="LC107" s="25"/>
      <c r="LD107" s="25"/>
      <c r="LE107" s="25"/>
      <c r="LF107" s="25"/>
      <c r="LG107" s="25"/>
      <c r="LH107" s="25"/>
      <c r="LI107" s="25"/>
      <c r="LJ107" s="25"/>
      <c r="LK107" s="25"/>
      <c r="LL107" s="25"/>
      <c r="LM107" s="25"/>
      <c r="LN107" s="25"/>
      <c r="LO107" s="25"/>
      <c r="LP107" s="25"/>
      <c r="LQ107" s="25"/>
      <c r="LR107" s="25"/>
      <c r="LS107" s="25"/>
      <c r="LT107" s="25"/>
      <c r="LU107" s="25"/>
      <c r="LV107" s="25"/>
      <c r="LW107" s="25"/>
      <c r="LX107" s="25"/>
      <c r="LY107" s="25"/>
      <c r="LZ107" s="25"/>
      <c r="MA107" s="25"/>
      <c r="MB107" s="25"/>
      <c r="MC107" s="25"/>
      <c r="MD107" s="25"/>
      <c r="ME107" s="25"/>
      <c r="MF107" s="25"/>
      <c r="MG107" s="25"/>
    </row>
    <row r="108" spans="1:345" s="26" customFormat="1" ht="27" customHeight="1" x14ac:dyDescent="0.25">
      <c r="A108" s="21">
        <v>22</v>
      </c>
      <c r="B108" s="21">
        <f>VLOOKUP($A108,'Indicadores Financeiros'!$A$126:$J$288,2,FALSE)</f>
        <v>232</v>
      </c>
      <c r="C108" s="22" t="str">
        <f>VLOOKUP($A108,'Indicadores Financeiros'!$A$126:$J$288,3,FALSE)</f>
        <v>Promissão I - Fórum Principal</v>
      </c>
      <c r="D108" s="320" t="str">
        <f>VLOOKUP($B108,BIP!A:E,5,FALSE)</f>
        <v>Promissão</v>
      </c>
      <c r="E108" s="73">
        <v>690001</v>
      </c>
      <c r="F108" s="7" t="str">
        <f>VLOOKUP($E108,'Tabela de Códigos e Valores'!$A:$M,2,FALSE)</f>
        <v>Auxiliar de limpeza - diurno - 44 horas semanais (segunda a sexta-feira)</v>
      </c>
      <c r="G108" s="7" t="str">
        <f>VLOOKUP($E108,'Tabela de Códigos e Valores'!$A:$M,5,FALSE)</f>
        <v>Posto</v>
      </c>
      <c r="H108" s="7" t="str">
        <f>VLOOKUP($E108,'Tabela de Códigos e Valores'!$A:$M,6,FALSE)</f>
        <v>Mensal</v>
      </c>
      <c r="I108" s="175">
        <f>VLOOKUP($E108,'Tabela de Códigos e Valores'!$A:$M,7,FALSE)</f>
        <v>20.75</v>
      </c>
      <c r="J108" s="175">
        <f>VLOOKUP($E108,'Tabela de Códigos e Valores'!$A:$M,8,FALSE)</f>
        <v>0</v>
      </c>
      <c r="K108" s="259">
        <v>2</v>
      </c>
      <c r="L108" s="188">
        <f>IFERROR(VLOOKUP(E108,'Indicadores Financeiros'!$A$90:$J$92,10,FALSE),0)</f>
        <v>0</v>
      </c>
      <c r="M108" s="175">
        <f>VLOOKUP($E108,'Tabela de Códigos e Valores'!$A:$Z,16,FALSE)</f>
        <v>0</v>
      </c>
      <c r="N108" s="175">
        <f>VLOOKUP($E108,'Tabela de Códigos e Valores'!$A:$Z,17,FALSE)</f>
        <v>0</v>
      </c>
      <c r="O108" s="175">
        <f>VLOOKUP($E108,'Tabela de Códigos e Valores'!$A:$AAB,28,FALSE)</f>
        <v>0</v>
      </c>
      <c r="P108" s="175">
        <f>ROUND(IF($G108&lt;&gt;"M2",IF(VLOOKUP($E108,'Tabela de Códigos e Valores'!$A:$J,10,FALSE)*6%&gt;=VLOOKUP('Relatório Custo'!$A108,'Indicadores Financeiros'!$A$126:$I$190,9,FALSE)*'Relatório Custo'!I108,0,ROUND(VLOOKUP('Relatório Custo'!$A108,'Indicadores Financeiros'!$A$126:$I$190,9,FALSE)*'Relatório Custo'!I108,2)-VLOOKUP($E108,'Tabela de Códigos e Valores'!$A:$J,10,FALSE)*6%),0),2)</f>
        <v>0</v>
      </c>
      <c r="Q108" s="175">
        <f>VLOOKUP($E108,'Tabela de Códigos e Valores'!$A:$AAC,30,FALSE)</f>
        <v>0</v>
      </c>
      <c r="R108" s="175">
        <f>ROUND(ROUND(($M108+$N108+$O108+$P108+$Q108),2)*VLOOKUP($E108,'Tabela de Códigos e Valores'!$A:$AE,31,FALSE)/(1-VLOOKUP($E108,'Tabela de Códigos e Valores'!$A:$AE,31,FALSE)),2)</f>
        <v>0</v>
      </c>
      <c r="S108" s="24">
        <f t="shared" si="22"/>
        <v>0</v>
      </c>
      <c r="T108" s="177">
        <f>VLOOKUP($A108,'Indicadores Financeiros'!$A$126:$J$190,8,FALSE)</f>
        <v>2.0400000000000001E-2</v>
      </c>
      <c r="U108" s="24">
        <f t="shared" si="23"/>
        <v>0</v>
      </c>
      <c r="V108" s="32">
        <f t="shared" si="24"/>
        <v>0</v>
      </c>
      <c r="W108" s="230">
        <f>VLOOKUP($A108,'Indicadores Financeiros'!$A$126:$J$152,10)</f>
        <v>1</v>
      </c>
      <c r="X108" s="63">
        <f>U108*IF(H108="Mensal",('Indicadores Financeiros'!$F$14-W108+1),IF(H108="Trimestral",INT(('Indicadores Financeiros'!$F$14-W108+1)/3),INT(('Indicadores Financeiros'!$F$14-W108+1)/12)))*K108</f>
        <v>0</v>
      </c>
      <c r="Y108" s="74"/>
      <c r="Z108" s="63">
        <f t="shared" si="25"/>
        <v>0</v>
      </c>
      <c r="AA108" s="63">
        <f>ROUND('Indicadores Financeiros'!$J$71*$Z108,4)</f>
        <v>0</v>
      </c>
      <c r="AB108" s="25"/>
      <c r="AC108" s="23">
        <f t="shared" si="21"/>
        <v>0</v>
      </c>
      <c r="AD108" s="23">
        <f>IF(G108="M2",0,ROUND((ROUND(VLOOKUP($E108,'[1]Tabela de Códigos e Valores'!$A:$AB,26,FALSE)/IF(OR(E108=690018,E108=690019),25,I108),2)+ROUND(P108/I108,2)+ROUND(M108*'[1]Indicadores Financeiros'!$J$61/I108,2)+ROUND(R108/I108,2))*(1+T108),2))</f>
        <v>20.75</v>
      </c>
      <c r="AE108" s="23">
        <f>IF(G108="m2",0,((U108-P108-VLOOKUP($E108,'Tabela de Códigos e Valores'!$A:$AB,26,FALSE))/I108)/528)</f>
        <v>0</v>
      </c>
      <c r="AF108" s="305"/>
      <c r="AG108" s="304"/>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c r="IE108" s="25"/>
      <c r="IF108" s="25"/>
      <c r="IG108" s="25"/>
      <c r="IH108" s="25"/>
      <c r="II108" s="25"/>
      <c r="IJ108" s="25"/>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5"/>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row>
    <row r="109" spans="1:345" s="26" customFormat="1" ht="27" customHeight="1" x14ac:dyDescent="0.25">
      <c r="A109" s="21">
        <v>22</v>
      </c>
      <c r="B109" s="21">
        <f>VLOOKUP($A109,'Indicadores Financeiros'!$A$126:$J$288,2,FALSE)</f>
        <v>232</v>
      </c>
      <c r="C109" s="22" t="str">
        <f>VLOOKUP($A109,'Indicadores Financeiros'!$A$126:$J$288,3,FALSE)</f>
        <v>Promissão I - Fórum Principal</v>
      </c>
      <c r="D109" s="320" t="str">
        <f>VLOOKUP($B109,BIP!A:E,5,FALSE)</f>
        <v>Promissão</v>
      </c>
      <c r="E109" s="72">
        <v>690020</v>
      </c>
      <c r="F109" s="7" t="str">
        <f>VLOOKUP($E109,'Tabela de Códigos e Valores'!$A:$M,2,FALSE)</f>
        <v>Serviço de Jardinagem</v>
      </c>
      <c r="G109" s="7" t="str">
        <f>VLOOKUP($E109,'Tabela de Códigos e Valores'!$A:$M,5,FALSE)</f>
        <v>M2</v>
      </c>
      <c r="H109" s="7" t="str">
        <f>VLOOKUP($E109,'Tabela de Códigos e Valores'!$A:$M,6,FALSE)</f>
        <v>Mensal</v>
      </c>
      <c r="I109" s="175">
        <f>VLOOKUP($E109,'Tabela de Códigos e Valores'!$A:$M,7,FALSE)</f>
        <v>0</v>
      </c>
      <c r="J109" s="175">
        <f>VLOOKUP($E109,'Tabela de Códigos e Valores'!$A:$M,8,FALSE)</f>
        <v>0</v>
      </c>
      <c r="K109" s="259">
        <v>224</v>
      </c>
      <c r="L109" s="188">
        <f>IFERROR(VLOOKUP(E109,'Indicadores Financeiros'!$A$90:$J$92,10,FALSE),0)</f>
        <v>0</v>
      </c>
      <c r="M109" s="175">
        <f>VLOOKUP($E109,'Tabela de Códigos e Valores'!$A:$Z,16,FALSE)</f>
        <v>0</v>
      </c>
      <c r="N109" s="175">
        <f>VLOOKUP($E109,'Tabela de Códigos e Valores'!$A:$Z,17,FALSE)</f>
        <v>0</v>
      </c>
      <c r="O109" s="175">
        <f>VLOOKUP($E109,'Tabela de Códigos e Valores'!$A:$AAB,28,FALSE)</f>
        <v>0</v>
      </c>
      <c r="P109" s="175">
        <f>ROUND(IF($G109&lt;&gt;"M2",IF(VLOOKUP($E109,'Tabela de Códigos e Valores'!$A:$J,10,FALSE)*6%&gt;=VLOOKUP('Relatório Custo'!$A109,'Indicadores Financeiros'!$A$126:$I$190,9,FALSE)*'Relatório Custo'!I109,0,ROUND(VLOOKUP('Relatório Custo'!$A109,'Indicadores Financeiros'!$A$126:$I$190,9,FALSE)*'Relatório Custo'!I109,2)-VLOOKUP($E109,'Tabela de Códigos e Valores'!$A:$J,10,FALSE)*6%),0),2)</f>
        <v>0</v>
      </c>
      <c r="Q109" s="175">
        <f>VLOOKUP($E109,'Tabela de Códigos e Valores'!$A:$AAC,30,FALSE)</f>
        <v>0</v>
      </c>
      <c r="R109" s="175">
        <f>ROUND(ROUND(($M109+$N109+$O109+$P109+$Q109),2)*VLOOKUP($E109,'Tabela de Códigos e Valores'!$A:$AE,31,FALSE)/(1-VLOOKUP($E109,'Tabela de Códigos e Valores'!$A:$AE,31,FALSE)),2)</f>
        <v>0</v>
      </c>
      <c r="S109" s="24">
        <f t="shared" si="22"/>
        <v>0</v>
      </c>
      <c r="T109" s="177">
        <f>VLOOKUP($A109,'Indicadores Financeiros'!$A$126:$J$190,8,FALSE)</f>
        <v>2.0400000000000001E-2</v>
      </c>
      <c r="U109" s="24">
        <f t="shared" si="23"/>
        <v>0</v>
      </c>
      <c r="V109" s="32">
        <f t="shared" si="24"/>
        <v>0</v>
      </c>
      <c r="W109" s="230">
        <f>VLOOKUP($A109,'Indicadores Financeiros'!$A$126:$J$152,10)</f>
        <v>1</v>
      </c>
      <c r="X109" s="63">
        <f>U109*IF(H109="Mensal",('Indicadores Financeiros'!$F$14-W109+1),IF(H109="Trimestral",INT(('Indicadores Financeiros'!$F$14-W109+1)/3),INT(('Indicadores Financeiros'!$F$14-W109+1)/12)))*K109</f>
        <v>0</v>
      </c>
      <c r="Y109" s="74"/>
      <c r="Z109" s="63">
        <f t="shared" si="25"/>
        <v>0</v>
      </c>
      <c r="AA109" s="63">
        <f>ROUND('Indicadores Financeiros'!$J$71*$Z109,4)</f>
        <v>0</v>
      </c>
      <c r="AB109" s="25"/>
      <c r="AC109" s="23">
        <f t="shared" si="21"/>
        <v>0</v>
      </c>
      <c r="AD109" s="23">
        <f>IF(G109="M2",0,ROUND((ROUND(VLOOKUP($E109,'[1]Tabela de Códigos e Valores'!$A:$AB,26,FALSE)/IF(OR(E109=690018,E109=690019),25,I109),2)+ROUND(P109/I109,2)+ROUND(M109*'[1]Indicadores Financeiros'!$J$61/I109,2)+ROUND(R109/I109,2))*(1+T109),2))</f>
        <v>0</v>
      </c>
      <c r="AE109" s="23">
        <f>IF(G109="m2",0,((U109-P109-VLOOKUP($E109,'Tabela de Códigos e Valores'!$A:$AB,26,FALSE))/I109)/528)</f>
        <v>0</v>
      </c>
      <c r="AF109" s="305"/>
      <c r="AG109" s="304"/>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5"/>
      <c r="JI109" s="25"/>
      <c r="JJ109" s="25"/>
      <c r="JK109" s="25"/>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c r="LC109" s="25"/>
      <c r="LD109" s="25"/>
      <c r="LE109" s="25"/>
      <c r="LF109" s="25"/>
      <c r="LG109" s="25"/>
      <c r="LH109" s="25"/>
      <c r="LI109" s="25"/>
      <c r="LJ109" s="25"/>
      <c r="LK109" s="25"/>
      <c r="LL109" s="25"/>
      <c r="LM109" s="25"/>
      <c r="LN109" s="25"/>
      <c r="LO109" s="25"/>
      <c r="LP109" s="25"/>
      <c r="LQ109" s="25"/>
      <c r="LR109" s="25"/>
      <c r="LS109" s="25"/>
      <c r="LT109" s="25"/>
      <c r="LU109" s="25"/>
      <c r="LV109" s="25"/>
      <c r="LW109" s="25"/>
      <c r="LX109" s="25"/>
      <c r="LY109" s="25"/>
      <c r="LZ109" s="25"/>
      <c r="MA109" s="25"/>
      <c r="MB109" s="25"/>
      <c r="MC109" s="25"/>
      <c r="MD109" s="25"/>
      <c r="ME109" s="25"/>
      <c r="MF109" s="25"/>
      <c r="MG109" s="25"/>
    </row>
    <row r="110" spans="1:345" s="26" customFormat="1" ht="27" customHeight="1" x14ac:dyDescent="0.25">
      <c r="A110" s="21">
        <v>22</v>
      </c>
      <c r="B110" s="21">
        <f>VLOOKUP($A110,'Indicadores Financeiros'!$A$126:$J$288,2,FALSE)</f>
        <v>232</v>
      </c>
      <c r="C110" s="22" t="str">
        <f>VLOOKUP($A110,'Indicadores Financeiros'!$A$126:$J$288,3,FALSE)</f>
        <v>Promissão I - Fórum Principal</v>
      </c>
      <c r="D110" s="320" t="str">
        <f>VLOOKUP($B110,BIP!A:E,5,FALSE)</f>
        <v>Promissão</v>
      </c>
      <c r="E110" s="72">
        <v>690021</v>
      </c>
      <c r="F110" s="7" t="str">
        <f>VLOOKUP($E110,'Tabela de Códigos e Valores'!$A:$M,2,FALSE)</f>
        <v>Serviço de limpeza de vidros com exposição à situação de risco</v>
      </c>
      <c r="G110" s="7" t="str">
        <f>VLOOKUP($E110,'Tabela de Códigos e Valores'!$A:$M,5,FALSE)</f>
        <v>M2</v>
      </c>
      <c r="H110" s="7" t="str">
        <f>VLOOKUP($E110,'Tabela de Códigos e Valores'!$A:$M,6,FALSE)</f>
        <v>Trimestral</v>
      </c>
      <c r="I110" s="175">
        <f>VLOOKUP($E110,'Tabela de Códigos e Valores'!$A:$M,7,FALSE)</f>
        <v>0</v>
      </c>
      <c r="J110" s="175">
        <f>VLOOKUP($E110,'Tabela de Códigos e Valores'!$A:$M,8,FALSE)</f>
        <v>0</v>
      </c>
      <c r="K110" s="259">
        <v>189</v>
      </c>
      <c r="L110" s="188">
        <f>IFERROR(VLOOKUP(E110,'Indicadores Financeiros'!$A$90:$J$92,10,FALSE),0)</f>
        <v>0</v>
      </c>
      <c r="M110" s="175">
        <f>VLOOKUP($E110,'Tabela de Códigos e Valores'!$A:$Z,16,FALSE)</f>
        <v>0</v>
      </c>
      <c r="N110" s="175">
        <f>VLOOKUP($E110,'Tabela de Códigos e Valores'!$A:$Z,17,FALSE)</f>
        <v>0</v>
      </c>
      <c r="O110" s="175">
        <f>VLOOKUP($E110,'Tabela de Códigos e Valores'!$A:$AAB,28,FALSE)</f>
        <v>0</v>
      </c>
      <c r="P110" s="175">
        <f>ROUND(IF($G110&lt;&gt;"M2",IF(VLOOKUP($E110,'Tabela de Códigos e Valores'!$A:$J,10,FALSE)*6%&gt;=VLOOKUP('Relatório Custo'!$A110,'Indicadores Financeiros'!$A$126:$I$190,9,FALSE)*'Relatório Custo'!I110,0,ROUND(VLOOKUP('Relatório Custo'!$A110,'Indicadores Financeiros'!$A$126:$I$190,9,FALSE)*'Relatório Custo'!I110,2)-VLOOKUP($E110,'Tabela de Códigos e Valores'!$A:$J,10,FALSE)*6%),0),2)</f>
        <v>0</v>
      </c>
      <c r="Q110" s="175">
        <f>VLOOKUP($E110,'Tabela de Códigos e Valores'!$A:$AAC,30,FALSE)</f>
        <v>0</v>
      </c>
      <c r="R110" s="175">
        <f>ROUND(ROUND(($M110+$N110+$O110+$P110+$Q110),2)*VLOOKUP($E110,'Tabela de Códigos e Valores'!$A:$AE,31,FALSE)/(1-VLOOKUP($E110,'Tabela de Códigos e Valores'!$A:$AE,31,FALSE)),2)</f>
        <v>0</v>
      </c>
      <c r="S110" s="24">
        <f t="shared" si="22"/>
        <v>0</v>
      </c>
      <c r="T110" s="177">
        <f>VLOOKUP($A110,'Indicadores Financeiros'!$A$126:$J$190,8,FALSE)</f>
        <v>2.0400000000000001E-2</v>
      </c>
      <c r="U110" s="24">
        <f t="shared" si="23"/>
        <v>0</v>
      </c>
      <c r="V110" s="32">
        <f t="shared" si="24"/>
        <v>0</v>
      </c>
      <c r="W110" s="230">
        <f>VLOOKUP($A110,'Indicadores Financeiros'!$A$126:$J$152,10)</f>
        <v>1</v>
      </c>
      <c r="X110" s="63">
        <f>U110*IF(H110="Mensal",('Indicadores Financeiros'!$F$14-W110+1),IF(H110="Trimestral",INT(('Indicadores Financeiros'!$F$14-W110+1)/3),INT(('Indicadores Financeiros'!$F$14-W110+1)/12)))*K110</f>
        <v>0</v>
      </c>
      <c r="Y110" s="74"/>
      <c r="Z110" s="63">
        <f t="shared" si="25"/>
        <v>0</v>
      </c>
      <c r="AA110" s="63">
        <f>ROUND('Indicadores Financeiros'!$J$71*$Z110,4)</f>
        <v>0</v>
      </c>
      <c r="AB110" s="25"/>
      <c r="AC110" s="23">
        <f t="shared" si="21"/>
        <v>0</v>
      </c>
      <c r="AD110" s="23">
        <f>IF(G110="M2",0,ROUND((ROUND(VLOOKUP($E110,'[1]Tabela de Códigos e Valores'!$A:$AB,26,FALSE)/IF(OR(E110=690018,E110=690019),25,I110),2)+ROUND(P110/I110,2)+ROUND(M110*'[1]Indicadores Financeiros'!$J$61/I110,2)+ROUND(R110/I110,2))*(1+T110),2))</f>
        <v>0</v>
      </c>
      <c r="AE110" s="23">
        <f>IF(G110="m2",0,((U110-P110-VLOOKUP($E110,'Tabela de Códigos e Valores'!$A:$AB,26,FALSE))/I110)/528)</f>
        <v>0</v>
      </c>
      <c r="AF110" s="305"/>
      <c r="AG110" s="304"/>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c r="IE110" s="25"/>
      <c r="IF110" s="25"/>
      <c r="IG110" s="25"/>
      <c r="IH110" s="25"/>
      <c r="II110" s="25"/>
      <c r="IJ110" s="25"/>
      <c r="IK110" s="25"/>
      <c r="IL110" s="25"/>
      <c r="IM110" s="25"/>
      <c r="IN110" s="25"/>
      <c r="IO110" s="25"/>
      <c r="IP110" s="25"/>
      <c r="IQ110" s="25"/>
      <c r="IR110" s="25"/>
      <c r="IS110" s="25"/>
      <c r="IT110" s="25"/>
      <c r="IU110" s="25"/>
      <c r="IV110" s="25"/>
      <c r="IW110" s="25"/>
      <c r="IX110" s="25"/>
      <c r="IY110" s="25"/>
      <c r="IZ110" s="25"/>
      <c r="JA110" s="25"/>
      <c r="JB110" s="25"/>
      <c r="JC110" s="25"/>
      <c r="JD110" s="25"/>
      <c r="JE110" s="25"/>
      <c r="JF110" s="25"/>
      <c r="JG110" s="25"/>
      <c r="JH110" s="25"/>
      <c r="JI110" s="25"/>
      <c r="JJ110" s="25"/>
      <c r="JK110" s="25"/>
      <c r="JL110" s="25"/>
      <c r="JM110" s="25"/>
      <c r="JN110" s="25"/>
      <c r="JO110" s="25"/>
      <c r="JP110" s="25"/>
      <c r="JQ110" s="25"/>
      <c r="JR110" s="25"/>
      <c r="JS110" s="25"/>
      <c r="JT110" s="25"/>
      <c r="JU110" s="25"/>
      <c r="JV110" s="25"/>
      <c r="JW110" s="25"/>
      <c r="JX110" s="25"/>
      <c r="JY110" s="25"/>
      <c r="JZ110" s="25"/>
      <c r="KA110" s="25"/>
      <c r="KB110" s="25"/>
      <c r="KC110" s="25"/>
      <c r="KD110" s="25"/>
      <c r="KE110" s="25"/>
      <c r="KF110" s="25"/>
      <c r="KG110" s="25"/>
      <c r="KH110" s="25"/>
      <c r="KI110" s="25"/>
      <c r="KJ110" s="25"/>
      <c r="KK110" s="25"/>
      <c r="KL110" s="25"/>
      <c r="KM110" s="25"/>
      <c r="KN110" s="25"/>
      <c r="KO110" s="25"/>
      <c r="KP110" s="25"/>
      <c r="KQ110" s="25"/>
      <c r="KR110" s="25"/>
      <c r="KS110" s="25"/>
      <c r="KT110" s="25"/>
      <c r="KU110" s="25"/>
      <c r="KV110" s="25"/>
      <c r="KW110" s="25"/>
      <c r="KX110" s="25"/>
      <c r="KY110" s="25"/>
      <c r="KZ110" s="25"/>
      <c r="LA110" s="25"/>
      <c r="LB110" s="25"/>
      <c r="LC110" s="25"/>
      <c r="LD110" s="25"/>
      <c r="LE110" s="25"/>
      <c r="LF110" s="25"/>
      <c r="LG110" s="25"/>
      <c r="LH110" s="25"/>
      <c r="LI110" s="25"/>
      <c r="LJ110" s="25"/>
      <c r="LK110" s="25"/>
      <c r="LL110" s="25"/>
      <c r="LM110" s="25"/>
      <c r="LN110" s="25"/>
      <c r="LO110" s="25"/>
      <c r="LP110" s="25"/>
      <c r="LQ110" s="25"/>
      <c r="LR110" s="25"/>
      <c r="LS110" s="25"/>
      <c r="LT110" s="25"/>
      <c r="LU110" s="25"/>
      <c r="LV110" s="25"/>
      <c r="LW110" s="25"/>
      <c r="LX110" s="25"/>
      <c r="LY110" s="25"/>
      <c r="LZ110" s="25"/>
      <c r="MA110" s="25"/>
      <c r="MB110" s="25"/>
      <c r="MC110" s="25"/>
      <c r="MD110" s="25"/>
      <c r="ME110" s="25"/>
      <c r="MF110" s="25"/>
      <c r="MG110" s="25"/>
    </row>
    <row r="111" spans="1:345" s="26" customFormat="1" ht="27" customHeight="1" x14ac:dyDescent="0.25">
      <c r="A111" s="21">
        <v>22</v>
      </c>
      <c r="B111" s="21">
        <f>VLOOKUP($A111,'Indicadores Financeiros'!$A$126:$J$288,2,FALSE)</f>
        <v>232</v>
      </c>
      <c r="C111" s="22" t="str">
        <f>VLOOKUP($A111,'Indicadores Financeiros'!$A$126:$J$288,3,FALSE)</f>
        <v>Promissão I - Fórum Principal</v>
      </c>
      <c r="D111" s="320" t="str">
        <f>VLOOKUP($B111,BIP!A:E,5,FALSE)</f>
        <v>Promissão</v>
      </c>
      <c r="E111" s="72">
        <v>690029</v>
      </c>
      <c r="F111" s="7" t="str">
        <f>VLOOKUP($E111,'Tabela de Códigos e Valores'!$A:$M,2,FALSE)</f>
        <v>Serviço de limpeza de vidros sem exposição à situação de risco</v>
      </c>
      <c r="G111" s="7" t="str">
        <f>VLOOKUP($E111,'Tabela de Códigos e Valores'!$A:$M,5,FALSE)</f>
        <v>M2</v>
      </c>
      <c r="H111" s="7" t="str">
        <f>VLOOKUP($E111,'Tabela de Códigos e Valores'!$A:$M,6,FALSE)</f>
        <v>Trimestral</v>
      </c>
      <c r="I111" s="175">
        <f>VLOOKUP($E111,'Tabela de Códigos e Valores'!$A:$M,7,FALSE)</f>
        <v>0</v>
      </c>
      <c r="J111" s="175">
        <f>VLOOKUP($E111,'Tabela de Códigos e Valores'!$A:$M,8,FALSE)</f>
        <v>0</v>
      </c>
      <c r="K111" s="259">
        <v>234</v>
      </c>
      <c r="L111" s="188">
        <f>IFERROR(VLOOKUP(E111,'Indicadores Financeiros'!$A$90:$J$92,10,FALSE),0)</f>
        <v>0</v>
      </c>
      <c r="M111" s="175">
        <f>VLOOKUP($E111,'Tabela de Códigos e Valores'!$A:$Z,16,FALSE)</f>
        <v>0</v>
      </c>
      <c r="N111" s="175">
        <f>VLOOKUP($E111,'Tabela de Códigos e Valores'!$A:$Z,17,FALSE)</f>
        <v>0</v>
      </c>
      <c r="O111" s="175">
        <f>VLOOKUP($E111,'Tabela de Códigos e Valores'!$A:$AAB,28,FALSE)</f>
        <v>0</v>
      </c>
      <c r="P111" s="175">
        <f>ROUND(IF($G111&lt;&gt;"M2",IF(VLOOKUP($E111,'Tabela de Códigos e Valores'!$A:$J,10,FALSE)*6%&gt;=VLOOKUP('Relatório Custo'!$A111,'Indicadores Financeiros'!$A$126:$I$190,9,FALSE)*'Relatório Custo'!I111,0,ROUND(VLOOKUP('Relatório Custo'!$A111,'Indicadores Financeiros'!$A$126:$I$190,9,FALSE)*'Relatório Custo'!I111,2)-VLOOKUP($E111,'Tabela de Códigos e Valores'!$A:$J,10,FALSE)*6%),0),2)</f>
        <v>0</v>
      </c>
      <c r="Q111" s="175">
        <f>VLOOKUP($E111,'Tabela de Códigos e Valores'!$A:$AAC,30,FALSE)</f>
        <v>0</v>
      </c>
      <c r="R111" s="175">
        <f>ROUND(ROUND(($M111+$N111+$O111+$P111+$Q111),2)*VLOOKUP($E111,'Tabela de Códigos e Valores'!$A:$AE,31,FALSE)/(1-VLOOKUP($E111,'Tabela de Códigos e Valores'!$A:$AE,31,FALSE)),2)</f>
        <v>0</v>
      </c>
      <c r="S111" s="24">
        <f t="shared" si="22"/>
        <v>0</v>
      </c>
      <c r="T111" s="177">
        <f>VLOOKUP($A111,'Indicadores Financeiros'!$A$126:$J$190,8,FALSE)</f>
        <v>2.0400000000000001E-2</v>
      </c>
      <c r="U111" s="24">
        <f t="shared" si="23"/>
        <v>0</v>
      </c>
      <c r="V111" s="32">
        <f t="shared" si="24"/>
        <v>0</v>
      </c>
      <c r="W111" s="230">
        <f>VLOOKUP($A111,'Indicadores Financeiros'!$A$126:$J$152,10)</f>
        <v>1</v>
      </c>
      <c r="X111" s="63">
        <f>U111*IF(H111="Mensal",('Indicadores Financeiros'!$F$14-W111+1),IF(H111="Trimestral",INT(('Indicadores Financeiros'!$F$14-W111+1)/3),INT(('Indicadores Financeiros'!$F$14-W111+1)/12)))*K111</f>
        <v>0</v>
      </c>
      <c r="Y111" s="74"/>
      <c r="Z111" s="63">
        <f t="shared" si="25"/>
        <v>0</v>
      </c>
      <c r="AA111" s="63">
        <f>ROUND('Indicadores Financeiros'!$J$71*$Z111,4)</f>
        <v>0</v>
      </c>
      <c r="AB111" s="25"/>
      <c r="AC111" s="23">
        <f t="shared" si="21"/>
        <v>0</v>
      </c>
      <c r="AD111" s="23">
        <f>IF(G111="M2",0,ROUND((ROUND(VLOOKUP($E111,'[1]Tabela de Códigos e Valores'!$A:$AB,26,FALSE)/IF(OR(E111=690018,E111=690019),25,I111),2)+ROUND(P111/I111,2)+ROUND(M111*'[1]Indicadores Financeiros'!$J$61/I111,2)+ROUND(R111/I111,2))*(1+T111),2))</f>
        <v>0</v>
      </c>
      <c r="AE111" s="23">
        <f>IF(G111="m2",0,((U111-P111-VLOOKUP($E111,'Tabela de Códigos e Valores'!$A:$AB,26,FALSE))/I111)/528)</f>
        <v>0</v>
      </c>
      <c r="AF111" s="305"/>
      <c r="AG111" s="304"/>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5"/>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row>
    <row r="112" spans="1:345" s="26" customFormat="1" ht="27" customHeight="1" x14ac:dyDescent="0.25">
      <c r="A112" s="21">
        <v>22</v>
      </c>
      <c r="B112" s="21">
        <f>VLOOKUP($A112,'Indicadores Financeiros'!$A$126:$J$288,2,FALSE)</f>
        <v>232</v>
      </c>
      <c r="C112" s="22" t="str">
        <f>VLOOKUP($A112,'Indicadores Financeiros'!$A$126:$J$288,3,FALSE)</f>
        <v>Promissão I - Fórum Principal</v>
      </c>
      <c r="D112" s="320" t="str">
        <f>VLOOKUP($B112,BIP!A:E,5,FALSE)</f>
        <v>Promissão</v>
      </c>
      <c r="E112" s="72">
        <v>690063</v>
      </c>
      <c r="F112" s="7" t="str">
        <f>VLOOKUP($E112,'Tabela de Códigos e Valores'!$A:$M,2,FALSE)</f>
        <v xml:space="preserve">Auxiliar de Limpeza, com adicional de acúmulo de função - diurno - 44 horas semanais </v>
      </c>
      <c r="G112" s="7" t="str">
        <f>VLOOKUP($E112,'Tabela de Códigos e Valores'!$A:$M,5,FALSE)</f>
        <v>Posto</v>
      </c>
      <c r="H112" s="7" t="str">
        <f>VLOOKUP($E112,'Tabela de Códigos e Valores'!$A:$M,6,FALSE)</f>
        <v>Mensal</v>
      </c>
      <c r="I112" s="175">
        <f>VLOOKUP($E112,'Tabela de Códigos e Valores'!$A:$M,7,FALSE)</f>
        <v>20.75</v>
      </c>
      <c r="J112" s="175">
        <f>VLOOKUP($E112,'Tabela de Códigos e Valores'!$A:$M,8,FALSE)</f>
        <v>0</v>
      </c>
      <c r="K112" s="259">
        <v>1</v>
      </c>
      <c r="L112" s="188">
        <f>IFERROR(VLOOKUP(E112,'Indicadores Financeiros'!$A$90:$J$92,10,FALSE),0)</f>
        <v>0</v>
      </c>
      <c r="M112" s="175">
        <f>VLOOKUP($E112,'Tabela de Códigos e Valores'!$A:$Z,16,FALSE)</f>
        <v>0</v>
      </c>
      <c r="N112" s="175">
        <f>VLOOKUP($E112,'Tabela de Códigos e Valores'!$A:$Z,17,FALSE)</f>
        <v>0</v>
      </c>
      <c r="O112" s="175">
        <f>VLOOKUP($E112,'Tabela de Códigos e Valores'!$A:$AAB,28,FALSE)</f>
        <v>0</v>
      </c>
      <c r="P112" s="175">
        <f>ROUND(IF($G112&lt;&gt;"M2",IF(VLOOKUP($E112,'Tabela de Códigos e Valores'!$A:$J,10,FALSE)*6%&gt;=VLOOKUP('Relatório Custo'!$A112,'Indicadores Financeiros'!$A$126:$I$190,9,FALSE)*'Relatório Custo'!I112,0,ROUND(VLOOKUP('Relatório Custo'!$A112,'Indicadores Financeiros'!$A$126:$I$190,9,FALSE)*'Relatório Custo'!I112,2)-VLOOKUP($E112,'Tabela de Códigos e Valores'!$A:$J,10,FALSE)*6%),0),2)</f>
        <v>0</v>
      </c>
      <c r="Q112" s="175">
        <f>VLOOKUP($E112,'Tabela de Códigos e Valores'!$A:$AAC,30,FALSE)</f>
        <v>0</v>
      </c>
      <c r="R112" s="175">
        <f>ROUND(ROUND(($M112+$N112+$O112+$P112+$Q112),2)*VLOOKUP($E112,'Tabela de Códigos e Valores'!$A:$AE,31,FALSE)/(1-VLOOKUP($E112,'Tabela de Códigos e Valores'!$A:$AE,31,FALSE)),2)</f>
        <v>0</v>
      </c>
      <c r="S112" s="24">
        <f t="shared" si="22"/>
        <v>0</v>
      </c>
      <c r="T112" s="177">
        <f>VLOOKUP($A112,'Indicadores Financeiros'!$A$126:$J$190,8,FALSE)</f>
        <v>2.0400000000000001E-2</v>
      </c>
      <c r="U112" s="24">
        <f t="shared" si="23"/>
        <v>0</v>
      </c>
      <c r="V112" s="32">
        <f t="shared" si="24"/>
        <v>0</v>
      </c>
      <c r="W112" s="230">
        <f>VLOOKUP($A112,'Indicadores Financeiros'!$A$126:$J$152,10)</f>
        <v>1</v>
      </c>
      <c r="X112" s="63">
        <f>U112*IF(H112="Mensal",('Indicadores Financeiros'!$F$14-W112+1),IF(H112="Trimestral",INT(('Indicadores Financeiros'!$F$14-W112+1)/3),INT(('Indicadores Financeiros'!$F$14-W112+1)/12)))*K112</f>
        <v>0</v>
      </c>
      <c r="Y112" s="74"/>
      <c r="Z112" s="63">
        <f t="shared" si="25"/>
        <v>0</v>
      </c>
      <c r="AA112" s="63">
        <f>ROUND('Indicadores Financeiros'!$J$71*$Z112,4)</f>
        <v>0</v>
      </c>
      <c r="AB112" s="25"/>
      <c r="AC112" s="23">
        <f t="shared" si="21"/>
        <v>0</v>
      </c>
      <c r="AD112" s="23">
        <f>IF(G112="M2",0,ROUND((ROUND(VLOOKUP($E112,'[1]Tabela de Códigos e Valores'!$A:$AB,26,FALSE)/IF(OR(E112=690018,E112=690019),25,I112),2)+ROUND(P112/I112,2)+ROUND(M112*'[1]Indicadores Financeiros'!$J$61/I112,2)+ROUND(R112/I112,2))*(1+T112),2))</f>
        <v>20.75</v>
      </c>
      <c r="AE112" s="23">
        <f>IF(G112="m2",0,((U112-P112-VLOOKUP($E112,'Tabela de Códigos e Valores'!$A:$AB,26,FALSE))/I112)/528)</f>
        <v>0</v>
      </c>
      <c r="AF112" s="305"/>
      <c r="AG112" s="304"/>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c r="IH112" s="25"/>
      <c r="II112" s="25"/>
      <c r="IJ112" s="25"/>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5"/>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row>
    <row r="113" spans="1:345" s="26" customFormat="1" ht="27" customHeight="1" x14ac:dyDescent="0.25">
      <c r="A113" s="21">
        <v>23</v>
      </c>
      <c r="B113" s="21">
        <f>VLOOKUP($A113,'Indicadores Financeiros'!$A$126:$J$288,2,FALSE)</f>
        <v>601</v>
      </c>
      <c r="C113" s="22" t="str">
        <f>VLOOKUP($A113,'Indicadores Financeiros'!$A$126:$J$288,3,FALSE)</f>
        <v>Promissão II -JEC / JECRIM + Central de mandados + Psicossocial</v>
      </c>
      <c r="D113" s="320" t="str">
        <f>VLOOKUP($B113,BIP!A:E,5,FALSE)</f>
        <v>Promissão</v>
      </c>
      <c r="E113" s="3">
        <v>690002</v>
      </c>
      <c r="F113" s="7" t="str">
        <f>VLOOKUP($E113,'Tabela de Códigos e Valores'!$A:$M,2,FALSE)</f>
        <v>Auxiliar de limpeza - diurno - 24 horas  semanais</v>
      </c>
      <c r="G113" s="7" t="str">
        <f>VLOOKUP($E113,'Tabela de Códigos e Valores'!$A:$M,5,FALSE)</f>
        <v>Posto</v>
      </c>
      <c r="H113" s="7" t="str">
        <f>VLOOKUP($E113,'Tabela de Códigos e Valores'!$A:$M,6,FALSE)</f>
        <v>Mensal</v>
      </c>
      <c r="I113" s="175">
        <f>VLOOKUP($E113,'Tabela de Códigos e Valores'!$A:$M,7,FALSE)</f>
        <v>20.75</v>
      </c>
      <c r="J113" s="175">
        <f>VLOOKUP($E113,'Tabela de Códigos e Valores'!$A:$M,8,FALSE)</f>
        <v>0</v>
      </c>
      <c r="K113" s="259">
        <v>1</v>
      </c>
      <c r="L113" s="188">
        <f>IFERROR(VLOOKUP(E113,'Indicadores Financeiros'!$A$90:$J$92,10,FALSE),0)</f>
        <v>0</v>
      </c>
      <c r="M113" s="175">
        <f>VLOOKUP($E113,'Tabela de Códigos e Valores'!$A:$Z,16,FALSE)</f>
        <v>0</v>
      </c>
      <c r="N113" s="175">
        <f>VLOOKUP($E113,'Tabela de Códigos e Valores'!$A:$Z,17,FALSE)</f>
        <v>0</v>
      </c>
      <c r="O113" s="175">
        <f>VLOOKUP($E113,'Tabela de Códigos e Valores'!$A:$AAB,28,FALSE)</f>
        <v>0</v>
      </c>
      <c r="P113" s="175">
        <f>ROUND(IF($G113&lt;&gt;"M2",IF(VLOOKUP($E113,'Tabela de Códigos e Valores'!$A:$J,10,FALSE)*6%&gt;=VLOOKUP('Relatório Custo'!$A113,'Indicadores Financeiros'!$A$126:$I$190,9,FALSE)*'Relatório Custo'!I113,0,ROUND(VLOOKUP('Relatório Custo'!$A113,'Indicadores Financeiros'!$A$126:$I$190,9,FALSE)*'Relatório Custo'!I113,2)-VLOOKUP($E113,'Tabela de Códigos e Valores'!$A:$J,10,FALSE)*6%),0),2)</f>
        <v>0</v>
      </c>
      <c r="Q113" s="175">
        <f>VLOOKUP($E113,'Tabela de Códigos e Valores'!$A:$AAC,30,FALSE)</f>
        <v>0</v>
      </c>
      <c r="R113" s="175">
        <f>ROUND(ROUND(($M113+$N113+$O113+$P113+$Q113),2)*VLOOKUP($E113,'Tabela de Códigos e Valores'!$A:$AE,31,FALSE)/(1-VLOOKUP($E113,'Tabela de Códigos e Valores'!$A:$AE,31,FALSE)),2)</f>
        <v>0</v>
      </c>
      <c r="S113" s="24">
        <f t="shared" si="22"/>
        <v>0</v>
      </c>
      <c r="T113" s="177">
        <f>VLOOKUP($A113,'Indicadores Financeiros'!$A$126:$J$190,8,FALSE)</f>
        <v>2.0400000000000001E-2</v>
      </c>
      <c r="U113" s="24">
        <f t="shared" si="23"/>
        <v>0</v>
      </c>
      <c r="V113" s="32">
        <f t="shared" si="24"/>
        <v>0</v>
      </c>
      <c r="W113" s="230">
        <f>VLOOKUP($A113,'Indicadores Financeiros'!$A$126:$J$152,10)</f>
        <v>1</v>
      </c>
      <c r="X113" s="63">
        <f>U113*IF(H113="Mensal",('Indicadores Financeiros'!$F$14-W113+1),IF(H113="Trimestral",INT(('Indicadores Financeiros'!$F$14-W113+1)/3),INT(('Indicadores Financeiros'!$F$14-W113+1)/12)))*K113</f>
        <v>0</v>
      </c>
      <c r="Y113" s="74"/>
      <c r="Z113" s="63">
        <f t="shared" si="25"/>
        <v>0</v>
      </c>
      <c r="AA113" s="63">
        <f>ROUND('Indicadores Financeiros'!$J$71*$Z113,4)</f>
        <v>0</v>
      </c>
      <c r="AB113" s="25"/>
      <c r="AC113" s="23">
        <f t="shared" si="21"/>
        <v>0</v>
      </c>
      <c r="AD113" s="23">
        <f>IF(G113="M2",0,ROUND((ROUND(VLOOKUP($E113,'[1]Tabela de Códigos e Valores'!$A:$AB,26,FALSE)/IF(OR(E113=690018,E113=690019),25,I113),2)+ROUND(P113/I113,2)+ROUND(M113*'[1]Indicadores Financeiros'!$J$61/I113,2)+ROUND(R113/I113,2))*(1+T113),2))</f>
        <v>0</v>
      </c>
      <c r="AE113" s="23">
        <f>IF(G113="m2",0,((U113-P113-VLOOKUP($E113,'Tabela de Códigos e Valores'!$A:$AB,26,FALSE))/I113)/528)</f>
        <v>0</v>
      </c>
      <c r="AF113" s="305"/>
      <c r="AG113" s="304"/>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5"/>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row>
    <row r="114" spans="1:345" s="26" customFormat="1" ht="27" customHeight="1" x14ac:dyDescent="0.25">
      <c r="A114" s="21">
        <v>23</v>
      </c>
      <c r="B114" s="21">
        <f>VLOOKUP($A114,'Indicadores Financeiros'!$A$126:$J$288,2,FALSE)</f>
        <v>601</v>
      </c>
      <c r="C114" s="22" t="str">
        <f>VLOOKUP($A114,'Indicadores Financeiros'!$A$126:$J$288,3,FALSE)</f>
        <v>Promissão II -JEC / JECRIM + Central de mandados + Psicossocial</v>
      </c>
      <c r="D114" s="320" t="str">
        <f>VLOOKUP($B114,BIP!A:E,5,FALSE)</f>
        <v>Promissão</v>
      </c>
      <c r="E114" s="72">
        <v>690020</v>
      </c>
      <c r="F114" s="7" t="str">
        <f>VLOOKUP($E114,'Tabela de Códigos e Valores'!$A:$M,2,FALSE)</f>
        <v>Serviço de Jardinagem</v>
      </c>
      <c r="G114" s="7" t="str">
        <f>VLOOKUP($E114,'Tabela de Códigos e Valores'!$A:$M,5,FALSE)</f>
        <v>M2</v>
      </c>
      <c r="H114" s="7" t="str">
        <f>VLOOKUP($E114,'Tabela de Códigos e Valores'!$A:$M,6,FALSE)</f>
        <v>Mensal</v>
      </c>
      <c r="I114" s="175">
        <f>VLOOKUP($E114,'Tabela de Códigos e Valores'!$A:$M,7,FALSE)</f>
        <v>0</v>
      </c>
      <c r="J114" s="175">
        <f>VLOOKUP($E114,'Tabela de Códigos e Valores'!$A:$M,8,FALSE)</f>
        <v>0</v>
      </c>
      <c r="K114" s="259">
        <v>50</v>
      </c>
      <c r="L114" s="188">
        <f>IFERROR(VLOOKUP(E114,'Indicadores Financeiros'!$A$90:$J$92,10,FALSE),0)</f>
        <v>0</v>
      </c>
      <c r="M114" s="175">
        <f>VLOOKUP($E114,'Tabela de Códigos e Valores'!$A:$Z,16,FALSE)</f>
        <v>0</v>
      </c>
      <c r="N114" s="175">
        <f>VLOOKUP($E114,'Tabela de Códigos e Valores'!$A:$Z,17,FALSE)</f>
        <v>0</v>
      </c>
      <c r="O114" s="175">
        <f>VLOOKUP($E114,'Tabela de Códigos e Valores'!$A:$AAB,28,FALSE)</f>
        <v>0</v>
      </c>
      <c r="P114" s="175">
        <f>ROUND(IF($G114&lt;&gt;"M2",IF(VLOOKUP($E114,'Tabela de Códigos e Valores'!$A:$J,10,FALSE)*6%&gt;=VLOOKUP('Relatório Custo'!$A114,'Indicadores Financeiros'!$A$126:$I$190,9,FALSE)*'Relatório Custo'!I114,0,ROUND(VLOOKUP('Relatório Custo'!$A114,'Indicadores Financeiros'!$A$126:$I$190,9,FALSE)*'Relatório Custo'!I114,2)-VLOOKUP($E114,'Tabela de Códigos e Valores'!$A:$J,10,FALSE)*6%),0),2)</f>
        <v>0</v>
      </c>
      <c r="Q114" s="175">
        <f>VLOOKUP($E114,'Tabela de Códigos e Valores'!$A:$AAC,30,FALSE)</f>
        <v>0</v>
      </c>
      <c r="R114" s="175">
        <f>ROUND(ROUND(($M114+$N114+$O114+$P114+$Q114),2)*VLOOKUP($E114,'Tabela de Códigos e Valores'!$A:$AE,31,FALSE)/(1-VLOOKUP($E114,'Tabela de Códigos e Valores'!$A:$AE,31,FALSE)),2)</f>
        <v>0</v>
      </c>
      <c r="S114" s="24">
        <f t="shared" si="22"/>
        <v>0</v>
      </c>
      <c r="T114" s="177">
        <f>VLOOKUP($A114,'Indicadores Financeiros'!$A$126:$J$190,8,FALSE)</f>
        <v>2.0400000000000001E-2</v>
      </c>
      <c r="U114" s="24">
        <f t="shared" si="23"/>
        <v>0</v>
      </c>
      <c r="V114" s="32">
        <f t="shared" si="24"/>
        <v>0</v>
      </c>
      <c r="W114" s="230">
        <f>VLOOKUP($A114,'Indicadores Financeiros'!$A$126:$J$152,10)</f>
        <v>1</v>
      </c>
      <c r="X114" s="63">
        <f>U114*IF(H114="Mensal",('Indicadores Financeiros'!$F$14-W114+1),IF(H114="Trimestral",INT(('Indicadores Financeiros'!$F$14-W114+1)/3),INT(('Indicadores Financeiros'!$F$14-W114+1)/12)))*K114</f>
        <v>0</v>
      </c>
      <c r="Y114" s="74"/>
      <c r="Z114" s="63">
        <f t="shared" si="25"/>
        <v>0</v>
      </c>
      <c r="AA114" s="63">
        <f>ROUND('Indicadores Financeiros'!$J$71*$Z114,4)</f>
        <v>0</v>
      </c>
      <c r="AB114" s="25"/>
      <c r="AC114" s="23">
        <f t="shared" si="21"/>
        <v>0</v>
      </c>
      <c r="AD114" s="23">
        <f>IF(G114="M2",0,ROUND((ROUND(VLOOKUP($E114,'[1]Tabela de Códigos e Valores'!$A:$AB,26,FALSE)/IF(OR(E114=690018,E114=690019),25,I114),2)+ROUND(P114/I114,2)+ROUND(M114*'[1]Indicadores Financeiros'!$J$61/I114,2)+ROUND(R114/I114,2))*(1+T114),2))</f>
        <v>0</v>
      </c>
      <c r="AE114" s="23">
        <f>IF(G114="m2",0,((U114-P114-VLOOKUP($E114,'Tabela de Códigos e Valores'!$A:$AB,26,FALSE))/I114)/528)</f>
        <v>0</v>
      </c>
      <c r="AF114" s="305"/>
      <c r="AG114" s="304"/>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5"/>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row>
    <row r="115" spans="1:345" s="26" customFormat="1" ht="27" customHeight="1" x14ac:dyDescent="0.25">
      <c r="A115" s="21">
        <v>23</v>
      </c>
      <c r="B115" s="21">
        <f>VLOOKUP($A115,'Indicadores Financeiros'!$A$126:$J$288,2,FALSE)</f>
        <v>601</v>
      </c>
      <c r="C115" s="22" t="str">
        <f>VLOOKUP($A115,'Indicadores Financeiros'!$A$126:$J$288,3,FALSE)</f>
        <v>Promissão II -JEC / JECRIM + Central de mandados + Psicossocial</v>
      </c>
      <c r="D115" s="320" t="str">
        <f>VLOOKUP($B115,BIP!A:E,5,FALSE)</f>
        <v>Promissão</v>
      </c>
      <c r="E115" s="72">
        <v>690029</v>
      </c>
      <c r="F115" s="7" t="str">
        <f>VLOOKUP($E115,'Tabela de Códigos e Valores'!$A:$M,2,FALSE)</f>
        <v>Serviço de limpeza de vidros sem exposição à situação de risco</v>
      </c>
      <c r="G115" s="7" t="str">
        <f>VLOOKUP($E115,'Tabela de Códigos e Valores'!$A:$M,5,FALSE)</f>
        <v>M2</v>
      </c>
      <c r="H115" s="7" t="str">
        <f>VLOOKUP($E115,'Tabela de Códigos e Valores'!$A:$M,6,FALSE)</f>
        <v>Trimestral</v>
      </c>
      <c r="I115" s="175">
        <f>VLOOKUP($E115,'Tabela de Códigos e Valores'!$A:$M,7,FALSE)</f>
        <v>0</v>
      </c>
      <c r="J115" s="175">
        <f>VLOOKUP($E115,'Tabela de Códigos e Valores'!$A:$M,8,FALSE)</f>
        <v>0</v>
      </c>
      <c r="K115" s="259">
        <v>19</v>
      </c>
      <c r="L115" s="188">
        <f>IFERROR(VLOOKUP(E115,'Indicadores Financeiros'!$A$90:$J$92,10,FALSE),0)</f>
        <v>0</v>
      </c>
      <c r="M115" s="175">
        <f>VLOOKUP($E115,'Tabela de Códigos e Valores'!$A:$Z,16,FALSE)</f>
        <v>0</v>
      </c>
      <c r="N115" s="175">
        <f>VLOOKUP($E115,'Tabela de Códigos e Valores'!$A:$Z,17,FALSE)</f>
        <v>0</v>
      </c>
      <c r="O115" s="175">
        <f>VLOOKUP($E115,'Tabela de Códigos e Valores'!$A:$AAB,28,FALSE)</f>
        <v>0</v>
      </c>
      <c r="P115" s="175">
        <f>ROUND(IF($G115&lt;&gt;"M2",IF(VLOOKUP($E115,'Tabela de Códigos e Valores'!$A:$J,10,FALSE)*6%&gt;=VLOOKUP('Relatório Custo'!$A115,'Indicadores Financeiros'!$A$126:$I$190,9,FALSE)*'Relatório Custo'!I115,0,ROUND(VLOOKUP('Relatório Custo'!$A115,'Indicadores Financeiros'!$A$126:$I$190,9,FALSE)*'Relatório Custo'!I115,2)-VLOOKUP($E115,'Tabela de Códigos e Valores'!$A:$J,10,FALSE)*6%),0),2)</f>
        <v>0</v>
      </c>
      <c r="Q115" s="175">
        <f>VLOOKUP($E115,'Tabela de Códigos e Valores'!$A:$AAC,30,FALSE)</f>
        <v>0</v>
      </c>
      <c r="R115" s="175">
        <f>ROUND(ROUND(($M115+$N115+$O115+$P115+$Q115),2)*VLOOKUP($E115,'Tabela de Códigos e Valores'!$A:$AE,31,FALSE)/(1-VLOOKUP($E115,'Tabela de Códigos e Valores'!$A:$AE,31,FALSE)),2)</f>
        <v>0</v>
      </c>
      <c r="S115" s="24">
        <f t="shared" si="22"/>
        <v>0</v>
      </c>
      <c r="T115" s="177">
        <f>VLOOKUP($A115,'Indicadores Financeiros'!$A$126:$J$190,8,FALSE)</f>
        <v>2.0400000000000001E-2</v>
      </c>
      <c r="U115" s="24">
        <f t="shared" si="23"/>
        <v>0</v>
      </c>
      <c r="V115" s="32">
        <f t="shared" si="24"/>
        <v>0</v>
      </c>
      <c r="W115" s="230">
        <f>VLOOKUP($A115,'Indicadores Financeiros'!$A$126:$J$152,10)</f>
        <v>1</v>
      </c>
      <c r="X115" s="63">
        <f>U115*IF(H115="Mensal",('Indicadores Financeiros'!$F$14-W115+1),IF(H115="Trimestral",INT(('Indicadores Financeiros'!$F$14-W115+1)/3),INT(('Indicadores Financeiros'!$F$14-W115+1)/12)))*K115</f>
        <v>0</v>
      </c>
      <c r="Y115" s="74"/>
      <c r="Z115" s="63">
        <f t="shared" si="25"/>
        <v>0</v>
      </c>
      <c r="AA115" s="63">
        <f>ROUND('Indicadores Financeiros'!$J$71*$Z115,4)</f>
        <v>0</v>
      </c>
      <c r="AB115" s="25"/>
      <c r="AC115" s="23">
        <f t="shared" si="21"/>
        <v>0</v>
      </c>
      <c r="AD115" s="23">
        <f>IF(G115="M2",0,ROUND((ROUND(VLOOKUP($E115,'[1]Tabela de Códigos e Valores'!$A:$AB,26,FALSE)/IF(OR(E115=690018,E115=690019),25,I115),2)+ROUND(P115/I115,2)+ROUND(M115*'[1]Indicadores Financeiros'!$J$61/I115,2)+ROUND(R115/I115,2))*(1+T115),2))</f>
        <v>0</v>
      </c>
      <c r="AE115" s="23">
        <f>IF(G115="m2",0,((U115-P115-VLOOKUP($E115,'Tabela de Códigos e Valores'!$A:$AB,26,FALSE))/I115)/528)</f>
        <v>0</v>
      </c>
      <c r="AF115" s="305"/>
      <c r="AG115" s="304"/>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5"/>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row>
    <row r="116" spans="1:345" s="26" customFormat="1" ht="27" customHeight="1" x14ac:dyDescent="0.25">
      <c r="A116" s="21">
        <v>24</v>
      </c>
      <c r="B116" s="21">
        <f>VLOOKUP($A116,'Indicadores Financeiros'!$A$126:$J$288,2,FALSE)</f>
        <v>252</v>
      </c>
      <c r="C116" s="22" t="str">
        <f>VLOOKUP($A116,'Indicadores Financeiros'!$A$126:$J$288,3,FALSE)</f>
        <v>Santa Fé do Sul I - Fórum Principal</v>
      </c>
      <c r="D116" s="320" t="str">
        <f>VLOOKUP($B116,BIP!A:E,5,FALSE)</f>
        <v>Santa Fé do Sul</v>
      </c>
      <c r="E116" s="73">
        <v>690001</v>
      </c>
      <c r="F116" s="7" t="str">
        <f>VLOOKUP($E116,'Tabela de Códigos e Valores'!$A:$M,2,FALSE)</f>
        <v>Auxiliar de limpeza - diurno - 44 horas semanais (segunda a sexta-feira)</v>
      </c>
      <c r="G116" s="7" t="str">
        <f>VLOOKUP($E116,'Tabela de Códigos e Valores'!$A:$M,5,FALSE)</f>
        <v>Posto</v>
      </c>
      <c r="H116" s="7" t="str">
        <f>VLOOKUP($E116,'Tabela de Códigos e Valores'!$A:$M,6,FALSE)</f>
        <v>Mensal</v>
      </c>
      <c r="I116" s="175">
        <f>VLOOKUP($E116,'Tabela de Códigos e Valores'!$A:$M,7,FALSE)</f>
        <v>20.75</v>
      </c>
      <c r="J116" s="175">
        <f>VLOOKUP($E116,'Tabela de Códigos e Valores'!$A:$M,8,FALSE)</f>
        <v>0</v>
      </c>
      <c r="K116" s="259">
        <v>2</v>
      </c>
      <c r="L116" s="188">
        <f>IFERROR(VLOOKUP(E116,'Indicadores Financeiros'!$A$90:$J$92,10,FALSE),0)</f>
        <v>0</v>
      </c>
      <c r="M116" s="175">
        <f>VLOOKUP($E116,'Tabela de Códigos e Valores'!$A:$Z,16,FALSE)</f>
        <v>0</v>
      </c>
      <c r="N116" s="175">
        <f>VLOOKUP($E116,'Tabela de Códigos e Valores'!$A:$Z,17,FALSE)</f>
        <v>0</v>
      </c>
      <c r="O116" s="175">
        <f>VLOOKUP($E116,'Tabela de Códigos e Valores'!$A:$AAB,28,FALSE)</f>
        <v>0</v>
      </c>
      <c r="P116" s="175">
        <f>ROUND(IF($G116&lt;&gt;"M2",IF(VLOOKUP($E116,'Tabela de Códigos e Valores'!$A:$J,10,FALSE)*6%&gt;=VLOOKUP('Relatório Custo'!$A116,'Indicadores Financeiros'!$A$126:$I$190,9,FALSE)*'Relatório Custo'!I116,0,ROUND(VLOOKUP('Relatório Custo'!$A116,'Indicadores Financeiros'!$A$126:$I$190,9,FALSE)*'Relatório Custo'!I116,2)-VLOOKUP($E116,'Tabela de Códigos e Valores'!$A:$J,10,FALSE)*6%),0),2)</f>
        <v>0</v>
      </c>
      <c r="Q116" s="175">
        <f>VLOOKUP($E116,'Tabela de Códigos e Valores'!$A:$AAC,30,FALSE)</f>
        <v>0</v>
      </c>
      <c r="R116" s="175">
        <f>ROUND(ROUND(($M116+$N116+$O116+$P116+$Q116),2)*VLOOKUP($E116,'Tabela de Códigos e Valores'!$A:$AE,31,FALSE)/(1-VLOOKUP($E116,'Tabela de Códigos e Valores'!$A:$AE,31,FALSE)),2)</f>
        <v>0</v>
      </c>
      <c r="S116" s="24">
        <f t="shared" si="22"/>
        <v>0</v>
      </c>
      <c r="T116" s="177">
        <f>VLOOKUP($A116,'Indicadores Financeiros'!$A$126:$J$190,8,FALSE)</f>
        <v>5.2600000000000001E-2</v>
      </c>
      <c r="U116" s="24">
        <f t="shared" si="23"/>
        <v>0</v>
      </c>
      <c r="V116" s="32">
        <f t="shared" si="24"/>
        <v>0</v>
      </c>
      <c r="W116" s="230">
        <f>VLOOKUP($A116,'Indicadores Financeiros'!$A$126:$J$152,10)</f>
        <v>1</v>
      </c>
      <c r="X116" s="63">
        <f>U116*IF(H116="Mensal",('Indicadores Financeiros'!$F$14-W116+1),IF(H116="Trimestral",INT(('Indicadores Financeiros'!$F$14-W116+1)/3),INT(('Indicadores Financeiros'!$F$14-W116+1)/12)))*K116</f>
        <v>0</v>
      </c>
      <c r="Y116" s="74"/>
      <c r="Z116" s="63">
        <f t="shared" si="25"/>
        <v>0</v>
      </c>
      <c r="AA116" s="63">
        <f>ROUND('Indicadores Financeiros'!$J$71*$Z116,4)</f>
        <v>0</v>
      </c>
      <c r="AB116" s="25"/>
      <c r="AC116" s="23">
        <f t="shared" si="21"/>
        <v>0</v>
      </c>
      <c r="AD116" s="23">
        <f>IF(G116="M2",0,ROUND((ROUND(VLOOKUP($E116,'[1]Tabela de Códigos e Valores'!$A:$AB,26,FALSE)/IF(OR(E116=690018,E116=690019),25,I116),2)+ROUND(P116/I116,2)+ROUND(M116*'[1]Indicadores Financeiros'!$J$61/I116,2)+ROUND(R116/I116,2))*(1+T116),2))</f>
        <v>21.41</v>
      </c>
      <c r="AE116" s="23">
        <f>IF(G116="m2",0,((U116-P116-VLOOKUP($E116,'Tabela de Códigos e Valores'!$A:$AB,26,FALSE))/I116)/528)</f>
        <v>0</v>
      </c>
      <c r="AF116" s="305"/>
      <c r="AG116" s="304"/>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c r="IE116" s="25"/>
      <c r="IF116" s="25"/>
      <c r="IG116" s="25"/>
      <c r="IH116" s="25"/>
      <c r="II116" s="25"/>
      <c r="IJ116" s="25"/>
      <c r="IK116" s="25"/>
      <c r="IL116" s="25"/>
      <c r="IM116" s="25"/>
      <c r="IN116" s="25"/>
      <c r="IO116" s="25"/>
      <c r="IP116" s="25"/>
      <c r="IQ116" s="25"/>
      <c r="IR116" s="25"/>
      <c r="IS116" s="25"/>
      <c r="IT116" s="25"/>
      <c r="IU116" s="25"/>
      <c r="IV116" s="25"/>
      <c r="IW116" s="25"/>
      <c r="IX116" s="25"/>
      <c r="IY116" s="25"/>
      <c r="IZ116" s="25"/>
      <c r="JA116" s="25"/>
      <c r="JB116" s="25"/>
      <c r="JC116" s="25"/>
      <c r="JD116" s="25"/>
      <c r="JE116" s="25"/>
      <c r="JF116" s="25"/>
      <c r="JG116" s="25"/>
      <c r="JH116" s="25"/>
      <c r="JI116" s="25"/>
      <c r="JJ116" s="25"/>
      <c r="JK116" s="25"/>
      <c r="JL116" s="25"/>
      <c r="JM116" s="25"/>
      <c r="JN116" s="25"/>
      <c r="JO116" s="25"/>
      <c r="JP116" s="25"/>
      <c r="JQ116" s="25"/>
      <c r="JR116" s="25"/>
      <c r="JS116" s="25"/>
      <c r="JT116" s="25"/>
      <c r="JU116" s="25"/>
      <c r="JV116" s="25"/>
      <c r="JW116" s="25"/>
      <c r="JX116" s="25"/>
      <c r="JY116" s="25"/>
      <c r="JZ116" s="25"/>
      <c r="KA116" s="25"/>
      <c r="KB116" s="25"/>
      <c r="KC116" s="25"/>
      <c r="KD116" s="25"/>
      <c r="KE116" s="25"/>
      <c r="KF116" s="25"/>
      <c r="KG116" s="25"/>
      <c r="KH116" s="25"/>
      <c r="KI116" s="25"/>
      <c r="KJ116" s="25"/>
      <c r="KK116" s="25"/>
      <c r="KL116" s="25"/>
      <c r="KM116" s="25"/>
      <c r="KN116" s="25"/>
      <c r="KO116" s="25"/>
      <c r="KP116" s="25"/>
      <c r="KQ116" s="25"/>
      <c r="KR116" s="25"/>
      <c r="KS116" s="25"/>
      <c r="KT116" s="25"/>
      <c r="KU116" s="25"/>
      <c r="KV116" s="25"/>
      <c r="KW116" s="25"/>
      <c r="KX116" s="25"/>
      <c r="KY116" s="25"/>
      <c r="KZ116" s="25"/>
      <c r="LA116" s="25"/>
      <c r="LB116" s="25"/>
      <c r="LC116" s="25"/>
      <c r="LD116" s="25"/>
      <c r="LE116" s="25"/>
      <c r="LF116" s="25"/>
      <c r="LG116" s="25"/>
      <c r="LH116" s="25"/>
      <c r="LI116" s="25"/>
      <c r="LJ116" s="25"/>
      <c r="LK116" s="25"/>
      <c r="LL116" s="25"/>
      <c r="LM116" s="25"/>
      <c r="LN116" s="25"/>
      <c r="LO116" s="25"/>
      <c r="LP116" s="25"/>
      <c r="LQ116" s="25"/>
      <c r="LR116" s="25"/>
      <c r="LS116" s="25"/>
      <c r="LT116" s="25"/>
      <c r="LU116" s="25"/>
      <c r="LV116" s="25"/>
      <c r="LW116" s="25"/>
      <c r="LX116" s="25"/>
      <c r="LY116" s="25"/>
      <c r="LZ116" s="25"/>
      <c r="MA116" s="25"/>
      <c r="MB116" s="25"/>
      <c r="MC116" s="25"/>
      <c r="MD116" s="25"/>
      <c r="ME116" s="25"/>
      <c r="MF116" s="25"/>
      <c r="MG116" s="25"/>
    </row>
    <row r="117" spans="1:345" s="26" customFormat="1" ht="27" customHeight="1" x14ac:dyDescent="0.25">
      <c r="A117" s="21">
        <v>24</v>
      </c>
      <c r="B117" s="21">
        <f>VLOOKUP($A117,'Indicadores Financeiros'!$A$126:$J$288,2,FALSE)</f>
        <v>252</v>
      </c>
      <c r="C117" s="22" t="str">
        <f>VLOOKUP($A117,'Indicadores Financeiros'!$A$126:$J$288,3,FALSE)</f>
        <v>Santa Fé do Sul I - Fórum Principal</v>
      </c>
      <c r="D117" s="320" t="str">
        <f>VLOOKUP($B117,BIP!A:E,5,FALSE)</f>
        <v>Santa Fé do Sul</v>
      </c>
      <c r="E117" s="72">
        <v>690020</v>
      </c>
      <c r="F117" s="7" t="str">
        <f>VLOOKUP($E117,'Tabela de Códigos e Valores'!$A:$M,2,FALSE)</f>
        <v>Serviço de Jardinagem</v>
      </c>
      <c r="G117" s="7" t="str">
        <f>VLOOKUP($E117,'Tabela de Códigos e Valores'!$A:$M,5,FALSE)</f>
        <v>M2</v>
      </c>
      <c r="H117" s="7" t="str">
        <f>VLOOKUP($E117,'Tabela de Códigos e Valores'!$A:$M,6,FALSE)</f>
        <v>Mensal</v>
      </c>
      <c r="I117" s="175">
        <f>VLOOKUP($E117,'Tabela de Códigos e Valores'!$A:$M,7,FALSE)</f>
        <v>0</v>
      </c>
      <c r="J117" s="175">
        <f>VLOOKUP($E117,'Tabela de Códigos e Valores'!$A:$M,8,FALSE)</f>
        <v>0</v>
      </c>
      <c r="K117" s="259">
        <v>624</v>
      </c>
      <c r="L117" s="188">
        <f>IFERROR(VLOOKUP(E117,'Indicadores Financeiros'!$A$90:$J$92,10,FALSE),0)</f>
        <v>0</v>
      </c>
      <c r="M117" s="175">
        <f>VLOOKUP($E117,'Tabela de Códigos e Valores'!$A:$Z,16,FALSE)</f>
        <v>0</v>
      </c>
      <c r="N117" s="175">
        <f>VLOOKUP($E117,'Tabela de Códigos e Valores'!$A:$Z,17,FALSE)</f>
        <v>0</v>
      </c>
      <c r="O117" s="175">
        <f>VLOOKUP($E117,'Tabela de Códigos e Valores'!$A:$AAB,28,FALSE)</f>
        <v>0</v>
      </c>
      <c r="P117" s="175">
        <f>ROUND(IF($G117&lt;&gt;"M2",IF(VLOOKUP($E117,'Tabela de Códigos e Valores'!$A:$J,10,FALSE)*6%&gt;=VLOOKUP('Relatório Custo'!$A117,'Indicadores Financeiros'!$A$126:$I$190,9,FALSE)*'Relatório Custo'!I117,0,ROUND(VLOOKUP('Relatório Custo'!$A117,'Indicadores Financeiros'!$A$126:$I$190,9,FALSE)*'Relatório Custo'!I117,2)-VLOOKUP($E117,'Tabela de Códigos e Valores'!$A:$J,10,FALSE)*6%),0),2)</f>
        <v>0</v>
      </c>
      <c r="Q117" s="175">
        <f>VLOOKUP($E117,'Tabela de Códigos e Valores'!$A:$AAC,30,FALSE)</f>
        <v>0</v>
      </c>
      <c r="R117" s="175">
        <f>ROUND(ROUND(($M117+$N117+$O117+$P117+$Q117),2)*VLOOKUP($E117,'Tabela de Códigos e Valores'!$A:$AE,31,FALSE)/(1-VLOOKUP($E117,'Tabela de Códigos e Valores'!$A:$AE,31,FALSE)),2)</f>
        <v>0</v>
      </c>
      <c r="S117" s="24">
        <f t="shared" si="22"/>
        <v>0</v>
      </c>
      <c r="T117" s="177">
        <f>VLOOKUP($A117,'Indicadores Financeiros'!$A$126:$J$190,8,FALSE)</f>
        <v>5.2600000000000001E-2</v>
      </c>
      <c r="U117" s="24">
        <f t="shared" si="23"/>
        <v>0</v>
      </c>
      <c r="V117" s="32">
        <f t="shared" si="24"/>
        <v>0</v>
      </c>
      <c r="W117" s="230">
        <f>VLOOKUP($A117,'Indicadores Financeiros'!$A$126:$J$152,10)</f>
        <v>1</v>
      </c>
      <c r="X117" s="63">
        <f>U117*IF(H117="Mensal",('Indicadores Financeiros'!$F$14-W117+1),IF(H117="Trimestral",INT(('Indicadores Financeiros'!$F$14-W117+1)/3),INT(('Indicadores Financeiros'!$F$14-W117+1)/12)))*K117</f>
        <v>0</v>
      </c>
      <c r="Y117" s="74"/>
      <c r="Z117" s="63">
        <f t="shared" si="25"/>
        <v>0</v>
      </c>
      <c r="AA117" s="63">
        <f>ROUND('Indicadores Financeiros'!$J$71*$Z117,4)</f>
        <v>0</v>
      </c>
      <c r="AB117" s="25"/>
      <c r="AC117" s="23">
        <f t="shared" si="21"/>
        <v>0</v>
      </c>
      <c r="AD117" s="23">
        <f>IF(G117="M2",0,ROUND((ROUND(VLOOKUP($E117,'[1]Tabela de Códigos e Valores'!$A:$AB,26,FALSE)/IF(OR(E117=690018,E117=690019),25,I117),2)+ROUND(P117/I117,2)+ROUND(M117*'[1]Indicadores Financeiros'!$J$61/I117,2)+ROUND(R117/I117,2))*(1+T117),2))</f>
        <v>0</v>
      </c>
      <c r="AE117" s="23">
        <f>IF(G117="m2",0,((U117-P117-VLOOKUP($E117,'Tabela de Códigos e Valores'!$A:$AB,26,FALSE))/I117)/528)</f>
        <v>0</v>
      </c>
      <c r="AF117" s="305"/>
      <c r="AG117" s="304"/>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c r="IE117" s="25"/>
      <c r="IF117" s="25"/>
      <c r="IG117" s="25"/>
      <c r="IH117" s="25"/>
      <c r="II117" s="25"/>
      <c r="IJ117" s="25"/>
      <c r="IK117" s="25"/>
      <c r="IL117" s="25"/>
      <c r="IM117" s="25"/>
      <c r="IN117" s="25"/>
      <c r="IO117" s="25"/>
      <c r="IP117" s="25"/>
      <c r="IQ117" s="25"/>
      <c r="IR117" s="25"/>
      <c r="IS117" s="25"/>
      <c r="IT117" s="25"/>
      <c r="IU117" s="25"/>
      <c r="IV117" s="25"/>
      <c r="IW117" s="25"/>
      <c r="IX117" s="25"/>
      <c r="IY117" s="25"/>
      <c r="IZ117" s="25"/>
      <c r="JA117" s="25"/>
      <c r="JB117" s="25"/>
      <c r="JC117" s="25"/>
      <c r="JD117" s="25"/>
      <c r="JE117" s="25"/>
      <c r="JF117" s="25"/>
      <c r="JG117" s="25"/>
      <c r="JH117" s="25"/>
      <c r="JI117" s="25"/>
      <c r="JJ117" s="25"/>
      <c r="JK117" s="25"/>
      <c r="JL117" s="25"/>
      <c r="JM117" s="25"/>
      <c r="JN117" s="25"/>
      <c r="JO117" s="25"/>
      <c r="JP117" s="25"/>
      <c r="JQ117" s="25"/>
      <c r="JR117" s="25"/>
      <c r="JS117" s="25"/>
      <c r="JT117" s="25"/>
      <c r="JU117" s="25"/>
      <c r="JV117" s="25"/>
      <c r="JW117" s="25"/>
      <c r="JX117" s="25"/>
      <c r="JY117" s="25"/>
      <c r="JZ117" s="25"/>
      <c r="KA117" s="25"/>
      <c r="KB117" s="25"/>
      <c r="KC117" s="25"/>
      <c r="KD117" s="25"/>
      <c r="KE117" s="25"/>
      <c r="KF117" s="25"/>
      <c r="KG117" s="25"/>
      <c r="KH117" s="25"/>
      <c r="KI117" s="25"/>
      <c r="KJ117" s="25"/>
      <c r="KK117" s="25"/>
      <c r="KL117" s="25"/>
      <c r="KM117" s="25"/>
      <c r="KN117" s="25"/>
      <c r="KO117" s="25"/>
      <c r="KP117" s="25"/>
      <c r="KQ117" s="25"/>
      <c r="KR117" s="25"/>
      <c r="KS117" s="25"/>
      <c r="KT117" s="25"/>
      <c r="KU117" s="25"/>
      <c r="KV117" s="25"/>
      <c r="KW117" s="25"/>
      <c r="KX117" s="25"/>
      <c r="KY117" s="25"/>
      <c r="KZ117" s="25"/>
      <c r="LA117" s="25"/>
      <c r="LB117" s="25"/>
      <c r="LC117" s="25"/>
      <c r="LD117" s="25"/>
      <c r="LE117" s="25"/>
      <c r="LF117" s="25"/>
      <c r="LG117" s="25"/>
      <c r="LH117" s="25"/>
      <c r="LI117" s="25"/>
      <c r="LJ117" s="25"/>
      <c r="LK117" s="25"/>
      <c r="LL117" s="25"/>
      <c r="LM117" s="25"/>
      <c r="LN117" s="25"/>
      <c r="LO117" s="25"/>
      <c r="LP117" s="25"/>
      <c r="LQ117" s="25"/>
      <c r="LR117" s="25"/>
      <c r="LS117" s="25"/>
      <c r="LT117" s="25"/>
      <c r="LU117" s="25"/>
      <c r="LV117" s="25"/>
      <c r="LW117" s="25"/>
      <c r="LX117" s="25"/>
      <c r="LY117" s="25"/>
      <c r="LZ117" s="25"/>
      <c r="MA117" s="25"/>
      <c r="MB117" s="25"/>
      <c r="MC117" s="25"/>
      <c r="MD117" s="25"/>
      <c r="ME117" s="25"/>
      <c r="MF117" s="25"/>
      <c r="MG117" s="25"/>
    </row>
    <row r="118" spans="1:345" s="26" customFormat="1" ht="27" customHeight="1" x14ac:dyDescent="0.25">
      <c r="A118" s="21">
        <v>24</v>
      </c>
      <c r="B118" s="21">
        <f>VLOOKUP($A118,'Indicadores Financeiros'!$A$126:$J$288,2,FALSE)</f>
        <v>252</v>
      </c>
      <c r="C118" s="22" t="str">
        <f>VLOOKUP($A118,'Indicadores Financeiros'!$A$126:$J$288,3,FALSE)</f>
        <v>Santa Fé do Sul I - Fórum Principal</v>
      </c>
      <c r="D118" s="320" t="str">
        <f>VLOOKUP($B118,BIP!A:E,5,FALSE)</f>
        <v>Santa Fé do Sul</v>
      </c>
      <c r="E118" s="72">
        <v>690021</v>
      </c>
      <c r="F118" s="7" t="str">
        <f>VLOOKUP($E118,'Tabela de Códigos e Valores'!$A:$M,2,FALSE)</f>
        <v>Serviço de limpeza de vidros com exposição à situação de risco</v>
      </c>
      <c r="G118" s="7" t="str">
        <f>VLOOKUP($E118,'Tabela de Códigos e Valores'!$A:$M,5,FALSE)</f>
        <v>M2</v>
      </c>
      <c r="H118" s="7" t="str">
        <f>VLOOKUP($E118,'Tabela de Códigos e Valores'!$A:$M,6,FALSE)</f>
        <v>Trimestral</v>
      </c>
      <c r="I118" s="175">
        <f>VLOOKUP($E118,'Tabela de Códigos e Valores'!$A:$M,7,FALSE)</f>
        <v>0</v>
      </c>
      <c r="J118" s="175">
        <f>VLOOKUP($E118,'Tabela de Códigos e Valores'!$A:$M,8,FALSE)</f>
        <v>0</v>
      </c>
      <c r="K118" s="259">
        <v>544</v>
      </c>
      <c r="L118" s="188">
        <f>IFERROR(VLOOKUP(E118,'Indicadores Financeiros'!$A$90:$J$92,10,FALSE),0)</f>
        <v>0</v>
      </c>
      <c r="M118" s="175">
        <f>VLOOKUP($E118,'Tabela de Códigos e Valores'!$A:$Z,16,FALSE)</f>
        <v>0</v>
      </c>
      <c r="N118" s="175">
        <f>VLOOKUP($E118,'Tabela de Códigos e Valores'!$A:$Z,17,FALSE)</f>
        <v>0</v>
      </c>
      <c r="O118" s="175">
        <f>VLOOKUP($E118,'Tabela de Códigos e Valores'!$A:$AAB,28,FALSE)</f>
        <v>0</v>
      </c>
      <c r="P118" s="175">
        <f>ROUND(IF($G118&lt;&gt;"M2",IF(VLOOKUP($E118,'Tabela de Códigos e Valores'!$A:$J,10,FALSE)*6%&gt;=VLOOKUP('Relatório Custo'!$A118,'Indicadores Financeiros'!$A$126:$I$190,9,FALSE)*'Relatório Custo'!I118,0,ROUND(VLOOKUP('Relatório Custo'!$A118,'Indicadores Financeiros'!$A$126:$I$190,9,FALSE)*'Relatório Custo'!I118,2)-VLOOKUP($E118,'Tabela de Códigos e Valores'!$A:$J,10,FALSE)*6%),0),2)</f>
        <v>0</v>
      </c>
      <c r="Q118" s="175">
        <f>VLOOKUP($E118,'Tabela de Códigos e Valores'!$A:$AAC,30,FALSE)</f>
        <v>0</v>
      </c>
      <c r="R118" s="175">
        <f>ROUND(ROUND(($M118+$N118+$O118+$P118+$Q118),2)*VLOOKUP($E118,'Tabela de Códigos e Valores'!$A:$AE,31,FALSE)/(1-VLOOKUP($E118,'Tabela de Códigos e Valores'!$A:$AE,31,FALSE)),2)</f>
        <v>0</v>
      </c>
      <c r="S118" s="24">
        <f t="shared" si="22"/>
        <v>0</v>
      </c>
      <c r="T118" s="177">
        <f>VLOOKUP($A118,'Indicadores Financeiros'!$A$126:$J$190,8,FALSE)</f>
        <v>5.2600000000000001E-2</v>
      </c>
      <c r="U118" s="24">
        <f t="shared" si="23"/>
        <v>0</v>
      </c>
      <c r="V118" s="32">
        <f t="shared" si="24"/>
        <v>0</v>
      </c>
      <c r="W118" s="230">
        <f>VLOOKUP($A118,'Indicadores Financeiros'!$A$126:$J$152,10)</f>
        <v>1</v>
      </c>
      <c r="X118" s="63">
        <f>U118*IF(H118="Mensal",('Indicadores Financeiros'!$F$14-W118+1),IF(H118="Trimestral",INT(('Indicadores Financeiros'!$F$14-W118+1)/3),INT(('Indicadores Financeiros'!$F$14-W118+1)/12)))*K118</f>
        <v>0</v>
      </c>
      <c r="Y118" s="74"/>
      <c r="Z118" s="63">
        <f t="shared" si="25"/>
        <v>0</v>
      </c>
      <c r="AA118" s="63">
        <f>ROUND('Indicadores Financeiros'!$J$71*$Z118,4)</f>
        <v>0</v>
      </c>
      <c r="AB118" s="25"/>
      <c r="AC118" s="23">
        <f t="shared" si="21"/>
        <v>0</v>
      </c>
      <c r="AD118" s="23">
        <f>IF(G118="M2",0,ROUND((ROUND(VLOOKUP($E118,'[1]Tabela de Códigos e Valores'!$A:$AB,26,FALSE)/IF(OR(E118=690018,E118=690019),25,I118),2)+ROUND(P118/I118,2)+ROUND(M118*'[1]Indicadores Financeiros'!$J$61/I118,2)+ROUND(R118/I118,2))*(1+T118),2))</f>
        <v>0</v>
      </c>
      <c r="AE118" s="23">
        <f>IF(G118="m2",0,((U118-P118-VLOOKUP($E118,'Tabela de Códigos e Valores'!$A:$AB,26,FALSE))/I118)/528)</f>
        <v>0</v>
      </c>
      <c r="AF118" s="305"/>
      <c r="AG118" s="304"/>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c r="IE118" s="25"/>
      <c r="IF118" s="25"/>
      <c r="IG118" s="25"/>
      <c r="IH118" s="25"/>
      <c r="II118" s="25"/>
      <c r="IJ118" s="25"/>
      <c r="IK118" s="25"/>
      <c r="IL118" s="25"/>
      <c r="IM118" s="25"/>
      <c r="IN118" s="25"/>
      <c r="IO118" s="25"/>
      <c r="IP118" s="25"/>
      <c r="IQ118" s="25"/>
      <c r="IR118" s="25"/>
      <c r="IS118" s="25"/>
      <c r="IT118" s="25"/>
      <c r="IU118" s="25"/>
      <c r="IV118" s="25"/>
      <c r="IW118" s="25"/>
      <c r="IX118" s="25"/>
      <c r="IY118" s="25"/>
      <c r="IZ118" s="25"/>
      <c r="JA118" s="25"/>
      <c r="JB118" s="25"/>
      <c r="JC118" s="25"/>
      <c r="JD118" s="25"/>
      <c r="JE118" s="25"/>
      <c r="JF118" s="25"/>
      <c r="JG118" s="25"/>
      <c r="JH118" s="25"/>
      <c r="JI118" s="25"/>
      <c r="JJ118" s="25"/>
      <c r="JK118" s="25"/>
      <c r="JL118" s="25"/>
      <c r="JM118" s="25"/>
      <c r="JN118" s="25"/>
      <c r="JO118" s="25"/>
      <c r="JP118" s="25"/>
      <c r="JQ118" s="25"/>
      <c r="JR118" s="25"/>
      <c r="JS118" s="25"/>
      <c r="JT118" s="25"/>
      <c r="JU118" s="25"/>
      <c r="JV118" s="25"/>
      <c r="JW118" s="25"/>
      <c r="JX118" s="25"/>
      <c r="JY118" s="25"/>
      <c r="JZ118" s="25"/>
      <c r="KA118" s="25"/>
      <c r="KB118" s="25"/>
      <c r="KC118" s="25"/>
      <c r="KD118" s="25"/>
      <c r="KE118" s="25"/>
      <c r="KF118" s="25"/>
      <c r="KG118" s="25"/>
      <c r="KH118" s="25"/>
      <c r="KI118" s="25"/>
      <c r="KJ118" s="25"/>
      <c r="KK118" s="25"/>
      <c r="KL118" s="25"/>
      <c r="KM118" s="25"/>
      <c r="KN118" s="25"/>
      <c r="KO118" s="25"/>
      <c r="KP118" s="25"/>
      <c r="KQ118" s="25"/>
      <c r="KR118" s="25"/>
      <c r="KS118" s="25"/>
      <c r="KT118" s="25"/>
      <c r="KU118" s="25"/>
      <c r="KV118" s="25"/>
      <c r="KW118" s="25"/>
      <c r="KX118" s="25"/>
      <c r="KY118" s="25"/>
      <c r="KZ118" s="25"/>
      <c r="LA118" s="25"/>
      <c r="LB118" s="25"/>
      <c r="LC118" s="25"/>
      <c r="LD118" s="25"/>
      <c r="LE118" s="25"/>
      <c r="LF118" s="25"/>
      <c r="LG118" s="25"/>
      <c r="LH118" s="25"/>
      <c r="LI118" s="25"/>
      <c r="LJ118" s="25"/>
      <c r="LK118" s="25"/>
      <c r="LL118" s="25"/>
      <c r="LM118" s="25"/>
      <c r="LN118" s="25"/>
      <c r="LO118" s="25"/>
      <c r="LP118" s="25"/>
      <c r="LQ118" s="25"/>
      <c r="LR118" s="25"/>
      <c r="LS118" s="25"/>
      <c r="LT118" s="25"/>
      <c r="LU118" s="25"/>
      <c r="LV118" s="25"/>
      <c r="LW118" s="25"/>
      <c r="LX118" s="25"/>
      <c r="LY118" s="25"/>
      <c r="LZ118" s="25"/>
      <c r="MA118" s="25"/>
      <c r="MB118" s="25"/>
      <c r="MC118" s="25"/>
      <c r="MD118" s="25"/>
      <c r="ME118" s="25"/>
      <c r="MF118" s="25"/>
      <c r="MG118" s="25"/>
    </row>
    <row r="119" spans="1:345" s="26" customFormat="1" ht="27" customHeight="1" x14ac:dyDescent="0.25">
      <c r="A119" s="21">
        <v>24</v>
      </c>
      <c r="B119" s="21">
        <f>VLOOKUP($A119,'Indicadores Financeiros'!$A$126:$J$288,2,FALSE)</f>
        <v>252</v>
      </c>
      <c r="C119" s="22" t="str">
        <f>VLOOKUP($A119,'Indicadores Financeiros'!$A$126:$J$288,3,FALSE)</f>
        <v>Santa Fé do Sul I - Fórum Principal</v>
      </c>
      <c r="D119" s="320" t="str">
        <f>VLOOKUP($B119,BIP!A:E,5,FALSE)</f>
        <v>Santa Fé do Sul</v>
      </c>
      <c r="E119" s="72">
        <v>690063</v>
      </c>
      <c r="F119" s="7" t="str">
        <f>VLOOKUP($E119,'Tabela de Códigos e Valores'!$A:$M,2,FALSE)</f>
        <v xml:space="preserve">Auxiliar de Limpeza, com adicional de acúmulo de função - diurno - 44 horas semanais </v>
      </c>
      <c r="G119" s="7" t="str">
        <f>VLOOKUP($E119,'Tabela de Códigos e Valores'!$A:$M,5,FALSE)</f>
        <v>Posto</v>
      </c>
      <c r="H119" s="7" t="str">
        <f>VLOOKUP($E119,'Tabela de Códigos e Valores'!$A:$M,6,FALSE)</f>
        <v>Mensal</v>
      </c>
      <c r="I119" s="175">
        <f>VLOOKUP($E119,'Tabela de Códigos e Valores'!$A:$M,7,FALSE)</f>
        <v>20.75</v>
      </c>
      <c r="J119" s="175">
        <f>VLOOKUP($E119,'Tabela de Códigos e Valores'!$A:$M,8,FALSE)</f>
        <v>0</v>
      </c>
      <c r="K119" s="259">
        <v>1</v>
      </c>
      <c r="L119" s="188">
        <f>IFERROR(VLOOKUP(E119,'Indicadores Financeiros'!$A$90:$J$92,10,FALSE),0)</f>
        <v>0</v>
      </c>
      <c r="M119" s="175">
        <f>VLOOKUP($E119,'Tabela de Códigos e Valores'!$A:$Z,16,FALSE)</f>
        <v>0</v>
      </c>
      <c r="N119" s="175">
        <f>VLOOKUP($E119,'Tabela de Códigos e Valores'!$A:$Z,17,FALSE)</f>
        <v>0</v>
      </c>
      <c r="O119" s="175">
        <f>VLOOKUP($E119,'Tabela de Códigos e Valores'!$A:$AAB,28,FALSE)</f>
        <v>0</v>
      </c>
      <c r="P119" s="175">
        <f>ROUND(IF($G119&lt;&gt;"M2",IF(VLOOKUP($E119,'Tabela de Códigos e Valores'!$A:$J,10,FALSE)*6%&gt;=VLOOKUP('Relatório Custo'!$A119,'Indicadores Financeiros'!$A$126:$I$190,9,FALSE)*'Relatório Custo'!I119,0,ROUND(VLOOKUP('Relatório Custo'!$A119,'Indicadores Financeiros'!$A$126:$I$190,9,FALSE)*'Relatório Custo'!I119,2)-VLOOKUP($E119,'Tabela de Códigos e Valores'!$A:$J,10,FALSE)*6%),0),2)</f>
        <v>0</v>
      </c>
      <c r="Q119" s="175">
        <f>VLOOKUP($E119,'Tabela de Códigos e Valores'!$A:$AAC,30,FALSE)</f>
        <v>0</v>
      </c>
      <c r="R119" s="175">
        <f>ROUND(ROUND(($M119+$N119+$O119+$P119+$Q119),2)*VLOOKUP($E119,'Tabela de Códigos e Valores'!$A:$AE,31,FALSE)/(1-VLOOKUP($E119,'Tabela de Códigos e Valores'!$A:$AE,31,FALSE)),2)</f>
        <v>0</v>
      </c>
      <c r="S119" s="24">
        <f t="shared" ref="S119:S122" si="26">SUM(L119:R119)</f>
        <v>0</v>
      </c>
      <c r="T119" s="177">
        <f>VLOOKUP($A119,'Indicadores Financeiros'!$A$126:$J$190,8,FALSE)</f>
        <v>5.2600000000000001E-2</v>
      </c>
      <c r="U119" s="24">
        <f t="shared" ref="U119:U122" si="27">ROUND(S119*(1+T119),2)</f>
        <v>0</v>
      </c>
      <c r="V119" s="32">
        <f t="shared" ref="V119:V122" si="28">ROUND(U119*K119,2)</f>
        <v>0</v>
      </c>
      <c r="W119" s="230">
        <f>VLOOKUP($A119,'Indicadores Financeiros'!$A$126:$J$152,10)</f>
        <v>1</v>
      </c>
      <c r="X119" s="63">
        <f>U119*IF(H119="Mensal",('Indicadores Financeiros'!$F$14-W119+1),IF(H119="Trimestral",INT(('Indicadores Financeiros'!$F$14-W119+1)/3),INT(('Indicadores Financeiros'!$F$14-W119+1)/12)))*K119</f>
        <v>0</v>
      </c>
      <c r="Y119" s="74"/>
      <c r="Z119" s="63">
        <f t="shared" ref="Z119:Z122" si="29">IF(G119="Posto",M119,0)*K119</f>
        <v>0</v>
      </c>
      <c r="AA119" s="63">
        <f>ROUND('Indicadores Financeiros'!$J$71*$Z119,4)</f>
        <v>0</v>
      </c>
      <c r="AB119" s="25"/>
      <c r="AC119" s="23">
        <f t="shared" si="21"/>
        <v>0</v>
      </c>
      <c r="AD119" s="23">
        <f>IF(G119="M2",0,ROUND((ROUND(VLOOKUP($E119,'[1]Tabela de Códigos e Valores'!$A:$AB,26,FALSE)/IF(OR(E119=690018,E119=690019),25,I119),2)+ROUND(P119/I119,2)+ROUND(M119*'[1]Indicadores Financeiros'!$J$61/I119,2)+ROUND(R119/I119,2))*(1+T119),2))</f>
        <v>21.41</v>
      </c>
      <c r="AE119" s="23">
        <f>IF(G119="m2",0,((U119-P119-VLOOKUP($E119,'Tabela de Códigos e Valores'!$A:$AB,26,FALSE))/I119)/528)</f>
        <v>0</v>
      </c>
      <c r="AF119" s="305"/>
      <c r="AG119" s="304"/>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c r="IE119" s="25"/>
      <c r="IF119" s="25"/>
      <c r="IG119" s="25"/>
      <c r="IH119" s="25"/>
      <c r="II119" s="25"/>
      <c r="IJ119" s="25"/>
      <c r="IK119" s="25"/>
      <c r="IL119" s="25"/>
      <c r="IM119" s="25"/>
      <c r="IN119" s="25"/>
      <c r="IO119" s="25"/>
      <c r="IP119" s="25"/>
      <c r="IQ119" s="25"/>
      <c r="IR119" s="25"/>
      <c r="IS119" s="25"/>
      <c r="IT119" s="25"/>
      <c r="IU119" s="25"/>
      <c r="IV119" s="25"/>
      <c r="IW119" s="25"/>
      <c r="IX119" s="25"/>
      <c r="IY119" s="25"/>
      <c r="IZ119" s="25"/>
      <c r="JA119" s="25"/>
      <c r="JB119" s="25"/>
      <c r="JC119" s="25"/>
      <c r="JD119" s="25"/>
      <c r="JE119" s="25"/>
      <c r="JF119" s="25"/>
      <c r="JG119" s="25"/>
      <c r="JH119" s="25"/>
      <c r="JI119" s="25"/>
      <c r="JJ119" s="25"/>
      <c r="JK119" s="25"/>
      <c r="JL119" s="25"/>
      <c r="JM119" s="25"/>
      <c r="JN119" s="25"/>
      <c r="JO119" s="25"/>
      <c r="JP119" s="25"/>
      <c r="JQ119" s="25"/>
      <c r="JR119" s="25"/>
      <c r="JS119" s="25"/>
      <c r="JT119" s="25"/>
      <c r="JU119" s="25"/>
      <c r="JV119" s="25"/>
      <c r="JW119" s="25"/>
      <c r="JX119" s="25"/>
      <c r="JY119" s="25"/>
      <c r="JZ119" s="25"/>
      <c r="KA119" s="25"/>
      <c r="KB119" s="25"/>
      <c r="KC119" s="25"/>
      <c r="KD119" s="25"/>
      <c r="KE119" s="25"/>
      <c r="KF119" s="25"/>
      <c r="KG119" s="25"/>
      <c r="KH119" s="25"/>
      <c r="KI119" s="25"/>
      <c r="KJ119" s="25"/>
      <c r="KK119" s="25"/>
      <c r="KL119" s="25"/>
      <c r="KM119" s="25"/>
      <c r="KN119" s="25"/>
      <c r="KO119" s="25"/>
      <c r="KP119" s="25"/>
      <c r="KQ119" s="25"/>
      <c r="KR119" s="25"/>
      <c r="KS119" s="25"/>
      <c r="KT119" s="25"/>
      <c r="KU119" s="25"/>
      <c r="KV119" s="25"/>
      <c r="KW119" s="25"/>
      <c r="KX119" s="25"/>
      <c r="KY119" s="25"/>
      <c r="KZ119" s="25"/>
      <c r="LA119" s="25"/>
      <c r="LB119" s="25"/>
      <c r="LC119" s="25"/>
      <c r="LD119" s="25"/>
      <c r="LE119" s="25"/>
      <c r="LF119" s="25"/>
      <c r="LG119" s="25"/>
      <c r="LH119" s="25"/>
      <c r="LI119" s="25"/>
      <c r="LJ119" s="25"/>
      <c r="LK119" s="25"/>
      <c r="LL119" s="25"/>
      <c r="LM119" s="25"/>
      <c r="LN119" s="25"/>
      <c r="LO119" s="25"/>
      <c r="LP119" s="25"/>
      <c r="LQ119" s="25"/>
      <c r="LR119" s="25"/>
      <c r="LS119" s="25"/>
      <c r="LT119" s="25"/>
      <c r="LU119" s="25"/>
      <c r="LV119" s="25"/>
      <c r="LW119" s="25"/>
      <c r="LX119" s="25"/>
      <c r="LY119" s="25"/>
      <c r="LZ119" s="25"/>
      <c r="MA119" s="25"/>
      <c r="MB119" s="25"/>
      <c r="MC119" s="25"/>
      <c r="MD119" s="25"/>
      <c r="ME119" s="25"/>
      <c r="MF119" s="25"/>
      <c r="MG119" s="25"/>
    </row>
    <row r="120" spans="1:345" s="26" customFormat="1" ht="27" customHeight="1" x14ac:dyDescent="0.25">
      <c r="A120" s="21">
        <v>25</v>
      </c>
      <c r="B120" s="21">
        <f>VLOOKUP($A120,'Indicadores Financeiros'!$A$126:$J$288,2,FALSE)</f>
        <v>302</v>
      </c>
      <c r="C120" s="22" t="str">
        <f>VLOOKUP($A120,'Indicadores Financeiros'!$A$126:$J$288,3,FALSE)</f>
        <v>Urânia I - Fórum Principal</v>
      </c>
      <c r="D120" s="320" t="str">
        <f>VLOOKUP($B120,BIP!A:E,5,FALSE)</f>
        <v>Urânia</v>
      </c>
      <c r="E120" s="3">
        <v>690002</v>
      </c>
      <c r="F120" s="7" t="str">
        <f>VLOOKUP($E120,'Tabela de Códigos e Valores'!$A:$M,2,FALSE)</f>
        <v>Auxiliar de limpeza - diurno - 24 horas  semanais</v>
      </c>
      <c r="G120" s="7" t="str">
        <f>VLOOKUP($E120,'Tabela de Códigos e Valores'!$A:$M,5,FALSE)</f>
        <v>Posto</v>
      </c>
      <c r="H120" s="7" t="str">
        <f>VLOOKUP($E120,'Tabela de Códigos e Valores'!$A:$M,6,FALSE)</f>
        <v>Mensal</v>
      </c>
      <c r="I120" s="175">
        <f>VLOOKUP($E120,'Tabela de Códigos e Valores'!$A:$M,7,FALSE)</f>
        <v>20.75</v>
      </c>
      <c r="J120" s="175">
        <f>VLOOKUP($E120,'Tabela de Códigos e Valores'!$A:$M,8,FALSE)</f>
        <v>0</v>
      </c>
      <c r="K120" s="259">
        <v>1</v>
      </c>
      <c r="L120" s="188">
        <f>IFERROR(VLOOKUP(E120,'Indicadores Financeiros'!$A$90:$J$92,10,FALSE),0)</f>
        <v>0</v>
      </c>
      <c r="M120" s="175">
        <f>VLOOKUP($E120,'Tabela de Códigos e Valores'!$A:$Z,16,FALSE)</f>
        <v>0</v>
      </c>
      <c r="N120" s="175">
        <f>VLOOKUP($E120,'Tabela de Códigos e Valores'!$A:$Z,17,FALSE)</f>
        <v>0</v>
      </c>
      <c r="O120" s="175">
        <f>VLOOKUP($E120,'Tabela de Códigos e Valores'!$A:$AAB,28,FALSE)</f>
        <v>0</v>
      </c>
      <c r="P120" s="175">
        <f>ROUND(IF($G120&lt;&gt;"M2",IF(VLOOKUP($E120,'Tabela de Códigos e Valores'!$A:$J,10,FALSE)*6%&gt;=VLOOKUP('Relatório Custo'!$A120,'Indicadores Financeiros'!$A$126:$I$190,9,FALSE)*'Relatório Custo'!I120,0,ROUND(VLOOKUP('Relatório Custo'!$A120,'Indicadores Financeiros'!$A$126:$I$190,9,FALSE)*'Relatório Custo'!I120,2)-VLOOKUP($E120,'Tabela de Códigos e Valores'!$A:$J,10,FALSE)*6%),0),2)</f>
        <v>0</v>
      </c>
      <c r="Q120" s="175">
        <f>VLOOKUP($E120,'Tabela de Códigos e Valores'!$A:$AAC,30,FALSE)</f>
        <v>0</v>
      </c>
      <c r="R120" s="175">
        <f>ROUND(ROUND(($M120+$N120+$O120+$P120+$Q120),2)*VLOOKUP($E120,'Tabela de Códigos e Valores'!$A:$AE,31,FALSE)/(1-VLOOKUP($E120,'Tabela de Códigos e Valores'!$A:$AE,31,FALSE)),2)</f>
        <v>0</v>
      </c>
      <c r="S120" s="24">
        <f t="shared" si="26"/>
        <v>0</v>
      </c>
      <c r="T120" s="177">
        <f>VLOOKUP($A120,'Indicadores Financeiros'!$A$126:$J$190,8,FALSE)</f>
        <v>5.2600000000000001E-2</v>
      </c>
      <c r="U120" s="24">
        <f t="shared" si="27"/>
        <v>0</v>
      </c>
      <c r="V120" s="32">
        <f t="shared" si="28"/>
        <v>0</v>
      </c>
      <c r="W120" s="230">
        <f>VLOOKUP($A120,'Indicadores Financeiros'!$A$126:$J$152,10)</f>
        <v>1</v>
      </c>
      <c r="X120" s="63">
        <f>U120*IF(H120="Mensal",('Indicadores Financeiros'!$F$14-W120+1),IF(H120="Trimestral",INT(('Indicadores Financeiros'!$F$14-W120+1)/3),INT(('Indicadores Financeiros'!$F$14-W120+1)/12)))*K120</f>
        <v>0</v>
      </c>
      <c r="Y120" s="74"/>
      <c r="Z120" s="63">
        <f t="shared" si="29"/>
        <v>0</v>
      </c>
      <c r="AA120" s="63">
        <f>ROUND('Indicadores Financeiros'!$J$71*$Z120,4)</f>
        <v>0</v>
      </c>
      <c r="AB120" s="25"/>
      <c r="AC120" s="23">
        <f t="shared" si="21"/>
        <v>0</v>
      </c>
      <c r="AD120" s="23">
        <f>IF(G120="M2",0,ROUND((ROUND(VLOOKUP($E120,'[1]Tabela de Códigos e Valores'!$A:$AB,26,FALSE)/IF(OR(E120=690018,E120=690019),25,I120),2)+ROUND(P120/I120,2)+ROUND(M120*'[1]Indicadores Financeiros'!$J$61/I120,2)+ROUND(R120/I120,2))*(1+T120),2))</f>
        <v>0</v>
      </c>
      <c r="AE120" s="23">
        <f>IF(G120="m2",0,((U120-P120-VLOOKUP($E120,'Tabela de Códigos e Valores'!$A:$AB,26,FALSE))/I120)/528)</f>
        <v>0</v>
      </c>
      <c r="AF120" s="305"/>
      <c r="AG120" s="304"/>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c r="IE120" s="25"/>
      <c r="IF120" s="25"/>
      <c r="IG120" s="25"/>
      <c r="IH120" s="25"/>
      <c r="II120" s="25"/>
      <c r="IJ120" s="25"/>
      <c r="IK120" s="25"/>
      <c r="IL120" s="25"/>
      <c r="IM120" s="25"/>
      <c r="IN120" s="25"/>
      <c r="IO120" s="25"/>
      <c r="IP120" s="25"/>
      <c r="IQ120" s="25"/>
      <c r="IR120" s="25"/>
      <c r="IS120" s="25"/>
      <c r="IT120" s="25"/>
      <c r="IU120" s="25"/>
      <c r="IV120" s="25"/>
      <c r="IW120" s="25"/>
      <c r="IX120" s="25"/>
      <c r="IY120" s="25"/>
      <c r="IZ120" s="25"/>
      <c r="JA120" s="25"/>
      <c r="JB120" s="25"/>
      <c r="JC120" s="25"/>
      <c r="JD120" s="25"/>
      <c r="JE120" s="25"/>
      <c r="JF120" s="25"/>
      <c r="JG120" s="25"/>
      <c r="JH120" s="25"/>
      <c r="JI120" s="25"/>
      <c r="JJ120" s="25"/>
      <c r="JK120" s="25"/>
      <c r="JL120" s="25"/>
      <c r="JM120" s="25"/>
      <c r="JN120" s="25"/>
      <c r="JO120" s="25"/>
      <c r="JP120" s="25"/>
      <c r="JQ120" s="25"/>
      <c r="JR120" s="25"/>
      <c r="JS120" s="25"/>
      <c r="JT120" s="25"/>
      <c r="JU120" s="25"/>
      <c r="JV120" s="25"/>
      <c r="JW120" s="25"/>
      <c r="JX120" s="25"/>
      <c r="JY120" s="25"/>
      <c r="JZ120" s="25"/>
      <c r="KA120" s="25"/>
      <c r="KB120" s="25"/>
      <c r="KC120" s="25"/>
      <c r="KD120" s="25"/>
      <c r="KE120" s="25"/>
      <c r="KF120" s="25"/>
      <c r="KG120" s="25"/>
      <c r="KH120" s="25"/>
      <c r="KI120" s="25"/>
      <c r="KJ120" s="25"/>
      <c r="KK120" s="25"/>
      <c r="KL120" s="25"/>
      <c r="KM120" s="25"/>
      <c r="KN120" s="25"/>
      <c r="KO120" s="25"/>
      <c r="KP120" s="25"/>
      <c r="KQ120" s="25"/>
      <c r="KR120" s="25"/>
      <c r="KS120" s="25"/>
      <c r="KT120" s="25"/>
      <c r="KU120" s="25"/>
      <c r="KV120" s="25"/>
      <c r="KW120" s="25"/>
      <c r="KX120" s="25"/>
      <c r="KY120" s="25"/>
      <c r="KZ120" s="25"/>
      <c r="LA120" s="25"/>
      <c r="LB120" s="25"/>
      <c r="LC120" s="25"/>
      <c r="LD120" s="25"/>
      <c r="LE120" s="25"/>
      <c r="LF120" s="25"/>
      <c r="LG120" s="25"/>
      <c r="LH120" s="25"/>
      <c r="LI120" s="25"/>
      <c r="LJ120" s="25"/>
      <c r="LK120" s="25"/>
      <c r="LL120" s="25"/>
      <c r="LM120" s="25"/>
      <c r="LN120" s="25"/>
      <c r="LO120" s="25"/>
      <c r="LP120" s="25"/>
      <c r="LQ120" s="25"/>
      <c r="LR120" s="25"/>
      <c r="LS120" s="25"/>
      <c r="LT120" s="25"/>
      <c r="LU120" s="25"/>
      <c r="LV120" s="25"/>
      <c r="LW120" s="25"/>
      <c r="LX120" s="25"/>
      <c r="LY120" s="25"/>
      <c r="LZ120" s="25"/>
      <c r="MA120" s="25"/>
      <c r="MB120" s="25"/>
      <c r="MC120" s="25"/>
      <c r="MD120" s="25"/>
      <c r="ME120" s="25"/>
      <c r="MF120" s="25"/>
      <c r="MG120" s="25"/>
    </row>
    <row r="121" spans="1:345" s="26" customFormat="1" ht="27" customHeight="1" x14ac:dyDescent="0.25">
      <c r="A121" s="21">
        <v>25</v>
      </c>
      <c r="B121" s="21">
        <f>VLOOKUP($A121,'Indicadores Financeiros'!$A$126:$J$288,2,FALSE)</f>
        <v>302</v>
      </c>
      <c r="C121" s="22" t="str">
        <f>VLOOKUP($A121,'Indicadores Financeiros'!$A$126:$J$288,3,FALSE)</f>
        <v>Urânia I - Fórum Principal</v>
      </c>
      <c r="D121" s="320" t="str">
        <f>VLOOKUP($B121,BIP!A:E,5,FALSE)</f>
        <v>Urânia</v>
      </c>
      <c r="E121" s="72">
        <v>690020</v>
      </c>
      <c r="F121" s="7" t="str">
        <f>VLOOKUP($E121,'Tabela de Códigos e Valores'!$A:$M,2,FALSE)</f>
        <v>Serviço de Jardinagem</v>
      </c>
      <c r="G121" s="7" t="str">
        <f>VLOOKUP($E121,'Tabela de Códigos e Valores'!$A:$M,5,FALSE)</f>
        <v>M2</v>
      </c>
      <c r="H121" s="7" t="str">
        <f>VLOOKUP($E121,'Tabela de Códigos e Valores'!$A:$M,6,FALSE)</f>
        <v>Mensal</v>
      </c>
      <c r="I121" s="175">
        <f>VLOOKUP($E121,'Tabela de Códigos e Valores'!$A:$M,7,FALSE)</f>
        <v>0</v>
      </c>
      <c r="J121" s="175">
        <f>VLOOKUP($E121,'Tabela de Códigos e Valores'!$A:$M,8,FALSE)</f>
        <v>0</v>
      </c>
      <c r="K121" s="259">
        <v>2</v>
      </c>
      <c r="L121" s="188">
        <f>IFERROR(VLOOKUP(E121,'Indicadores Financeiros'!$A$90:$J$92,10,FALSE),0)</f>
        <v>0</v>
      </c>
      <c r="M121" s="175">
        <f>VLOOKUP($E121,'Tabela de Códigos e Valores'!$A:$Z,16,FALSE)</f>
        <v>0</v>
      </c>
      <c r="N121" s="175">
        <f>VLOOKUP($E121,'Tabela de Códigos e Valores'!$A:$Z,17,FALSE)</f>
        <v>0</v>
      </c>
      <c r="O121" s="175">
        <f>VLOOKUP($E121,'Tabela de Códigos e Valores'!$A:$AAB,28,FALSE)</f>
        <v>0</v>
      </c>
      <c r="P121" s="175">
        <f>ROUND(IF($G121&lt;&gt;"M2",IF(VLOOKUP($E121,'Tabela de Códigos e Valores'!$A:$J,10,FALSE)*6%&gt;=VLOOKUP('Relatório Custo'!$A121,'Indicadores Financeiros'!$A$126:$I$190,9,FALSE)*'Relatório Custo'!I121,0,ROUND(VLOOKUP('Relatório Custo'!$A121,'Indicadores Financeiros'!$A$126:$I$190,9,FALSE)*'Relatório Custo'!I121,2)-VLOOKUP($E121,'Tabela de Códigos e Valores'!$A:$J,10,FALSE)*6%),0),2)</f>
        <v>0</v>
      </c>
      <c r="Q121" s="175">
        <f>VLOOKUP($E121,'Tabela de Códigos e Valores'!$A:$AAC,30,FALSE)</f>
        <v>0</v>
      </c>
      <c r="R121" s="175">
        <f>ROUND(ROUND(($M121+$N121+$O121+$P121+$Q121),2)*VLOOKUP($E121,'Tabela de Códigos e Valores'!$A:$AE,31,FALSE)/(1-VLOOKUP($E121,'Tabela de Códigos e Valores'!$A:$AE,31,FALSE)),2)</f>
        <v>0</v>
      </c>
      <c r="S121" s="24">
        <f t="shared" si="26"/>
        <v>0</v>
      </c>
      <c r="T121" s="177">
        <f>VLOOKUP($A121,'Indicadores Financeiros'!$A$126:$J$190,8,FALSE)</f>
        <v>5.2600000000000001E-2</v>
      </c>
      <c r="U121" s="24">
        <f t="shared" si="27"/>
        <v>0</v>
      </c>
      <c r="V121" s="32">
        <f t="shared" si="28"/>
        <v>0</v>
      </c>
      <c r="W121" s="230">
        <f>VLOOKUP($A121,'Indicadores Financeiros'!$A$126:$J$152,10)</f>
        <v>1</v>
      </c>
      <c r="X121" s="63">
        <f>U121*IF(H121="Mensal",('Indicadores Financeiros'!$F$14-W121+1),IF(H121="Trimestral",INT(('Indicadores Financeiros'!$F$14-W121+1)/3),INT(('Indicadores Financeiros'!$F$14-W121+1)/12)))*K121</f>
        <v>0</v>
      </c>
      <c r="Y121" s="74"/>
      <c r="Z121" s="63">
        <f t="shared" si="29"/>
        <v>0</v>
      </c>
      <c r="AA121" s="63">
        <f>ROUND('Indicadores Financeiros'!$J$71*$Z121,4)</f>
        <v>0</v>
      </c>
      <c r="AB121" s="25"/>
      <c r="AC121" s="23">
        <f t="shared" si="21"/>
        <v>0</v>
      </c>
      <c r="AD121" s="23">
        <f>IF(G121="M2",0,ROUND((ROUND(VLOOKUP($E121,'[1]Tabela de Códigos e Valores'!$A:$AB,26,FALSE)/IF(OR(E121=690018,E121=690019),25,I121),2)+ROUND(P121/I121,2)+ROUND(M121*'[1]Indicadores Financeiros'!$J$61/I121,2)+ROUND(R121/I121,2))*(1+T121),2))</f>
        <v>0</v>
      </c>
      <c r="AE121" s="23">
        <f>IF(G121="m2",0,((U121-P121-VLOOKUP($E121,'Tabela de Códigos e Valores'!$A:$AB,26,FALSE))/I121)/528)</f>
        <v>0</v>
      </c>
      <c r="AF121" s="305"/>
      <c r="AG121" s="304"/>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c r="IE121" s="25"/>
      <c r="IF121" s="25"/>
      <c r="IG121" s="25"/>
      <c r="IH121" s="25"/>
      <c r="II121" s="25"/>
      <c r="IJ121" s="25"/>
      <c r="IK121" s="25"/>
      <c r="IL121" s="25"/>
      <c r="IM121" s="25"/>
      <c r="IN121" s="25"/>
      <c r="IO121" s="25"/>
      <c r="IP121" s="25"/>
      <c r="IQ121" s="25"/>
      <c r="IR121" s="25"/>
      <c r="IS121" s="25"/>
      <c r="IT121" s="25"/>
      <c r="IU121" s="25"/>
      <c r="IV121" s="25"/>
      <c r="IW121" s="25"/>
      <c r="IX121" s="25"/>
      <c r="IY121" s="25"/>
      <c r="IZ121" s="25"/>
      <c r="JA121" s="25"/>
      <c r="JB121" s="25"/>
      <c r="JC121" s="25"/>
      <c r="JD121" s="25"/>
      <c r="JE121" s="25"/>
      <c r="JF121" s="25"/>
      <c r="JG121" s="25"/>
      <c r="JH121" s="25"/>
      <c r="JI121" s="25"/>
      <c r="JJ121" s="25"/>
      <c r="JK121" s="25"/>
      <c r="JL121" s="25"/>
      <c r="JM121" s="25"/>
      <c r="JN121" s="25"/>
      <c r="JO121" s="25"/>
      <c r="JP121" s="25"/>
      <c r="JQ121" s="25"/>
      <c r="JR121" s="25"/>
      <c r="JS121" s="25"/>
      <c r="JT121" s="25"/>
      <c r="JU121" s="25"/>
      <c r="JV121" s="25"/>
      <c r="JW121" s="25"/>
      <c r="JX121" s="25"/>
      <c r="JY121" s="25"/>
      <c r="JZ121" s="25"/>
      <c r="KA121" s="25"/>
      <c r="KB121" s="25"/>
      <c r="KC121" s="25"/>
      <c r="KD121" s="25"/>
      <c r="KE121" s="25"/>
      <c r="KF121" s="25"/>
      <c r="KG121" s="25"/>
      <c r="KH121" s="25"/>
      <c r="KI121" s="25"/>
      <c r="KJ121" s="25"/>
      <c r="KK121" s="25"/>
      <c r="KL121" s="25"/>
      <c r="KM121" s="25"/>
      <c r="KN121" s="25"/>
      <c r="KO121" s="25"/>
      <c r="KP121" s="25"/>
      <c r="KQ121" s="25"/>
      <c r="KR121" s="25"/>
      <c r="KS121" s="25"/>
      <c r="KT121" s="25"/>
      <c r="KU121" s="25"/>
      <c r="KV121" s="25"/>
      <c r="KW121" s="25"/>
      <c r="KX121" s="25"/>
      <c r="KY121" s="25"/>
      <c r="KZ121" s="25"/>
      <c r="LA121" s="25"/>
      <c r="LB121" s="25"/>
      <c r="LC121" s="25"/>
      <c r="LD121" s="25"/>
      <c r="LE121" s="25"/>
      <c r="LF121" s="25"/>
      <c r="LG121" s="25"/>
      <c r="LH121" s="25"/>
      <c r="LI121" s="25"/>
      <c r="LJ121" s="25"/>
      <c r="LK121" s="25"/>
      <c r="LL121" s="25"/>
      <c r="LM121" s="25"/>
      <c r="LN121" s="25"/>
      <c r="LO121" s="25"/>
      <c r="LP121" s="25"/>
      <c r="LQ121" s="25"/>
      <c r="LR121" s="25"/>
      <c r="LS121" s="25"/>
      <c r="LT121" s="25"/>
      <c r="LU121" s="25"/>
      <c r="LV121" s="25"/>
      <c r="LW121" s="25"/>
      <c r="LX121" s="25"/>
      <c r="LY121" s="25"/>
      <c r="LZ121" s="25"/>
      <c r="MA121" s="25"/>
      <c r="MB121" s="25"/>
      <c r="MC121" s="25"/>
      <c r="MD121" s="25"/>
      <c r="ME121" s="25"/>
      <c r="MF121" s="25"/>
      <c r="MG121" s="25"/>
    </row>
    <row r="122" spans="1:345" s="26" customFormat="1" ht="27" customHeight="1" x14ac:dyDescent="0.25">
      <c r="A122" s="21">
        <v>25</v>
      </c>
      <c r="B122" s="21">
        <f>VLOOKUP($A122,'Indicadores Financeiros'!$A$126:$J$288,2,FALSE)</f>
        <v>302</v>
      </c>
      <c r="C122" s="22" t="str">
        <f>VLOOKUP($A122,'Indicadores Financeiros'!$A$126:$J$288,3,FALSE)</f>
        <v>Urânia I - Fórum Principal</v>
      </c>
      <c r="D122" s="320" t="str">
        <f>VLOOKUP($B122,BIP!A:E,5,FALSE)</f>
        <v>Urânia</v>
      </c>
      <c r="E122" s="72">
        <v>690029</v>
      </c>
      <c r="F122" s="7" t="str">
        <f>VLOOKUP($E122,'Tabela de Códigos e Valores'!$A:$M,2,FALSE)</f>
        <v>Serviço de limpeza de vidros sem exposição à situação de risco</v>
      </c>
      <c r="G122" s="7" t="str">
        <f>VLOOKUP($E122,'Tabela de Códigos e Valores'!$A:$M,5,FALSE)</f>
        <v>M2</v>
      </c>
      <c r="H122" s="7" t="str">
        <f>VLOOKUP($E122,'Tabela de Códigos e Valores'!$A:$M,6,FALSE)</f>
        <v>Trimestral</v>
      </c>
      <c r="I122" s="175">
        <f>VLOOKUP($E122,'Tabela de Códigos e Valores'!$A:$M,7,FALSE)</f>
        <v>0</v>
      </c>
      <c r="J122" s="175">
        <f>VLOOKUP($E122,'Tabela de Códigos e Valores'!$A:$M,8,FALSE)</f>
        <v>0</v>
      </c>
      <c r="K122" s="259">
        <v>26</v>
      </c>
      <c r="L122" s="188">
        <f>IFERROR(VLOOKUP(E122,'Indicadores Financeiros'!$A$90:$J$92,10,FALSE),0)</f>
        <v>0</v>
      </c>
      <c r="M122" s="175">
        <f>VLOOKUP($E122,'Tabela de Códigos e Valores'!$A:$Z,16,FALSE)</f>
        <v>0</v>
      </c>
      <c r="N122" s="175">
        <f>VLOOKUP($E122,'Tabela de Códigos e Valores'!$A:$Z,17,FALSE)</f>
        <v>0</v>
      </c>
      <c r="O122" s="175">
        <f>VLOOKUP($E122,'Tabela de Códigos e Valores'!$A:$AAB,28,FALSE)</f>
        <v>0</v>
      </c>
      <c r="P122" s="175">
        <f>ROUND(IF($G122&lt;&gt;"M2",IF(VLOOKUP($E122,'Tabela de Códigos e Valores'!$A:$J,10,FALSE)*6%&gt;=VLOOKUP('Relatório Custo'!$A122,'Indicadores Financeiros'!$A$126:$I$190,9,FALSE)*'Relatório Custo'!I122,0,ROUND(VLOOKUP('Relatório Custo'!$A122,'Indicadores Financeiros'!$A$126:$I$190,9,FALSE)*'Relatório Custo'!I122,2)-VLOOKUP($E122,'Tabela de Códigos e Valores'!$A:$J,10,FALSE)*6%),0),2)</f>
        <v>0</v>
      </c>
      <c r="Q122" s="175">
        <f>VLOOKUP($E122,'Tabela de Códigos e Valores'!$A:$AAC,30,FALSE)</f>
        <v>0</v>
      </c>
      <c r="R122" s="175">
        <f>ROUND(ROUND(($M122+$N122+$O122+$P122+$Q122),2)*VLOOKUP($E122,'Tabela de Códigos e Valores'!$A:$AE,31,FALSE)/(1-VLOOKUP($E122,'Tabela de Códigos e Valores'!$A:$AE,31,FALSE)),2)</f>
        <v>0</v>
      </c>
      <c r="S122" s="24">
        <f t="shared" si="26"/>
        <v>0</v>
      </c>
      <c r="T122" s="177">
        <f>VLOOKUP($A122,'Indicadores Financeiros'!$A$126:$J$190,8,FALSE)</f>
        <v>5.2600000000000001E-2</v>
      </c>
      <c r="U122" s="24">
        <f t="shared" si="27"/>
        <v>0</v>
      </c>
      <c r="V122" s="32">
        <f t="shared" si="28"/>
        <v>0</v>
      </c>
      <c r="W122" s="230">
        <f>VLOOKUP($A122,'Indicadores Financeiros'!$A$126:$J$152,10)</f>
        <v>1</v>
      </c>
      <c r="X122" s="63">
        <f>U122*IF(H122="Mensal",('Indicadores Financeiros'!$F$14-W122+1),IF(H122="Trimestral",INT(('Indicadores Financeiros'!$F$14-W122+1)/3),INT(('Indicadores Financeiros'!$F$14-W122+1)/12)))*K122</f>
        <v>0</v>
      </c>
      <c r="Y122" s="74"/>
      <c r="Z122" s="63">
        <f t="shared" si="29"/>
        <v>0</v>
      </c>
      <c r="AA122" s="63">
        <f>ROUND('Indicadores Financeiros'!$J$71*$Z122,4)</f>
        <v>0</v>
      </c>
      <c r="AB122" s="25"/>
      <c r="AC122" s="23">
        <f t="shared" si="21"/>
        <v>0</v>
      </c>
      <c r="AD122" s="23">
        <f>IF(G122="M2",0,ROUND((ROUND(VLOOKUP($E122,'[1]Tabela de Códigos e Valores'!$A:$AB,26,FALSE)/IF(OR(E122=690018,E122=690019),25,I122),2)+ROUND(P122/I122,2)+ROUND(M122*'[1]Indicadores Financeiros'!$J$61/I122,2)+ROUND(R122/I122,2))*(1+T122),2))</f>
        <v>0</v>
      </c>
      <c r="AE122" s="23">
        <f>IF(G122="m2",0,((U122-P122-VLOOKUP($E122,'Tabela de Códigos e Valores'!$A:$AB,26,FALSE))/I122)/528)</f>
        <v>0</v>
      </c>
      <c r="AF122" s="305"/>
      <c r="AG122" s="304"/>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25"/>
      <c r="DK122" s="25"/>
      <c r="DL122" s="25"/>
      <c r="DM122" s="25"/>
      <c r="DN122" s="25"/>
      <c r="DO122" s="25"/>
      <c r="DP122" s="25"/>
      <c r="DQ122" s="25"/>
      <c r="DR122" s="25"/>
      <c r="DS122" s="25"/>
      <c r="DT122" s="25"/>
      <c r="DU122" s="25"/>
      <c r="DV122" s="25"/>
      <c r="DW122" s="25"/>
      <c r="DX122" s="25"/>
      <c r="DY122" s="25"/>
      <c r="DZ122" s="25"/>
      <c r="EA122" s="25"/>
      <c r="EB122" s="25"/>
      <c r="EC122" s="25"/>
      <c r="ED122" s="25"/>
      <c r="EE122" s="25"/>
      <c r="EF122" s="25"/>
      <c r="EG122" s="25"/>
      <c r="EH122" s="25"/>
      <c r="EI122" s="25"/>
      <c r="EJ122" s="25"/>
      <c r="EK122" s="25"/>
      <c r="EL122" s="25"/>
      <c r="EM122" s="25"/>
      <c r="EN122" s="25"/>
      <c r="EO122" s="25"/>
      <c r="EP122" s="25"/>
      <c r="EQ122" s="25"/>
      <c r="ER122" s="25"/>
      <c r="ES122" s="25"/>
      <c r="ET122" s="25"/>
      <c r="EU122" s="25"/>
      <c r="EV122" s="25"/>
      <c r="EW122" s="25"/>
      <c r="EX122" s="25"/>
      <c r="EY122" s="25"/>
      <c r="EZ122" s="25"/>
      <c r="FA122" s="25"/>
      <c r="FB122" s="25"/>
      <c r="FC122" s="25"/>
      <c r="FD122" s="25"/>
      <c r="FE122" s="25"/>
      <c r="FF122" s="25"/>
      <c r="FG122" s="25"/>
      <c r="FH122" s="25"/>
      <c r="FI122" s="25"/>
      <c r="FJ122" s="25"/>
      <c r="FK122" s="25"/>
      <c r="FL122" s="25"/>
      <c r="FM122" s="25"/>
      <c r="FN122" s="25"/>
      <c r="FO122" s="25"/>
      <c r="FP122" s="25"/>
      <c r="FQ122" s="25"/>
      <c r="FR122" s="25"/>
      <c r="FS122" s="25"/>
      <c r="FT122" s="25"/>
      <c r="FU122" s="25"/>
      <c r="FV122" s="25"/>
      <c r="FW122" s="25"/>
      <c r="FX122" s="25"/>
      <c r="FY122" s="25"/>
      <c r="FZ122" s="25"/>
      <c r="GA122" s="25"/>
      <c r="GB122" s="25"/>
      <c r="GC122" s="25"/>
      <c r="GD122" s="25"/>
      <c r="GE122" s="25"/>
      <c r="GF122" s="25"/>
      <c r="GG122" s="25"/>
      <c r="GH122" s="25"/>
      <c r="GI122" s="25"/>
      <c r="GJ122" s="25"/>
      <c r="GK122" s="25"/>
      <c r="GL122" s="25"/>
      <c r="GM122" s="25"/>
      <c r="GN122" s="25"/>
      <c r="GO122" s="25"/>
      <c r="GP122" s="25"/>
      <c r="GQ122" s="25"/>
      <c r="GR122" s="25"/>
      <c r="GS122" s="25"/>
      <c r="GT122" s="25"/>
      <c r="GU122" s="25"/>
      <c r="GV122" s="25"/>
      <c r="GW122" s="25"/>
      <c r="GX122" s="25"/>
      <c r="GY122" s="25"/>
      <c r="GZ122" s="25"/>
      <c r="HA122" s="25"/>
      <c r="HB122" s="25"/>
      <c r="HC122" s="25"/>
      <c r="HD122" s="25"/>
      <c r="HE122" s="25"/>
      <c r="HF122" s="25"/>
      <c r="HG122" s="25"/>
      <c r="HH122" s="25"/>
      <c r="HI122" s="25"/>
      <c r="HJ122" s="25"/>
      <c r="HK122" s="25"/>
      <c r="HL122" s="25"/>
      <c r="HM122" s="25"/>
      <c r="HN122" s="25"/>
      <c r="HO122" s="25"/>
      <c r="HP122" s="25"/>
      <c r="HQ122" s="25"/>
      <c r="HR122" s="25"/>
      <c r="HS122" s="25"/>
      <c r="HT122" s="25"/>
      <c r="HU122" s="25"/>
      <c r="HV122" s="25"/>
      <c r="HW122" s="25"/>
      <c r="HX122" s="25"/>
      <c r="HY122" s="25"/>
      <c r="HZ122" s="25"/>
      <c r="IA122" s="25"/>
      <c r="IB122" s="25"/>
      <c r="IC122" s="25"/>
      <c r="ID122" s="25"/>
      <c r="IE122" s="25"/>
      <c r="IF122" s="25"/>
      <c r="IG122" s="25"/>
      <c r="IH122" s="25"/>
      <c r="II122" s="25"/>
      <c r="IJ122" s="25"/>
      <c r="IK122" s="25"/>
      <c r="IL122" s="25"/>
      <c r="IM122" s="25"/>
      <c r="IN122" s="25"/>
      <c r="IO122" s="25"/>
      <c r="IP122" s="25"/>
      <c r="IQ122" s="25"/>
      <c r="IR122" s="25"/>
      <c r="IS122" s="25"/>
      <c r="IT122" s="25"/>
      <c r="IU122" s="25"/>
      <c r="IV122" s="25"/>
      <c r="IW122" s="25"/>
      <c r="IX122" s="25"/>
      <c r="IY122" s="25"/>
      <c r="IZ122" s="25"/>
      <c r="JA122" s="25"/>
      <c r="JB122" s="25"/>
      <c r="JC122" s="25"/>
      <c r="JD122" s="25"/>
      <c r="JE122" s="25"/>
      <c r="JF122" s="25"/>
      <c r="JG122" s="25"/>
      <c r="JH122" s="25"/>
      <c r="JI122" s="25"/>
      <c r="JJ122" s="25"/>
      <c r="JK122" s="25"/>
      <c r="JL122" s="25"/>
      <c r="JM122" s="25"/>
      <c r="JN122" s="25"/>
      <c r="JO122" s="25"/>
      <c r="JP122" s="25"/>
      <c r="JQ122" s="25"/>
      <c r="JR122" s="25"/>
      <c r="JS122" s="25"/>
      <c r="JT122" s="25"/>
      <c r="JU122" s="25"/>
      <c r="JV122" s="25"/>
      <c r="JW122" s="25"/>
      <c r="JX122" s="25"/>
      <c r="JY122" s="25"/>
      <c r="JZ122" s="25"/>
      <c r="KA122" s="25"/>
      <c r="KB122" s="25"/>
      <c r="KC122" s="25"/>
      <c r="KD122" s="25"/>
      <c r="KE122" s="25"/>
      <c r="KF122" s="25"/>
      <c r="KG122" s="25"/>
      <c r="KH122" s="25"/>
      <c r="KI122" s="25"/>
      <c r="KJ122" s="25"/>
      <c r="KK122" s="25"/>
      <c r="KL122" s="25"/>
      <c r="KM122" s="25"/>
      <c r="KN122" s="25"/>
      <c r="KO122" s="25"/>
      <c r="KP122" s="25"/>
      <c r="KQ122" s="25"/>
      <c r="KR122" s="25"/>
      <c r="KS122" s="25"/>
      <c r="KT122" s="25"/>
      <c r="KU122" s="25"/>
      <c r="KV122" s="25"/>
      <c r="KW122" s="25"/>
      <c r="KX122" s="25"/>
      <c r="KY122" s="25"/>
      <c r="KZ122" s="25"/>
      <c r="LA122" s="25"/>
      <c r="LB122" s="25"/>
      <c r="LC122" s="25"/>
      <c r="LD122" s="25"/>
      <c r="LE122" s="25"/>
      <c r="LF122" s="25"/>
      <c r="LG122" s="25"/>
      <c r="LH122" s="25"/>
      <c r="LI122" s="25"/>
      <c r="LJ122" s="25"/>
      <c r="LK122" s="25"/>
      <c r="LL122" s="25"/>
      <c r="LM122" s="25"/>
      <c r="LN122" s="25"/>
      <c r="LO122" s="25"/>
      <c r="LP122" s="25"/>
      <c r="LQ122" s="25"/>
      <c r="LR122" s="25"/>
      <c r="LS122" s="25"/>
      <c r="LT122" s="25"/>
      <c r="LU122" s="25"/>
      <c r="LV122" s="25"/>
      <c r="LW122" s="25"/>
      <c r="LX122" s="25"/>
      <c r="LY122" s="25"/>
      <c r="LZ122" s="25"/>
      <c r="MA122" s="25"/>
      <c r="MB122" s="25"/>
      <c r="MC122" s="25"/>
      <c r="MD122" s="25"/>
      <c r="ME122" s="25"/>
      <c r="MF122" s="25"/>
      <c r="MG122" s="25"/>
    </row>
    <row r="123" spans="1:345" s="26" customFormat="1" ht="27" customHeight="1" x14ac:dyDescent="0.25">
      <c r="A123" s="21">
        <v>25</v>
      </c>
      <c r="B123" s="21">
        <f>VLOOKUP($A123,'Indicadores Financeiros'!$A$126:$J$288,2,FALSE)</f>
        <v>302</v>
      </c>
      <c r="C123" s="22" t="str">
        <f>VLOOKUP($A123,'Indicadores Financeiros'!$A$126:$J$288,3,FALSE)</f>
        <v>Urânia I - Fórum Principal</v>
      </c>
      <c r="D123" s="320" t="str">
        <f>VLOOKUP($B123,BIP!A:E,5,FALSE)</f>
        <v>Urânia</v>
      </c>
      <c r="E123" s="72">
        <v>690063</v>
      </c>
      <c r="F123" s="7" t="str">
        <f>VLOOKUP($E123,'Tabela de Códigos e Valores'!$A:$M,2,FALSE)</f>
        <v xml:space="preserve">Auxiliar de Limpeza, com adicional de acúmulo de função - diurno - 44 horas semanais </v>
      </c>
      <c r="G123" s="7" t="str">
        <f>VLOOKUP($E123,'Tabela de Códigos e Valores'!$A:$M,5,FALSE)</f>
        <v>Posto</v>
      </c>
      <c r="H123" s="7" t="str">
        <f>VLOOKUP($E123,'Tabela de Códigos e Valores'!$A:$M,6,FALSE)</f>
        <v>Mensal</v>
      </c>
      <c r="I123" s="175">
        <f>VLOOKUP($E123,'Tabela de Códigos e Valores'!$A:$M,7,FALSE)</f>
        <v>20.75</v>
      </c>
      <c r="J123" s="175">
        <f>VLOOKUP($E123,'Tabela de Códigos e Valores'!$A:$M,8,FALSE)</f>
        <v>0</v>
      </c>
      <c r="K123" s="259">
        <v>1</v>
      </c>
      <c r="L123" s="188">
        <f>IFERROR(VLOOKUP(E123,'Indicadores Financeiros'!$A$90:$J$92,10,FALSE),0)</f>
        <v>0</v>
      </c>
      <c r="M123" s="175">
        <f>VLOOKUP($E123,'Tabela de Códigos e Valores'!$A:$Z,16,FALSE)</f>
        <v>0</v>
      </c>
      <c r="N123" s="175">
        <f>VLOOKUP($E123,'Tabela de Códigos e Valores'!$A:$Z,17,FALSE)</f>
        <v>0</v>
      </c>
      <c r="O123" s="175">
        <f>VLOOKUP($E123,'Tabela de Códigos e Valores'!$A:$AAB,28,FALSE)</f>
        <v>0</v>
      </c>
      <c r="P123" s="175">
        <f>ROUND(IF($G123&lt;&gt;"M2",IF(VLOOKUP($E123,'Tabela de Códigos e Valores'!$A:$J,10,FALSE)*6%&gt;=VLOOKUP('Relatório Custo'!$A123,'Indicadores Financeiros'!$A$126:$I$190,9,FALSE)*'Relatório Custo'!I123,0,ROUND(VLOOKUP('Relatório Custo'!$A123,'Indicadores Financeiros'!$A$126:$I$190,9,FALSE)*'Relatório Custo'!I123,2)-VLOOKUP($E123,'Tabela de Códigos e Valores'!$A:$J,10,FALSE)*6%),0),2)</f>
        <v>0</v>
      </c>
      <c r="Q123" s="175">
        <f>VLOOKUP($E123,'Tabela de Códigos e Valores'!$A:$AAC,30,FALSE)</f>
        <v>0</v>
      </c>
      <c r="R123" s="175">
        <f>ROUND(ROUND(($M123+$N123+$O123+$P123+$Q123),2)*VLOOKUP($E123,'Tabela de Códigos e Valores'!$A:$AE,31,FALSE)/(1-VLOOKUP($E123,'Tabela de Códigos e Valores'!$A:$AE,31,FALSE)),2)</f>
        <v>0</v>
      </c>
      <c r="S123" s="24">
        <f t="shared" ref="S123:S130" si="30">SUM(L123:R123)</f>
        <v>0</v>
      </c>
      <c r="T123" s="177">
        <f>VLOOKUP($A123,'Indicadores Financeiros'!$A$126:$J$190,8,FALSE)</f>
        <v>5.2600000000000001E-2</v>
      </c>
      <c r="U123" s="24">
        <f t="shared" ref="U123:U130" si="31">ROUND(S123*(1+T123),2)</f>
        <v>0</v>
      </c>
      <c r="V123" s="32">
        <f t="shared" ref="V123:V130" si="32">ROUND(U123*K123,2)</f>
        <v>0</v>
      </c>
      <c r="W123" s="230">
        <f>VLOOKUP($A123,'Indicadores Financeiros'!$A$126:$J$152,10)</f>
        <v>1</v>
      </c>
      <c r="X123" s="63">
        <f>U123*IF(H123="Mensal",('Indicadores Financeiros'!$F$14-W123+1),IF(H123="Trimestral",INT(('Indicadores Financeiros'!$F$14-W123+1)/3),INT(('Indicadores Financeiros'!$F$14-W123+1)/12)))*K123</f>
        <v>0</v>
      </c>
      <c r="Y123" s="74"/>
      <c r="Z123" s="63">
        <f t="shared" ref="Z123:Z130" si="33">IF(G123="Posto",M123,0)*K123</f>
        <v>0</v>
      </c>
      <c r="AA123" s="63">
        <f>ROUND('Indicadores Financeiros'!$J$71*$Z123,4)</f>
        <v>0</v>
      </c>
      <c r="AB123" s="25"/>
      <c r="AC123" s="23">
        <f t="shared" si="21"/>
        <v>0</v>
      </c>
      <c r="AD123" s="23">
        <f>IF(G123="M2",0,ROUND((ROUND(VLOOKUP($E123,'[1]Tabela de Códigos e Valores'!$A:$AB,26,FALSE)/IF(OR(E123=690018,E123=690019),25,I123),2)+ROUND(P123/I123,2)+ROUND(M123*'[1]Indicadores Financeiros'!$J$61/I123,2)+ROUND(R123/I123,2))*(1+T123),2))</f>
        <v>21.41</v>
      </c>
      <c r="AE123" s="23">
        <f>IF(G123="m2",0,((U123-P123-VLOOKUP($E123,'Tabela de Códigos e Valores'!$A:$AB,26,FALSE))/I123)/528)</f>
        <v>0</v>
      </c>
      <c r="AF123" s="305"/>
      <c r="AG123" s="304"/>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c r="FH123" s="25"/>
      <c r="FI123" s="25"/>
      <c r="FJ123" s="25"/>
      <c r="FK123" s="25"/>
      <c r="FL123" s="25"/>
      <c r="FM123" s="25"/>
      <c r="FN123" s="25"/>
      <c r="FO123" s="25"/>
      <c r="FP123" s="25"/>
      <c r="FQ123" s="25"/>
      <c r="FR123" s="25"/>
      <c r="FS123" s="25"/>
      <c r="FT123" s="25"/>
      <c r="FU123" s="25"/>
      <c r="FV123" s="25"/>
      <c r="FW123" s="25"/>
      <c r="FX123" s="25"/>
      <c r="FY123" s="25"/>
      <c r="FZ123" s="25"/>
      <c r="GA123" s="25"/>
      <c r="GB123" s="25"/>
      <c r="GC123" s="25"/>
      <c r="GD123" s="25"/>
      <c r="GE123" s="25"/>
      <c r="GF123" s="25"/>
      <c r="GG123" s="25"/>
      <c r="GH123" s="25"/>
      <c r="GI123" s="25"/>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5"/>
      <c r="HU123" s="25"/>
      <c r="HV123" s="25"/>
      <c r="HW123" s="25"/>
      <c r="HX123" s="25"/>
      <c r="HY123" s="25"/>
      <c r="HZ123" s="25"/>
      <c r="IA123" s="25"/>
      <c r="IB123" s="25"/>
      <c r="IC123" s="25"/>
      <c r="ID123" s="25"/>
      <c r="IE123" s="25"/>
      <c r="IF123" s="25"/>
      <c r="IG123" s="25"/>
      <c r="IH123" s="25"/>
      <c r="II123" s="25"/>
      <c r="IJ123" s="25"/>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5"/>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row>
    <row r="124" spans="1:345" s="26" customFormat="1" ht="27" customHeight="1" x14ac:dyDescent="0.25">
      <c r="A124" s="21">
        <v>26</v>
      </c>
      <c r="B124" s="21">
        <f>VLOOKUP($A124,'Indicadores Financeiros'!$A$126:$J$288,2,FALSE)</f>
        <v>305</v>
      </c>
      <c r="C124" s="22" t="str">
        <f>VLOOKUP($A124,'Indicadores Financeiros'!$A$126:$J$288,3,FALSE)</f>
        <v>Valparaíso I - Fórum Principal</v>
      </c>
      <c r="D124" s="320" t="str">
        <f>VLOOKUP($B124,BIP!A:E,5,FALSE)</f>
        <v>Valparaíso</v>
      </c>
      <c r="E124" s="3">
        <v>690002</v>
      </c>
      <c r="F124" s="7" t="str">
        <f>VLOOKUP($E124,'Tabela de Códigos e Valores'!$A:$M,2,FALSE)</f>
        <v>Auxiliar de limpeza - diurno - 24 horas  semanais</v>
      </c>
      <c r="G124" s="7" t="str">
        <f>VLOOKUP($E124,'Tabela de Códigos e Valores'!$A:$M,5,FALSE)</f>
        <v>Posto</v>
      </c>
      <c r="H124" s="7" t="str">
        <f>VLOOKUP($E124,'Tabela de Códigos e Valores'!$A:$M,6,FALSE)</f>
        <v>Mensal</v>
      </c>
      <c r="I124" s="175">
        <f>VLOOKUP($E124,'Tabela de Códigos e Valores'!$A:$M,7,FALSE)</f>
        <v>20.75</v>
      </c>
      <c r="J124" s="175">
        <f>VLOOKUP($E124,'Tabela de Códigos e Valores'!$A:$M,8,FALSE)</f>
        <v>0</v>
      </c>
      <c r="K124" s="259">
        <v>1</v>
      </c>
      <c r="L124" s="188">
        <f>IFERROR(VLOOKUP(E124,'Indicadores Financeiros'!$A$90:$J$92,10,FALSE),0)</f>
        <v>0</v>
      </c>
      <c r="M124" s="175">
        <f>VLOOKUP($E124,'Tabela de Códigos e Valores'!$A:$Z,16,FALSE)</f>
        <v>0</v>
      </c>
      <c r="N124" s="175">
        <f>VLOOKUP($E124,'Tabela de Códigos e Valores'!$A:$Z,17,FALSE)</f>
        <v>0</v>
      </c>
      <c r="O124" s="175">
        <f>VLOOKUP($E124,'Tabela de Códigos e Valores'!$A:$AAB,28,FALSE)</f>
        <v>0</v>
      </c>
      <c r="P124" s="175">
        <f>ROUND(IF($G124&lt;&gt;"M2",IF(VLOOKUP($E124,'Tabela de Códigos e Valores'!$A:$J,10,FALSE)*6%&gt;=VLOOKUP('Relatório Custo'!$A124,'Indicadores Financeiros'!$A$126:$I$190,9,FALSE)*'Relatório Custo'!I124,0,ROUND(VLOOKUP('Relatório Custo'!$A124,'Indicadores Financeiros'!$A$126:$I$190,9,FALSE)*'Relatório Custo'!I124,2)-VLOOKUP($E124,'Tabela de Códigos e Valores'!$A:$J,10,FALSE)*6%),0),2)</f>
        <v>0</v>
      </c>
      <c r="Q124" s="175">
        <f>VLOOKUP($E124,'Tabela de Códigos e Valores'!$A:$AAC,30,FALSE)</f>
        <v>0</v>
      </c>
      <c r="R124" s="175">
        <f>ROUND(ROUND(($M124+$N124+$O124+$P124+$Q124),2)*VLOOKUP($E124,'Tabela de Códigos e Valores'!$A:$AE,31,FALSE)/(1-VLOOKUP($E124,'Tabela de Códigos e Valores'!$A:$AE,31,FALSE)),2)</f>
        <v>0</v>
      </c>
      <c r="S124" s="24">
        <f t="shared" si="30"/>
        <v>0</v>
      </c>
      <c r="T124" s="177">
        <f>VLOOKUP($A124,'Indicadores Financeiros'!$A$126:$J$190,8,FALSE)</f>
        <v>4.1700000000000001E-2</v>
      </c>
      <c r="U124" s="24">
        <f t="shared" si="31"/>
        <v>0</v>
      </c>
      <c r="V124" s="32">
        <f t="shared" si="32"/>
        <v>0</v>
      </c>
      <c r="W124" s="230">
        <f>VLOOKUP($A124,'Indicadores Financeiros'!$A$126:$J$152,10)</f>
        <v>1</v>
      </c>
      <c r="X124" s="63">
        <f>U124*IF(H124="Mensal",('Indicadores Financeiros'!$F$14-W124+1),IF(H124="Trimestral",INT(('Indicadores Financeiros'!$F$14-W124+1)/3),INT(('Indicadores Financeiros'!$F$14-W124+1)/12)))*K124</f>
        <v>0</v>
      </c>
      <c r="Y124" s="74"/>
      <c r="Z124" s="63">
        <f t="shared" si="33"/>
        <v>0</v>
      </c>
      <c r="AA124" s="63">
        <f>ROUND('Indicadores Financeiros'!$J$71*$Z124,4)</f>
        <v>0</v>
      </c>
      <c r="AB124" s="25"/>
      <c r="AC124" s="23">
        <f t="shared" ref="AC124:AC130" si="34">ROUND(IF(OR($G124="Posto",$G124="Plantão"),$U124/$I124,0),2)</f>
        <v>0</v>
      </c>
      <c r="AD124" s="23">
        <f>IF(G124="M2",0,ROUND((ROUND(VLOOKUP($E124,'[1]Tabela de Códigos e Valores'!$A:$AB,26,FALSE)/IF(OR(E124=690018,E124=690019),25,I124),2)+ROUND(P124/I124,2)+ROUND(M124*'[1]Indicadores Financeiros'!$J$61/I124,2)+ROUND(R124/I124,2))*(1+T124),2))</f>
        <v>0</v>
      </c>
      <c r="AE124" s="23">
        <f>IF(G124="m2",0,((U124-P124-VLOOKUP($E124,'Tabela de Códigos e Valores'!$A:$AB,26,FALSE))/I124)/528)</f>
        <v>0</v>
      </c>
      <c r="AF124" s="305"/>
      <c r="AG124" s="304"/>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c r="DU124" s="25"/>
      <c r="DV124" s="25"/>
      <c r="DW124" s="25"/>
      <c r="DX124" s="25"/>
      <c r="DY124" s="25"/>
      <c r="DZ124" s="25"/>
      <c r="EA124" s="25"/>
      <c r="EB124" s="25"/>
      <c r="EC124" s="25"/>
      <c r="ED124" s="25"/>
      <c r="EE124" s="25"/>
      <c r="EF124" s="25"/>
      <c r="EG124" s="25"/>
      <c r="EH124" s="25"/>
      <c r="EI124" s="25"/>
      <c r="EJ124" s="25"/>
      <c r="EK124" s="25"/>
      <c r="EL124" s="25"/>
      <c r="EM124" s="25"/>
      <c r="EN124" s="25"/>
      <c r="EO124" s="25"/>
      <c r="EP124" s="25"/>
      <c r="EQ124" s="25"/>
      <c r="ER124" s="25"/>
      <c r="ES124" s="25"/>
      <c r="ET124" s="25"/>
      <c r="EU124" s="25"/>
      <c r="EV124" s="25"/>
      <c r="EW124" s="25"/>
      <c r="EX124" s="25"/>
      <c r="EY124" s="25"/>
      <c r="EZ124" s="25"/>
      <c r="FA124" s="25"/>
      <c r="FB124" s="25"/>
      <c r="FC124" s="25"/>
      <c r="FD124" s="25"/>
      <c r="FE124" s="25"/>
      <c r="FF124" s="25"/>
      <c r="FG124" s="25"/>
      <c r="FH124" s="25"/>
      <c r="FI124" s="25"/>
      <c r="FJ124" s="25"/>
      <c r="FK124" s="25"/>
      <c r="FL124" s="25"/>
      <c r="FM124" s="25"/>
      <c r="FN124" s="25"/>
      <c r="FO124" s="25"/>
      <c r="FP124" s="25"/>
      <c r="FQ124" s="25"/>
      <c r="FR124" s="25"/>
      <c r="FS124" s="25"/>
      <c r="FT124" s="25"/>
      <c r="FU124" s="25"/>
      <c r="FV124" s="25"/>
      <c r="FW124" s="25"/>
      <c r="FX124" s="25"/>
      <c r="FY124" s="25"/>
      <c r="FZ124" s="25"/>
      <c r="GA124" s="25"/>
      <c r="GB124" s="25"/>
      <c r="GC124" s="25"/>
      <c r="GD124" s="25"/>
      <c r="GE124" s="25"/>
      <c r="GF124" s="25"/>
      <c r="GG124" s="25"/>
      <c r="GH124" s="25"/>
      <c r="GI124" s="25"/>
      <c r="GJ124" s="25"/>
      <c r="GK124" s="25"/>
      <c r="GL124" s="25"/>
      <c r="GM124" s="25"/>
      <c r="GN124" s="25"/>
      <c r="GO124" s="25"/>
      <c r="GP124" s="25"/>
      <c r="GQ124" s="25"/>
      <c r="GR124" s="25"/>
      <c r="GS124" s="25"/>
      <c r="GT124" s="25"/>
      <c r="GU124" s="25"/>
      <c r="GV124" s="25"/>
      <c r="GW124" s="25"/>
      <c r="GX124" s="25"/>
      <c r="GY124" s="25"/>
      <c r="GZ124" s="25"/>
      <c r="HA124" s="25"/>
      <c r="HB124" s="25"/>
      <c r="HC124" s="25"/>
      <c r="HD124" s="25"/>
      <c r="HE124" s="25"/>
      <c r="HF124" s="25"/>
      <c r="HG124" s="25"/>
      <c r="HH124" s="25"/>
      <c r="HI124" s="25"/>
      <c r="HJ124" s="25"/>
      <c r="HK124" s="25"/>
      <c r="HL124" s="25"/>
      <c r="HM124" s="25"/>
      <c r="HN124" s="25"/>
      <c r="HO124" s="25"/>
      <c r="HP124" s="25"/>
      <c r="HQ124" s="25"/>
      <c r="HR124" s="25"/>
      <c r="HS124" s="25"/>
      <c r="HT124" s="25"/>
      <c r="HU124" s="25"/>
      <c r="HV124" s="25"/>
      <c r="HW124" s="25"/>
      <c r="HX124" s="25"/>
      <c r="HY124" s="25"/>
      <c r="HZ124" s="25"/>
      <c r="IA124" s="25"/>
      <c r="IB124" s="25"/>
      <c r="IC124" s="25"/>
      <c r="ID124" s="25"/>
      <c r="IE124" s="25"/>
      <c r="IF124" s="25"/>
      <c r="IG124" s="25"/>
      <c r="IH124" s="25"/>
      <c r="II124" s="25"/>
      <c r="IJ124" s="25"/>
      <c r="IK124" s="25"/>
      <c r="IL124" s="25"/>
      <c r="IM124" s="25"/>
      <c r="IN124" s="25"/>
      <c r="IO124" s="25"/>
      <c r="IP124" s="25"/>
      <c r="IQ124" s="25"/>
      <c r="IR124" s="25"/>
      <c r="IS124" s="25"/>
      <c r="IT124" s="25"/>
      <c r="IU124" s="25"/>
      <c r="IV124" s="25"/>
      <c r="IW124" s="25"/>
      <c r="IX124" s="25"/>
      <c r="IY124" s="25"/>
      <c r="IZ124" s="25"/>
      <c r="JA124" s="25"/>
      <c r="JB124" s="25"/>
      <c r="JC124" s="25"/>
      <c r="JD124" s="25"/>
      <c r="JE124" s="25"/>
      <c r="JF124" s="25"/>
      <c r="JG124" s="25"/>
      <c r="JH124" s="25"/>
      <c r="JI124" s="25"/>
      <c r="JJ124" s="25"/>
      <c r="JK124" s="25"/>
      <c r="JL124" s="25"/>
      <c r="JM124" s="25"/>
      <c r="JN124" s="25"/>
      <c r="JO124" s="25"/>
      <c r="JP124" s="25"/>
      <c r="JQ124" s="25"/>
      <c r="JR124" s="25"/>
      <c r="JS124" s="25"/>
      <c r="JT124" s="25"/>
      <c r="JU124" s="25"/>
      <c r="JV124" s="25"/>
      <c r="JW124" s="25"/>
      <c r="JX124" s="25"/>
      <c r="JY124" s="25"/>
      <c r="JZ124" s="25"/>
      <c r="KA124" s="25"/>
      <c r="KB124" s="25"/>
      <c r="KC124" s="25"/>
      <c r="KD124" s="25"/>
      <c r="KE124" s="25"/>
      <c r="KF124" s="25"/>
      <c r="KG124" s="25"/>
      <c r="KH124" s="25"/>
      <c r="KI124" s="25"/>
      <c r="KJ124" s="25"/>
      <c r="KK124" s="25"/>
      <c r="KL124" s="25"/>
      <c r="KM124" s="25"/>
      <c r="KN124" s="25"/>
      <c r="KO124" s="25"/>
      <c r="KP124" s="25"/>
      <c r="KQ124" s="25"/>
      <c r="KR124" s="25"/>
      <c r="KS124" s="25"/>
      <c r="KT124" s="25"/>
      <c r="KU124" s="25"/>
      <c r="KV124" s="25"/>
      <c r="KW124" s="25"/>
      <c r="KX124" s="25"/>
      <c r="KY124" s="25"/>
      <c r="KZ124" s="25"/>
      <c r="LA124" s="25"/>
      <c r="LB124" s="25"/>
      <c r="LC124" s="25"/>
      <c r="LD124" s="25"/>
      <c r="LE124" s="25"/>
      <c r="LF124" s="25"/>
      <c r="LG124" s="25"/>
      <c r="LH124" s="25"/>
      <c r="LI124" s="25"/>
      <c r="LJ124" s="25"/>
      <c r="LK124" s="25"/>
      <c r="LL124" s="25"/>
      <c r="LM124" s="25"/>
      <c r="LN124" s="25"/>
      <c r="LO124" s="25"/>
      <c r="LP124" s="25"/>
      <c r="LQ124" s="25"/>
      <c r="LR124" s="25"/>
      <c r="LS124" s="25"/>
      <c r="LT124" s="25"/>
      <c r="LU124" s="25"/>
      <c r="LV124" s="25"/>
      <c r="LW124" s="25"/>
      <c r="LX124" s="25"/>
      <c r="LY124" s="25"/>
      <c r="LZ124" s="25"/>
      <c r="MA124" s="25"/>
      <c r="MB124" s="25"/>
      <c r="MC124" s="25"/>
      <c r="MD124" s="25"/>
      <c r="ME124" s="25"/>
      <c r="MF124" s="25"/>
      <c r="MG124" s="25"/>
    </row>
    <row r="125" spans="1:345" s="26" customFormat="1" ht="27" customHeight="1" x14ac:dyDescent="0.25">
      <c r="A125" s="21">
        <v>26</v>
      </c>
      <c r="B125" s="21">
        <f>VLOOKUP($A125,'Indicadores Financeiros'!$A$126:$J$288,2,FALSE)</f>
        <v>305</v>
      </c>
      <c r="C125" s="22" t="str">
        <f>VLOOKUP($A125,'Indicadores Financeiros'!$A$126:$J$288,3,FALSE)</f>
        <v>Valparaíso I - Fórum Principal</v>
      </c>
      <c r="D125" s="320" t="str">
        <f>VLOOKUP($B125,BIP!A:E,5,FALSE)</f>
        <v>Valparaíso</v>
      </c>
      <c r="E125" s="72">
        <v>690020</v>
      </c>
      <c r="F125" s="7" t="str">
        <f>VLOOKUP($E125,'Tabela de Códigos e Valores'!$A:$M,2,FALSE)</f>
        <v>Serviço de Jardinagem</v>
      </c>
      <c r="G125" s="7" t="str">
        <f>VLOOKUP($E125,'Tabela de Códigos e Valores'!$A:$M,5,FALSE)</f>
        <v>M2</v>
      </c>
      <c r="H125" s="7" t="str">
        <f>VLOOKUP($E125,'Tabela de Códigos e Valores'!$A:$M,6,FALSE)</f>
        <v>Mensal</v>
      </c>
      <c r="I125" s="175">
        <f>VLOOKUP($E125,'Tabela de Códigos e Valores'!$A:$M,7,FALSE)</f>
        <v>0</v>
      </c>
      <c r="J125" s="175">
        <f>VLOOKUP($E125,'Tabela de Códigos e Valores'!$A:$M,8,FALSE)</f>
        <v>0</v>
      </c>
      <c r="K125" s="259">
        <v>1300</v>
      </c>
      <c r="L125" s="188">
        <f>IFERROR(VLOOKUP(E125,'Indicadores Financeiros'!$A$90:$J$92,10,FALSE),0)</f>
        <v>0</v>
      </c>
      <c r="M125" s="175">
        <f>VLOOKUP($E125,'Tabela de Códigos e Valores'!$A:$Z,16,FALSE)</f>
        <v>0</v>
      </c>
      <c r="N125" s="175">
        <f>VLOOKUP($E125,'Tabela de Códigos e Valores'!$A:$Z,17,FALSE)</f>
        <v>0</v>
      </c>
      <c r="O125" s="175">
        <f>VLOOKUP($E125,'Tabela de Códigos e Valores'!$A:$AAB,28,FALSE)</f>
        <v>0</v>
      </c>
      <c r="P125" s="175">
        <f>ROUND(IF($G125&lt;&gt;"M2",IF(VLOOKUP($E125,'Tabela de Códigos e Valores'!$A:$J,10,FALSE)*6%&gt;=VLOOKUP('Relatório Custo'!$A125,'Indicadores Financeiros'!$A$126:$I$190,9,FALSE)*'Relatório Custo'!I125,0,ROUND(VLOOKUP('Relatório Custo'!$A125,'Indicadores Financeiros'!$A$126:$I$190,9,FALSE)*'Relatório Custo'!I125,2)-VLOOKUP($E125,'Tabela de Códigos e Valores'!$A:$J,10,FALSE)*6%),0),2)</f>
        <v>0</v>
      </c>
      <c r="Q125" s="175">
        <f>VLOOKUP($E125,'Tabela de Códigos e Valores'!$A:$AAC,30,FALSE)</f>
        <v>0</v>
      </c>
      <c r="R125" s="175">
        <f>ROUND(ROUND(($M125+$N125+$O125+$P125+$Q125),2)*VLOOKUP($E125,'Tabela de Códigos e Valores'!$A:$AE,31,FALSE)/(1-VLOOKUP($E125,'Tabela de Códigos e Valores'!$A:$AE,31,FALSE)),2)</f>
        <v>0</v>
      </c>
      <c r="S125" s="24">
        <f t="shared" si="30"/>
        <v>0</v>
      </c>
      <c r="T125" s="177">
        <f>VLOOKUP($A125,'Indicadores Financeiros'!$A$126:$J$190,8,FALSE)</f>
        <v>4.1700000000000001E-2</v>
      </c>
      <c r="U125" s="24">
        <f t="shared" si="31"/>
        <v>0</v>
      </c>
      <c r="V125" s="32">
        <f t="shared" si="32"/>
        <v>0</v>
      </c>
      <c r="W125" s="230">
        <f>VLOOKUP($A125,'Indicadores Financeiros'!$A$126:$J$152,10)</f>
        <v>1</v>
      </c>
      <c r="X125" s="63">
        <f>U125*IF(H125="Mensal",('Indicadores Financeiros'!$F$14-W125+1),IF(H125="Trimestral",INT(('Indicadores Financeiros'!$F$14-W125+1)/3),INT(('Indicadores Financeiros'!$F$14-W125+1)/12)))*K125</f>
        <v>0</v>
      </c>
      <c r="Y125" s="74"/>
      <c r="Z125" s="63">
        <f t="shared" si="33"/>
        <v>0</v>
      </c>
      <c r="AA125" s="63">
        <f>ROUND('Indicadores Financeiros'!$J$71*$Z125,4)</f>
        <v>0</v>
      </c>
      <c r="AB125" s="25"/>
      <c r="AC125" s="23">
        <f t="shared" si="34"/>
        <v>0</v>
      </c>
      <c r="AD125" s="23">
        <f>IF(G125="M2",0,ROUND((ROUND(VLOOKUP($E125,'[1]Tabela de Códigos e Valores'!$A:$AB,26,FALSE)/IF(OR(E125=690018,E125=690019),25,I125),2)+ROUND(P125/I125,2)+ROUND(M125*'[1]Indicadores Financeiros'!$J$61/I125,2)+ROUND(R125/I125,2))*(1+T125),2))</f>
        <v>0</v>
      </c>
      <c r="AE125" s="23">
        <f>IF(G125="m2",0,((U125-P125-VLOOKUP($E125,'Tabela de Códigos e Valores'!$A:$AB,26,FALSE))/I125)/528)</f>
        <v>0</v>
      </c>
      <c r="AF125" s="305"/>
      <c r="AG125" s="304"/>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c r="DU125" s="25"/>
      <c r="DV125" s="25"/>
      <c r="DW125" s="25"/>
      <c r="DX125" s="25"/>
      <c r="DY125" s="25"/>
      <c r="DZ125" s="25"/>
      <c r="EA125" s="25"/>
      <c r="EB125" s="25"/>
      <c r="EC125" s="25"/>
      <c r="ED125" s="25"/>
      <c r="EE125" s="25"/>
      <c r="EF125" s="25"/>
      <c r="EG125" s="25"/>
      <c r="EH125" s="25"/>
      <c r="EI125" s="25"/>
      <c r="EJ125" s="25"/>
      <c r="EK125" s="25"/>
      <c r="EL125" s="25"/>
      <c r="EM125" s="25"/>
      <c r="EN125" s="25"/>
      <c r="EO125" s="25"/>
      <c r="EP125" s="25"/>
      <c r="EQ125" s="25"/>
      <c r="ER125" s="25"/>
      <c r="ES125" s="25"/>
      <c r="ET125" s="25"/>
      <c r="EU125" s="25"/>
      <c r="EV125" s="25"/>
      <c r="EW125" s="25"/>
      <c r="EX125" s="25"/>
      <c r="EY125" s="25"/>
      <c r="EZ125" s="25"/>
      <c r="FA125" s="25"/>
      <c r="FB125" s="25"/>
      <c r="FC125" s="25"/>
      <c r="FD125" s="25"/>
      <c r="FE125" s="25"/>
      <c r="FF125" s="25"/>
      <c r="FG125" s="25"/>
      <c r="FH125" s="25"/>
      <c r="FI125" s="25"/>
      <c r="FJ125" s="25"/>
      <c r="FK125" s="25"/>
      <c r="FL125" s="25"/>
      <c r="FM125" s="25"/>
      <c r="FN125" s="25"/>
      <c r="FO125" s="25"/>
      <c r="FP125" s="25"/>
      <c r="FQ125" s="25"/>
      <c r="FR125" s="25"/>
      <c r="FS125" s="25"/>
      <c r="FT125" s="25"/>
      <c r="FU125" s="25"/>
      <c r="FV125" s="25"/>
      <c r="FW125" s="25"/>
      <c r="FX125" s="25"/>
      <c r="FY125" s="25"/>
      <c r="FZ125" s="25"/>
      <c r="GA125" s="25"/>
      <c r="GB125" s="25"/>
      <c r="GC125" s="25"/>
      <c r="GD125" s="25"/>
      <c r="GE125" s="25"/>
      <c r="GF125" s="25"/>
      <c r="GG125" s="25"/>
      <c r="GH125" s="25"/>
      <c r="GI125" s="25"/>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c r="HJ125" s="25"/>
      <c r="HK125" s="25"/>
      <c r="HL125" s="25"/>
      <c r="HM125" s="25"/>
      <c r="HN125" s="25"/>
      <c r="HO125" s="25"/>
      <c r="HP125" s="25"/>
      <c r="HQ125" s="25"/>
      <c r="HR125" s="25"/>
      <c r="HS125" s="25"/>
      <c r="HT125" s="25"/>
      <c r="HU125" s="25"/>
      <c r="HV125" s="25"/>
      <c r="HW125" s="25"/>
      <c r="HX125" s="25"/>
      <c r="HY125" s="25"/>
      <c r="HZ125" s="25"/>
      <c r="IA125" s="25"/>
      <c r="IB125" s="25"/>
      <c r="IC125" s="25"/>
      <c r="ID125" s="25"/>
      <c r="IE125" s="25"/>
      <c r="IF125" s="25"/>
      <c r="IG125" s="25"/>
      <c r="IH125" s="25"/>
      <c r="II125" s="25"/>
      <c r="IJ125" s="25"/>
      <c r="IK125" s="25"/>
      <c r="IL125" s="25"/>
      <c r="IM125" s="25"/>
      <c r="IN125" s="25"/>
      <c r="IO125" s="25"/>
      <c r="IP125" s="25"/>
      <c r="IQ125" s="25"/>
      <c r="IR125" s="25"/>
      <c r="IS125" s="25"/>
      <c r="IT125" s="25"/>
      <c r="IU125" s="25"/>
      <c r="IV125" s="25"/>
      <c r="IW125" s="25"/>
      <c r="IX125" s="25"/>
      <c r="IY125" s="25"/>
      <c r="IZ125" s="25"/>
      <c r="JA125" s="25"/>
      <c r="JB125" s="25"/>
      <c r="JC125" s="25"/>
      <c r="JD125" s="25"/>
      <c r="JE125" s="25"/>
      <c r="JF125" s="25"/>
      <c r="JG125" s="25"/>
      <c r="JH125" s="25"/>
      <c r="JI125" s="25"/>
      <c r="JJ125" s="25"/>
      <c r="JK125" s="25"/>
      <c r="JL125" s="25"/>
      <c r="JM125" s="25"/>
      <c r="JN125" s="25"/>
      <c r="JO125" s="25"/>
      <c r="JP125" s="25"/>
      <c r="JQ125" s="25"/>
      <c r="JR125" s="25"/>
      <c r="JS125" s="25"/>
      <c r="JT125" s="25"/>
      <c r="JU125" s="25"/>
      <c r="JV125" s="25"/>
      <c r="JW125" s="25"/>
      <c r="JX125" s="25"/>
      <c r="JY125" s="25"/>
      <c r="JZ125" s="25"/>
      <c r="KA125" s="25"/>
      <c r="KB125" s="25"/>
      <c r="KC125" s="25"/>
      <c r="KD125" s="25"/>
      <c r="KE125" s="25"/>
      <c r="KF125" s="25"/>
      <c r="KG125" s="25"/>
      <c r="KH125" s="25"/>
      <c r="KI125" s="25"/>
      <c r="KJ125" s="25"/>
      <c r="KK125" s="25"/>
      <c r="KL125" s="25"/>
      <c r="KM125" s="25"/>
      <c r="KN125" s="25"/>
      <c r="KO125" s="25"/>
      <c r="KP125" s="25"/>
      <c r="KQ125" s="25"/>
      <c r="KR125" s="25"/>
      <c r="KS125" s="25"/>
      <c r="KT125" s="25"/>
      <c r="KU125" s="25"/>
      <c r="KV125" s="25"/>
      <c r="KW125" s="25"/>
      <c r="KX125" s="25"/>
      <c r="KY125" s="25"/>
      <c r="KZ125" s="25"/>
      <c r="LA125" s="25"/>
      <c r="LB125" s="25"/>
      <c r="LC125" s="25"/>
      <c r="LD125" s="25"/>
      <c r="LE125" s="25"/>
      <c r="LF125" s="25"/>
      <c r="LG125" s="25"/>
      <c r="LH125" s="25"/>
      <c r="LI125" s="25"/>
      <c r="LJ125" s="25"/>
      <c r="LK125" s="25"/>
      <c r="LL125" s="25"/>
      <c r="LM125" s="25"/>
      <c r="LN125" s="25"/>
      <c r="LO125" s="25"/>
      <c r="LP125" s="25"/>
      <c r="LQ125" s="25"/>
      <c r="LR125" s="25"/>
      <c r="LS125" s="25"/>
      <c r="LT125" s="25"/>
      <c r="LU125" s="25"/>
      <c r="LV125" s="25"/>
      <c r="LW125" s="25"/>
      <c r="LX125" s="25"/>
      <c r="LY125" s="25"/>
      <c r="LZ125" s="25"/>
      <c r="MA125" s="25"/>
      <c r="MB125" s="25"/>
      <c r="MC125" s="25"/>
      <c r="MD125" s="25"/>
      <c r="ME125" s="25"/>
      <c r="MF125" s="25"/>
      <c r="MG125" s="25"/>
    </row>
    <row r="126" spans="1:345" s="26" customFormat="1" ht="27" customHeight="1" x14ac:dyDescent="0.25">
      <c r="A126" s="21">
        <v>26</v>
      </c>
      <c r="B126" s="21">
        <f>VLOOKUP($A126,'Indicadores Financeiros'!$A$126:$J$288,2,FALSE)</f>
        <v>305</v>
      </c>
      <c r="C126" s="22" t="str">
        <f>VLOOKUP($A126,'Indicadores Financeiros'!$A$126:$J$288,3,FALSE)</f>
        <v>Valparaíso I - Fórum Principal</v>
      </c>
      <c r="D126" s="320" t="str">
        <f>VLOOKUP($B126,BIP!A:E,5,FALSE)</f>
        <v>Valparaíso</v>
      </c>
      <c r="E126" s="72">
        <v>690021</v>
      </c>
      <c r="F126" s="7" t="str">
        <f>VLOOKUP($E126,'Tabela de Códigos e Valores'!$A:$M,2,FALSE)</f>
        <v>Serviço de limpeza de vidros com exposição à situação de risco</v>
      </c>
      <c r="G126" s="7" t="str">
        <f>VLOOKUP($E126,'Tabela de Códigos e Valores'!$A:$M,5,FALSE)</f>
        <v>M2</v>
      </c>
      <c r="H126" s="7" t="str">
        <f>VLOOKUP($E126,'Tabela de Códigos e Valores'!$A:$M,6,FALSE)</f>
        <v>Trimestral</v>
      </c>
      <c r="I126" s="175">
        <f>VLOOKUP($E126,'Tabela de Códigos e Valores'!$A:$M,7,FALSE)</f>
        <v>0</v>
      </c>
      <c r="J126" s="175">
        <f>VLOOKUP($E126,'Tabela de Códigos e Valores'!$A:$M,8,FALSE)</f>
        <v>0</v>
      </c>
      <c r="K126" s="259">
        <v>100</v>
      </c>
      <c r="L126" s="188">
        <f>IFERROR(VLOOKUP(E126,'Indicadores Financeiros'!$A$90:$J$92,10,FALSE),0)</f>
        <v>0</v>
      </c>
      <c r="M126" s="175">
        <f>VLOOKUP($E126,'Tabela de Códigos e Valores'!$A:$Z,16,FALSE)</f>
        <v>0</v>
      </c>
      <c r="N126" s="175">
        <f>VLOOKUP($E126,'Tabela de Códigos e Valores'!$A:$Z,17,FALSE)</f>
        <v>0</v>
      </c>
      <c r="O126" s="175">
        <f>VLOOKUP($E126,'Tabela de Códigos e Valores'!$A:$AAB,28,FALSE)</f>
        <v>0</v>
      </c>
      <c r="P126" s="175">
        <f>ROUND(IF($G126&lt;&gt;"M2",IF(VLOOKUP($E126,'Tabela de Códigos e Valores'!$A:$J,10,FALSE)*6%&gt;=VLOOKUP('Relatório Custo'!$A126,'Indicadores Financeiros'!$A$126:$I$190,9,FALSE)*'Relatório Custo'!I126,0,ROUND(VLOOKUP('Relatório Custo'!$A126,'Indicadores Financeiros'!$A$126:$I$190,9,FALSE)*'Relatório Custo'!I126,2)-VLOOKUP($E126,'Tabela de Códigos e Valores'!$A:$J,10,FALSE)*6%),0),2)</f>
        <v>0</v>
      </c>
      <c r="Q126" s="175">
        <f>VLOOKUP($E126,'Tabela de Códigos e Valores'!$A:$AAC,30,FALSE)</f>
        <v>0</v>
      </c>
      <c r="R126" s="175">
        <f>ROUND(ROUND(($M126+$N126+$O126+$P126+$Q126),2)*VLOOKUP($E126,'Tabela de Códigos e Valores'!$A:$AE,31,FALSE)/(1-VLOOKUP($E126,'Tabela de Códigos e Valores'!$A:$AE,31,FALSE)),2)</f>
        <v>0</v>
      </c>
      <c r="S126" s="24">
        <f t="shared" si="30"/>
        <v>0</v>
      </c>
      <c r="T126" s="177">
        <f>VLOOKUP($A126,'Indicadores Financeiros'!$A$126:$J$190,8,FALSE)</f>
        <v>4.1700000000000001E-2</v>
      </c>
      <c r="U126" s="24">
        <f t="shared" si="31"/>
        <v>0</v>
      </c>
      <c r="V126" s="32">
        <f t="shared" si="32"/>
        <v>0</v>
      </c>
      <c r="W126" s="230">
        <f>VLOOKUP($A126,'Indicadores Financeiros'!$A$126:$J$152,10)</f>
        <v>1</v>
      </c>
      <c r="X126" s="63">
        <f>U126*IF(H126="Mensal",('Indicadores Financeiros'!$F$14-W126+1),IF(H126="Trimestral",INT(('Indicadores Financeiros'!$F$14-W126+1)/3),INT(('Indicadores Financeiros'!$F$14-W126+1)/12)))*K126</f>
        <v>0</v>
      </c>
      <c r="Y126" s="74"/>
      <c r="Z126" s="63">
        <f t="shared" si="33"/>
        <v>0</v>
      </c>
      <c r="AA126" s="63">
        <f>ROUND('Indicadores Financeiros'!$J$71*$Z126,4)</f>
        <v>0</v>
      </c>
      <c r="AB126" s="25"/>
      <c r="AC126" s="23">
        <f t="shared" si="34"/>
        <v>0</v>
      </c>
      <c r="AD126" s="23">
        <f>IF(G126="M2",0,ROUND((ROUND(VLOOKUP($E126,'[1]Tabela de Códigos e Valores'!$A:$AB,26,FALSE)/IF(OR(E126=690018,E126=690019),25,I126),2)+ROUND(P126/I126,2)+ROUND(M126*'[1]Indicadores Financeiros'!$J$61/I126,2)+ROUND(R126/I126,2))*(1+T126),2))</f>
        <v>0</v>
      </c>
      <c r="AE126" s="23">
        <f>IF(G126="m2",0,((U126-P126-VLOOKUP($E126,'Tabela de Códigos e Valores'!$A:$AB,26,FALSE))/I126)/528)</f>
        <v>0</v>
      </c>
      <c r="AF126" s="305"/>
      <c r="AG126" s="304"/>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c r="ED126" s="25"/>
      <c r="EE126" s="25"/>
      <c r="EF126" s="25"/>
      <c r="EG126" s="25"/>
      <c r="EH126" s="25"/>
      <c r="EI126" s="25"/>
      <c r="EJ126" s="25"/>
      <c r="EK126" s="25"/>
      <c r="EL126" s="25"/>
      <c r="EM126" s="25"/>
      <c r="EN126" s="25"/>
      <c r="EO126" s="25"/>
      <c r="EP126" s="25"/>
      <c r="EQ126" s="25"/>
      <c r="ER126" s="25"/>
      <c r="ES126" s="25"/>
      <c r="ET126" s="25"/>
      <c r="EU126" s="25"/>
      <c r="EV126" s="25"/>
      <c r="EW126" s="25"/>
      <c r="EX126" s="25"/>
      <c r="EY126" s="25"/>
      <c r="EZ126" s="25"/>
      <c r="FA126" s="25"/>
      <c r="FB126" s="25"/>
      <c r="FC126" s="25"/>
      <c r="FD126" s="25"/>
      <c r="FE126" s="25"/>
      <c r="FF126" s="25"/>
      <c r="FG126" s="25"/>
      <c r="FH126" s="25"/>
      <c r="FI126" s="25"/>
      <c r="FJ126" s="25"/>
      <c r="FK126" s="25"/>
      <c r="FL126" s="25"/>
      <c r="FM126" s="25"/>
      <c r="FN126" s="25"/>
      <c r="FO126" s="25"/>
      <c r="FP126" s="25"/>
      <c r="FQ126" s="25"/>
      <c r="FR126" s="25"/>
      <c r="FS126" s="25"/>
      <c r="FT126" s="25"/>
      <c r="FU126" s="25"/>
      <c r="FV126" s="25"/>
      <c r="FW126" s="25"/>
      <c r="FX126" s="25"/>
      <c r="FY126" s="25"/>
      <c r="FZ126" s="25"/>
      <c r="GA126" s="25"/>
      <c r="GB126" s="25"/>
      <c r="GC126" s="25"/>
      <c r="GD126" s="25"/>
      <c r="GE126" s="25"/>
      <c r="GF126" s="25"/>
      <c r="GG126" s="25"/>
      <c r="GH126" s="25"/>
      <c r="GI126" s="25"/>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c r="HJ126" s="25"/>
      <c r="HK126" s="25"/>
      <c r="HL126" s="25"/>
      <c r="HM126" s="25"/>
      <c r="HN126" s="25"/>
      <c r="HO126" s="25"/>
      <c r="HP126" s="25"/>
      <c r="HQ126" s="25"/>
      <c r="HR126" s="25"/>
      <c r="HS126" s="25"/>
      <c r="HT126" s="25"/>
      <c r="HU126" s="25"/>
      <c r="HV126" s="25"/>
      <c r="HW126" s="25"/>
      <c r="HX126" s="25"/>
      <c r="HY126" s="25"/>
      <c r="HZ126" s="25"/>
      <c r="IA126" s="25"/>
      <c r="IB126" s="25"/>
      <c r="IC126" s="25"/>
      <c r="ID126" s="25"/>
      <c r="IE126" s="25"/>
      <c r="IF126" s="25"/>
      <c r="IG126" s="25"/>
      <c r="IH126" s="25"/>
      <c r="II126" s="25"/>
      <c r="IJ126" s="25"/>
      <c r="IK126" s="25"/>
      <c r="IL126" s="25"/>
      <c r="IM126" s="25"/>
      <c r="IN126" s="25"/>
      <c r="IO126" s="25"/>
      <c r="IP126" s="25"/>
      <c r="IQ126" s="25"/>
      <c r="IR126" s="25"/>
      <c r="IS126" s="25"/>
      <c r="IT126" s="25"/>
      <c r="IU126" s="25"/>
      <c r="IV126" s="25"/>
      <c r="IW126" s="25"/>
      <c r="IX126" s="25"/>
      <c r="IY126" s="25"/>
      <c r="IZ126" s="25"/>
      <c r="JA126" s="25"/>
      <c r="JB126" s="25"/>
      <c r="JC126" s="25"/>
      <c r="JD126" s="25"/>
      <c r="JE126" s="25"/>
      <c r="JF126" s="25"/>
      <c r="JG126" s="25"/>
      <c r="JH126" s="25"/>
      <c r="JI126" s="25"/>
      <c r="JJ126" s="25"/>
      <c r="JK126" s="25"/>
      <c r="JL126" s="25"/>
      <c r="JM126" s="25"/>
      <c r="JN126" s="25"/>
      <c r="JO126" s="25"/>
      <c r="JP126" s="25"/>
      <c r="JQ126" s="25"/>
      <c r="JR126" s="25"/>
      <c r="JS126" s="25"/>
      <c r="JT126" s="25"/>
      <c r="JU126" s="25"/>
      <c r="JV126" s="25"/>
      <c r="JW126" s="25"/>
      <c r="JX126" s="25"/>
      <c r="JY126" s="25"/>
      <c r="JZ126" s="25"/>
      <c r="KA126" s="25"/>
      <c r="KB126" s="25"/>
      <c r="KC126" s="25"/>
      <c r="KD126" s="25"/>
      <c r="KE126" s="25"/>
      <c r="KF126" s="25"/>
      <c r="KG126" s="25"/>
      <c r="KH126" s="25"/>
      <c r="KI126" s="25"/>
      <c r="KJ126" s="25"/>
      <c r="KK126" s="25"/>
      <c r="KL126" s="25"/>
      <c r="KM126" s="25"/>
      <c r="KN126" s="25"/>
      <c r="KO126" s="25"/>
      <c r="KP126" s="25"/>
      <c r="KQ126" s="25"/>
      <c r="KR126" s="25"/>
      <c r="KS126" s="25"/>
      <c r="KT126" s="25"/>
      <c r="KU126" s="25"/>
      <c r="KV126" s="25"/>
      <c r="KW126" s="25"/>
      <c r="KX126" s="25"/>
      <c r="KY126" s="25"/>
      <c r="KZ126" s="25"/>
      <c r="LA126" s="25"/>
      <c r="LB126" s="25"/>
      <c r="LC126" s="25"/>
      <c r="LD126" s="25"/>
      <c r="LE126" s="25"/>
      <c r="LF126" s="25"/>
      <c r="LG126" s="25"/>
      <c r="LH126" s="25"/>
      <c r="LI126" s="25"/>
      <c r="LJ126" s="25"/>
      <c r="LK126" s="25"/>
      <c r="LL126" s="25"/>
      <c r="LM126" s="25"/>
      <c r="LN126" s="25"/>
      <c r="LO126" s="25"/>
      <c r="LP126" s="25"/>
      <c r="LQ126" s="25"/>
      <c r="LR126" s="25"/>
      <c r="LS126" s="25"/>
      <c r="LT126" s="25"/>
      <c r="LU126" s="25"/>
      <c r="LV126" s="25"/>
      <c r="LW126" s="25"/>
      <c r="LX126" s="25"/>
      <c r="LY126" s="25"/>
      <c r="LZ126" s="25"/>
      <c r="MA126" s="25"/>
      <c r="MB126" s="25"/>
      <c r="MC126" s="25"/>
      <c r="MD126" s="25"/>
      <c r="ME126" s="25"/>
      <c r="MF126" s="25"/>
      <c r="MG126" s="25"/>
    </row>
    <row r="127" spans="1:345" s="26" customFormat="1" ht="27" customHeight="1" x14ac:dyDescent="0.25">
      <c r="A127" s="21">
        <v>26</v>
      </c>
      <c r="B127" s="21">
        <f>VLOOKUP($A127,'Indicadores Financeiros'!$A$126:$J$288,2,FALSE)</f>
        <v>305</v>
      </c>
      <c r="C127" s="22" t="str">
        <f>VLOOKUP($A127,'Indicadores Financeiros'!$A$126:$J$288,3,FALSE)</f>
        <v>Valparaíso I - Fórum Principal</v>
      </c>
      <c r="D127" s="320" t="str">
        <f>VLOOKUP($B127,BIP!A:E,5,FALSE)</f>
        <v>Valparaíso</v>
      </c>
      <c r="E127" s="72">
        <v>690063</v>
      </c>
      <c r="F127" s="7" t="str">
        <f>VLOOKUP($E127,'Tabela de Códigos e Valores'!$A:$M,2,FALSE)</f>
        <v xml:space="preserve">Auxiliar de Limpeza, com adicional de acúmulo de função - diurno - 44 horas semanais </v>
      </c>
      <c r="G127" s="7" t="str">
        <f>VLOOKUP($E127,'Tabela de Códigos e Valores'!$A:$M,5,FALSE)</f>
        <v>Posto</v>
      </c>
      <c r="H127" s="7" t="str">
        <f>VLOOKUP($E127,'Tabela de Códigos e Valores'!$A:$M,6,FALSE)</f>
        <v>Mensal</v>
      </c>
      <c r="I127" s="175">
        <f>VLOOKUP($E127,'Tabela de Códigos e Valores'!$A:$M,7,FALSE)</f>
        <v>20.75</v>
      </c>
      <c r="J127" s="175">
        <f>VLOOKUP($E127,'Tabela de Códigos e Valores'!$A:$M,8,FALSE)</f>
        <v>0</v>
      </c>
      <c r="K127" s="259">
        <v>1</v>
      </c>
      <c r="L127" s="188">
        <f>IFERROR(VLOOKUP(E127,'Indicadores Financeiros'!$A$90:$J$92,10,FALSE),0)</f>
        <v>0</v>
      </c>
      <c r="M127" s="175">
        <f>VLOOKUP($E127,'Tabela de Códigos e Valores'!$A:$Z,16,FALSE)</f>
        <v>0</v>
      </c>
      <c r="N127" s="175">
        <f>VLOOKUP($E127,'Tabela de Códigos e Valores'!$A:$Z,17,FALSE)</f>
        <v>0</v>
      </c>
      <c r="O127" s="175">
        <f>VLOOKUP($E127,'Tabela de Códigos e Valores'!$A:$AAB,28,FALSE)</f>
        <v>0</v>
      </c>
      <c r="P127" s="175">
        <f>ROUND(IF($G127&lt;&gt;"M2",IF(VLOOKUP($E127,'Tabela de Códigos e Valores'!$A:$J,10,FALSE)*6%&gt;=VLOOKUP('Relatório Custo'!$A127,'Indicadores Financeiros'!$A$126:$I$190,9,FALSE)*'Relatório Custo'!I127,0,ROUND(VLOOKUP('Relatório Custo'!$A127,'Indicadores Financeiros'!$A$126:$I$190,9,FALSE)*'Relatório Custo'!I127,2)-VLOOKUP($E127,'Tabela de Códigos e Valores'!$A:$J,10,FALSE)*6%),0),2)</f>
        <v>0</v>
      </c>
      <c r="Q127" s="175">
        <f>VLOOKUP($E127,'Tabela de Códigos e Valores'!$A:$AAC,30,FALSE)</f>
        <v>0</v>
      </c>
      <c r="R127" s="175">
        <f>ROUND(ROUND(($M127+$N127+$O127+$P127+$Q127),2)*VLOOKUP($E127,'Tabela de Códigos e Valores'!$A:$AE,31,FALSE)/(1-VLOOKUP($E127,'Tabela de Códigos e Valores'!$A:$AE,31,FALSE)),2)</f>
        <v>0</v>
      </c>
      <c r="S127" s="24">
        <f t="shared" si="30"/>
        <v>0</v>
      </c>
      <c r="T127" s="177">
        <f>VLOOKUP($A127,'Indicadores Financeiros'!$A$126:$J$190,8,FALSE)</f>
        <v>4.1700000000000001E-2</v>
      </c>
      <c r="U127" s="24">
        <f t="shared" si="31"/>
        <v>0</v>
      </c>
      <c r="V127" s="32">
        <f t="shared" si="32"/>
        <v>0</v>
      </c>
      <c r="W127" s="230">
        <f>VLOOKUP($A127,'Indicadores Financeiros'!$A$126:$J$152,10)</f>
        <v>1</v>
      </c>
      <c r="X127" s="63">
        <f>U127*IF(H127="Mensal",('Indicadores Financeiros'!$F$14-W127+1),IF(H127="Trimestral",INT(('Indicadores Financeiros'!$F$14-W127+1)/3),INT(('Indicadores Financeiros'!$F$14-W127+1)/12)))*K127</f>
        <v>0</v>
      </c>
      <c r="Y127" s="74"/>
      <c r="Z127" s="63">
        <f t="shared" si="33"/>
        <v>0</v>
      </c>
      <c r="AA127" s="63">
        <f>ROUND('Indicadores Financeiros'!$J$71*$Z127,4)</f>
        <v>0</v>
      </c>
      <c r="AB127" s="25"/>
      <c r="AC127" s="23">
        <f t="shared" si="34"/>
        <v>0</v>
      </c>
      <c r="AD127" s="23">
        <f>IF(G127="M2",0,ROUND((ROUND(VLOOKUP($E127,'[1]Tabela de Códigos e Valores'!$A:$AB,26,FALSE)/IF(OR(E127=690018,E127=690019),25,I127),2)+ROUND(P127/I127,2)+ROUND(M127*'[1]Indicadores Financeiros'!$J$61/I127,2)+ROUND(R127/I127,2))*(1+T127),2))</f>
        <v>21.19</v>
      </c>
      <c r="AE127" s="23">
        <f>IF(G127="m2",0,((U127-P127-VLOOKUP($E127,'Tabela de Códigos e Valores'!$A:$AB,26,FALSE))/I127)/528)</f>
        <v>0</v>
      </c>
      <c r="AF127" s="305"/>
      <c r="AG127" s="304"/>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c r="ED127" s="25"/>
      <c r="EE127" s="25"/>
      <c r="EF127" s="25"/>
      <c r="EG127" s="25"/>
      <c r="EH127" s="25"/>
      <c r="EI127" s="25"/>
      <c r="EJ127" s="25"/>
      <c r="EK127" s="25"/>
      <c r="EL127" s="25"/>
      <c r="EM127" s="25"/>
      <c r="EN127" s="25"/>
      <c r="EO127" s="25"/>
      <c r="EP127" s="25"/>
      <c r="EQ127" s="25"/>
      <c r="ER127" s="25"/>
      <c r="ES127" s="25"/>
      <c r="ET127" s="25"/>
      <c r="EU127" s="25"/>
      <c r="EV127" s="25"/>
      <c r="EW127" s="25"/>
      <c r="EX127" s="25"/>
      <c r="EY127" s="25"/>
      <c r="EZ127" s="25"/>
      <c r="FA127" s="25"/>
      <c r="FB127" s="25"/>
      <c r="FC127" s="25"/>
      <c r="FD127" s="25"/>
      <c r="FE127" s="25"/>
      <c r="FF127" s="25"/>
      <c r="FG127" s="25"/>
      <c r="FH127" s="25"/>
      <c r="FI127" s="25"/>
      <c r="FJ127" s="25"/>
      <c r="FK127" s="25"/>
      <c r="FL127" s="25"/>
      <c r="FM127" s="25"/>
      <c r="FN127" s="25"/>
      <c r="FO127" s="25"/>
      <c r="FP127" s="25"/>
      <c r="FQ127" s="25"/>
      <c r="FR127" s="25"/>
      <c r="FS127" s="25"/>
      <c r="FT127" s="25"/>
      <c r="FU127" s="25"/>
      <c r="FV127" s="25"/>
      <c r="FW127" s="25"/>
      <c r="FX127" s="25"/>
      <c r="FY127" s="25"/>
      <c r="FZ127" s="25"/>
      <c r="GA127" s="25"/>
      <c r="GB127" s="25"/>
      <c r="GC127" s="25"/>
      <c r="GD127" s="25"/>
      <c r="GE127" s="25"/>
      <c r="GF127" s="25"/>
      <c r="GG127" s="25"/>
      <c r="GH127" s="25"/>
      <c r="GI127" s="25"/>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5"/>
      <c r="HU127" s="25"/>
      <c r="HV127" s="25"/>
      <c r="HW127" s="25"/>
      <c r="HX127" s="25"/>
      <c r="HY127" s="25"/>
      <c r="HZ127" s="25"/>
      <c r="IA127" s="25"/>
      <c r="IB127" s="25"/>
      <c r="IC127" s="25"/>
      <c r="ID127" s="25"/>
      <c r="IE127" s="25"/>
      <c r="IF127" s="25"/>
      <c r="IG127" s="25"/>
      <c r="IH127" s="25"/>
      <c r="II127" s="25"/>
      <c r="IJ127" s="25"/>
      <c r="IK127" s="25"/>
      <c r="IL127" s="25"/>
      <c r="IM127" s="25"/>
      <c r="IN127" s="25"/>
      <c r="IO127" s="25"/>
      <c r="IP127" s="25"/>
      <c r="IQ127" s="25"/>
      <c r="IR127" s="25"/>
      <c r="IS127" s="25"/>
      <c r="IT127" s="25"/>
      <c r="IU127" s="25"/>
      <c r="IV127" s="25"/>
      <c r="IW127" s="25"/>
      <c r="IX127" s="25"/>
      <c r="IY127" s="25"/>
      <c r="IZ127" s="25"/>
      <c r="JA127" s="25"/>
      <c r="JB127" s="25"/>
      <c r="JC127" s="25"/>
      <c r="JD127" s="25"/>
      <c r="JE127" s="25"/>
      <c r="JF127" s="25"/>
      <c r="JG127" s="25"/>
      <c r="JH127" s="25"/>
      <c r="JI127" s="25"/>
      <c r="JJ127" s="25"/>
      <c r="JK127" s="25"/>
      <c r="JL127" s="25"/>
      <c r="JM127" s="25"/>
      <c r="JN127" s="25"/>
      <c r="JO127" s="25"/>
      <c r="JP127" s="25"/>
      <c r="JQ127" s="25"/>
      <c r="JR127" s="25"/>
      <c r="JS127" s="25"/>
      <c r="JT127" s="25"/>
      <c r="JU127" s="25"/>
      <c r="JV127" s="25"/>
      <c r="JW127" s="25"/>
      <c r="JX127" s="25"/>
      <c r="JY127" s="25"/>
      <c r="JZ127" s="25"/>
      <c r="KA127" s="25"/>
      <c r="KB127" s="25"/>
      <c r="KC127" s="25"/>
      <c r="KD127" s="25"/>
      <c r="KE127" s="25"/>
      <c r="KF127" s="25"/>
      <c r="KG127" s="25"/>
      <c r="KH127" s="25"/>
      <c r="KI127" s="25"/>
      <c r="KJ127" s="25"/>
      <c r="KK127" s="25"/>
      <c r="KL127" s="25"/>
      <c r="KM127" s="25"/>
      <c r="KN127" s="25"/>
      <c r="KO127" s="25"/>
      <c r="KP127" s="25"/>
      <c r="KQ127" s="25"/>
      <c r="KR127" s="25"/>
      <c r="KS127" s="25"/>
      <c r="KT127" s="25"/>
      <c r="KU127" s="25"/>
      <c r="KV127" s="25"/>
      <c r="KW127" s="25"/>
      <c r="KX127" s="25"/>
      <c r="KY127" s="25"/>
      <c r="KZ127" s="25"/>
      <c r="LA127" s="25"/>
      <c r="LB127" s="25"/>
      <c r="LC127" s="25"/>
      <c r="LD127" s="25"/>
      <c r="LE127" s="25"/>
      <c r="LF127" s="25"/>
      <c r="LG127" s="25"/>
      <c r="LH127" s="25"/>
      <c r="LI127" s="25"/>
      <c r="LJ127" s="25"/>
      <c r="LK127" s="25"/>
      <c r="LL127" s="25"/>
      <c r="LM127" s="25"/>
      <c r="LN127" s="25"/>
      <c r="LO127" s="25"/>
      <c r="LP127" s="25"/>
      <c r="LQ127" s="25"/>
      <c r="LR127" s="25"/>
      <c r="LS127" s="25"/>
      <c r="LT127" s="25"/>
      <c r="LU127" s="25"/>
      <c r="LV127" s="25"/>
      <c r="LW127" s="25"/>
      <c r="LX127" s="25"/>
      <c r="LY127" s="25"/>
      <c r="LZ127" s="25"/>
      <c r="MA127" s="25"/>
      <c r="MB127" s="25"/>
      <c r="MC127" s="25"/>
      <c r="MD127" s="25"/>
      <c r="ME127" s="25"/>
      <c r="MF127" s="25"/>
      <c r="MG127" s="25"/>
    </row>
    <row r="128" spans="1:345" s="26" customFormat="1" ht="27" customHeight="1" x14ac:dyDescent="0.25">
      <c r="A128" s="21">
        <v>27</v>
      </c>
      <c r="B128" s="21">
        <f>VLOOKUP($A128,'Indicadores Financeiros'!$A$126:$J$288,2,FALSE)</f>
        <v>573</v>
      </c>
      <c r="C128" s="22" t="str">
        <f>VLOOKUP($A128,'Indicadores Financeiros'!$A$126:$J$288,3,FALSE)</f>
        <v>Valparaíso II - JEC / JECRIM + Arquivo / Acervo</v>
      </c>
      <c r="D128" s="320" t="str">
        <f>VLOOKUP($B128,BIP!A:E,5,FALSE)</f>
        <v>Valparaíso</v>
      </c>
      <c r="E128" s="3">
        <v>690002</v>
      </c>
      <c r="F128" s="7" t="str">
        <f>VLOOKUP($E128,'Tabela de Códigos e Valores'!$A:$M,2,FALSE)</f>
        <v>Auxiliar de limpeza - diurno - 24 horas  semanais</v>
      </c>
      <c r="G128" s="7" t="str">
        <f>VLOOKUP($E128,'Tabela de Códigos e Valores'!$A:$M,5,FALSE)</f>
        <v>Posto</v>
      </c>
      <c r="H128" s="7" t="str">
        <f>VLOOKUP($E128,'Tabela de Códigos e Valores'!$A:$M,6,FALSE)</f>
        <v>Mensal</v>
      </c>
      <c r="I128" s="175">
        <f>VLOOKUP($E128,'Tabela de Códigos e Valores'!$A:$M,7,FALSE)</f>
        <v>20.75</v>
      </c>
      <c r="J128" s="175">
        <f>VLOOKUP($E128,'Tabela de Códigos e Valores'!$A:$M,8,FALSE)</f>
        <v>0</v>
      </c>
      <c r="K128" s="259">
        <v>1</v>
      </c>
      <c r="L128" s="188">
        <f>IFERROR(VLOOKUP(E128,'Indicadores Financeiros'!$A$90:$J$92,10,FALSE),0)</f>
        <v>0</v>
      </c>
      <c r="M128" s="175">
        <f>VLOOKUP($E128,'Tabela de Códigos e Valores'!$A:$Z,16,FALSE)</f>
        <v>0</v>
      </c>
      <c r="N128" s="175">
        <f>VLOOKUP($E128,'Tabela de Códigos e Valores'!$A:$Z,17,FALSE)</f>
        <v>0</v>
      </c>
      <c r="O128" s="175">
        <f>VLOOKUP($E128,'Tabela de Códigos e Valores'!$A:$AAB,28,FALSE)</f>
        <v>0</v>
      </c>
      <c r="P128" s="175">
        <f>ROUND(IF($G128&lt;&gt;"M2",IF(VLOOKUP($E128,'Tabela de Códigos e Valores'!$A:$J,10,FALSE)*6%&gt;=VLOOKUP('Relatório Custo'!$A128,'Indicadores Financeiros'!$A$126:$I$190,9,FALSE)*'Relatório Custo'!I128,0,ROUND(VLOOKUP('Relatório Custo'!$A128,'Indicadores Financeiros'!$A$126:$I$190,9,FALSE)*'Relatório Custo'!I128,2)-VLOOKUP($E128,'Tabela de Códigos e Valores'!$A:$J,10,FALSE)*6%),0),2)</f>
        <v>0</v>
      </c>
      <c r="Q128" s="175">
        <f>VLOOKUP($E128,'Tabela de Códigos e Valores'!$A:$AAC,30,FALSE)</f>
        <v>0</v>
      </c>
      <c r="R128" s="175">
        <f>ROUND(ROUND(($M128+$N128+$O128+$P128+$Q128),2)*VLOOKUP($E128,'Tabela de Códigos e Valores'!$A:$AE,31,FALSE)/(1-VLOOKUP($E128,'Tabela de Códigos e Valores'!$A:$AE,31,FALSE)),2)</f>
        <v>0</v>
      </c>
      <c r="S128" s="24">
        <f t="shared" si="30"/>
        <v>0</v>
      </c>
      <c r="T128" s="177">
        <f>VLOOKUP($A128,'Indicadores Financeiros'!$A$126:$J$190,8,FALSE)</f>
        <v>4.1700000000000001E-2</v>
      </c>
      <c r="U128" s="24">
        <f t="shared" si="31"/>
        <v>0</v>
      </c>
      <c r="V128" s="32">
        <f t="shared" si="32"/>
        <v>0</v>
      </c>
      <c r="W128" s="230">
        <f>VLOOKUP($A128,'Indicadores Financeiros'!$A$126:$J$152,10)</f>
        <v>1</v>
      </c>
      <c r="X128" s="63">
        <f>U128*IF(H128="Mensal",('Indicadores Financeiros'!$F$14-W128+1),IF(H128="Trimestral",INT(('Indicadores Financeiros'!$F$14-W128+1)/3),INT(('Indicadores Financeiros'!$F$14-W128+1)/12)))*K128</f>
        <v>0</v>
      </c>
      <c r="Y128" s="74"/>
      <c r="Z128" s="63">
        <f t="shared" si="33"/>
        <v>0</v>
      </c>
      <c r="AA128" s="63">
        <f>ROUND('Indicadores Financeiros'!$J$71*$Z128,4)</f>
        <v>0</v>
      </c>
      <c r="AB128" s="25"/>
      <c r="AC128" s="23">
        <f t="shared" si="34"/>
        <v>0</v>
      </c>
      <c r="AD128" s="23">
        <f>IF(G128="M2",0,ROUND((ROUND(VLOOKUP($E128,'[1]Tabela de Códigos e Valores'!$A:$AB,26,FALSE)/IF(OR(E128=690018,E128=690019),25,I128),2)+ROUND(P128/I128,2)+ROUND(M128*'[1]Indicadores Financeiros'!$J$61/I128,2)+ROUND(R128/I128,2))*(1+T128),2))</f>
        <v>0</v>
      </c>
      <c r="AE128" s="23">
        <f>IF(G128="m2",0,((U128-P128-VLOOKUP($E128,'Tabela de Códigos e Valores'!$A:$AB,26,FALSE))/I128)/528)</f>
        <v>0</v>
      </c>
      <c r="AF128" s="305"/>
      <c r="AG128" s="304"/>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c r="CX128" s="25"/>
      <c r="CY128" s="25"/>
      <c r="CZ128" s="25"/>
      <c r="DA128" s="25"/>
      <c r="DB128" s="25"/>
      <c r="DC128" s="25"/>
      <c r="DD128" s="25"/>
      <c r="DE128" s="25"/>
      <c r="DF128" s="25"/>
      <c r="DG128" s="25"/>
      <c r="DH128" s="25"/>
      <c r="DI128" s="25"/>
      <c r="DJ128" s="25"/>
      <c r="DK128" s="25"/>
      <c r="DL128" s="25"/>
      <c r="DM128" s="25"/>
      <c r="DN128" s="25"/>
      <c r="DO128" s="25"/>
      <c r="DP128" s="25"/>
      <c r="DQ128" s="25"/>
      <c r="DR128" s="25"/>
      <c r="DS128" s="25"/>
      <c r="DT128" s="25"/>
      <c r="DU128" s="25"/>
      <c r="DV128" s="25"/>
      <c r="DW128" s="25"/>
      <c r="DX128" s="25"/>
      <c r="DY128" s="25"/>
      <c r="DZ128" s="25"/>
      <c r="EA128" s="25"/>
      <c r="EB128" s="25"/>
      <c r="EC128" s="25"/>
      <c r="ED128" s="25"/>
      <c r="EE128" s="25"/>
      <c r="EF128" s="25"/>
      <c r="EG128" s="25"/>
      <c r="EH128" s="25"/>
      <c r="EI128" s="25"/>
      <c r="EJ128" s="25"/>
      <c r="EK128" s="25"/>
      <c r="EL128" s="25"/>
      <c r="EM128" s="25"/>
      <c r="EN128" s="25"/>
      <c r="EO128" s="25"/>
      <c r="EP128" s="25"/>
      <c r="EQ128" s="25"/>
      <c r="ER128" s="25"/>
      <c r="ES128" s="25"/>
      <c r="ET128" s="25"/>
      <c r="EU128" s="25"/>
      <c r="EV128" s="25"/>
      <c r="EW128" s="25"/>
      <c r="EX128" s="25"/>
      <c r="EY128" s="25"/>
      <c r="EZ128" s="25"/>
      <c r="FA128" s="25"/>
      <c r="FB128" s="25"/>
      <c r="FC128" s="25"/>
      <c r="FD128" s="25"/>
      <c r="FE128" s="25"/>
      <c r="FF128" s="25"/>
      <c r="FG128" s="25"/>
      <c r="FH128" s="25"/>
      <c r="FI128" s="25"/>
      <c r="FJ128" s="25"/>
      <c r="FK128" s="25"/>
      <c r="FL128" s="25"/>
      <c r="FM128" s="25"/>
      <c r="FN128" s="25"/>
      <c r="FO128" s="25"/>
      <c r="FP128" s="25"/>
      <c r="FQ128" s="25"/>
      <c r="FR128" s="25"/>
      <c r="FS128" s="25"/>
      <c r="FT128" s="25"/>
      <c r="FU128" s="25"/>
      <c r="FV128" s="25"/>
      <c r="FW128" s="25"/>
      <c r="FX128" s="25"/>
      <c r="FY128" s="25"/>
      <c r="FZ128" s="25"/>
      <c r="GA128" s="25"/>
      <c r="GB128" s="25"/>
      <c r="GC128" s="25"/>
      <c r="GD128" s="25"/>
      <c r="GE128" s="25"/>
      <c r="GF128" s="25"/>
      <c r="GG128" s="25"/>
      <c r="GH128" s="25"/>
      <c r="GI128" s="25"/>
      <c r="GJ128" s="25"/>
      <c r="GK128" s="25"/>
      <c r="GL128" s="25"/>
      <c r="GM128" s="25"/>
      <c r="GN128" s="25"/>
      <c r="GO128" s="25"/>
      <c r="GP128" s="25"/>
      <c r="GQ128" s="25"/>
      <c r="GR128" s="25"/>
      <c r="GS128" s="25"/>
      <c r="GT128" s="25"/>
      <c r="GU128" s="25"/>
      <c r="GV128" s="25"/>
      <c r="GW128" s="25"/>
      <c r="GX128" s="25"/>
      <c r="GY128" s="25"/>
      <c r="GZ128" s="25"/>
      <c r="HA128" s="25"/>
      <c r="HB128" s="25"/>
      <c r="HC128" s="25"/>
      <c r="HD128" s="25"/>
      <c r="HE128" s="25"/>
      <c r="HF128" s="25"/>
      <c r="HG128" s="25"/>
      <c r="HH128" s="25"/>
      <c r="HI128" s="25"/>
      <c r="HJ128" s="25"/>
      <c r="HK128" s="25"/>
      <c r="HL128" s="25"/>
      <c r="HM128" s="25"/>
      <c r="HN128" s="25"/>
      <c r="HO128" s="25"/>
      <c r="HP128" s="25"/>
      <c r="HQ128" s="25"/>
      <c r="HR128" s="25"/>
      <c r="HS128" s="25"/>
      <c r="HT128" s="25"/>
      <c r="HU128" s="25"/>
      <c r="HV128" s="25"/>
      <c r="HW128" s="25"/>
      <c r="HX128" s="25"/>
      <c r="HY128" s="25"/>
      <c r="HZ128" s="25"/>
      <c r="IA128" s="25"/>
      <c r="IB128" s="25"/>
      <c r="IC128" s="25"/>
      <c r="ID128" s="25"/>
      <c r="IE128" s="25"/>
      <c r="IF128" s="25"/>
      <c r="IG128" s="25"/>
      <c r="IH128" s="25"/>
      <c r="II128" s="25"/>
      <c r="IJ128" s="25"/>
      <c r="IK128" s="25"/>
      <c r="IL128" s="25"/>
      <c r="IM128" s="25"/>
      <c r="IN128" s="25"/>
      <c r="IO128" s="25"/>
      <c r="IP128" s="25"/>
      <c r="IQ128" s="25"/>
      <c r="IR128" s="25"/>
      <c r="IS128" s="25"/>
      <c r="IT128" s="25"/>
      <c r="IU128" s="25"/>
      <c r="IV128" s="25"/>
      <c r="IW128" s="25"/>
      <c r="IX128" s="25"/>
      <c r="IY128" s="25"/>
      <c r="IZ128" s="25"/>
      <c r="JA128" s="25"/>
      <c r="JB128" s="25"/>
      <c r="JC128" s="25"/>
      <c r="JD128" s="25"/>
      <c r="JE128" s="25"/>
      <c r="JF128" s="25"/>
      <c r="JG128" s="25"/>
      <c r="JH128" s="25"/>
      <c r="JI128" s="25"/>
      <c r="JJ128" s="25"/>
      <c r="JK128" s="25"/>
      <c r="JL128" s="25"/>
      <c r="JM128" s="25"/>
      <c r="JN128" s="25"/>
      <c r="JO128" s="25"/>
      <c r="JP128" s="25"/>
      <c r="JQ128" s="25"/>
      <c r="JR128" s="25"/>
      <c r="JS128" s="25"/>
      <c r="JT128" s="25"/>
      <c r="JU128" s="25"/>
      <c r="JV128" s="25"/>
      <c r="JW128" s="25"/>
      <c r="JX128" s="25"/>
      <c r="JY128" s="25"/>
      <c r="JZ128" s="25"/>
      <c r="KA128" s="25"/>
      <c r="KB128" s="25"/>
      <c r="KC128" s="25"/>
      <c r="KD128" s="25"/>
      <c r="KE128" s="25"/>
      <c r="KF128" s="25"/>
      <c r="KG128" s="25"/>
      <c r="KH128" s="25"/>
      <c r="KI128" s="25"/>
      <c r="KJ128" s="25"/>
      <c r="KK128" s="25"/>
      <c r="KL128" s="25"/>
      <c r="KM128" s="25"/>
      <c r="KN128" s="25"/>
      <c r="KO128" s="25"/>
      <c r="KP128" s="25"/>
      <c r="KQ128" s="25"/>
      <c r="KR128" s="25"/>
      <c r="KS128" s="25"/>
      <c r="KT128" s="25"/>
      <c r="KU128" s="25"/>
      <c r="KV128" s="25"/>
      <c r="KW128" s="25"/>
      <c r="KX128" s="25"/>
      <c r="KY128" s="25"/>
      <c r="KZ128" s="25"/>
      <c r="LA128" s="25"/>
      <c r="LB128" s="25"/>
      <c r="LC128" s="25"/>
      <c r="LD128" s="25"/>
      <c r="LE128" s="25"/>
      <c r="LF128" s="25"/>
      <c r="LG128" s="25"/>
      <c r="LH128" s="25"/>
      <c r="LI128" s="25"/>
      <c r="LJ128" s="25"/>
      <c r="LK128" s="25"/>
      <c r="LL128" s="25"/>
      <c r="LM128" s="25"/>
      <c r="LN128" s="25"/>
      <c r="LO128" s="25"/>
      <c r="LP128" s="25"/>
      <c r="LQ128" s="25"/>
      <c r="LR128" s="25"/>
      <c r="LS128" s="25"/>
      <c r="LT128" s="25"/>
      <c r="LU128" s="25"/>
      <c r="LV128" s="25"/>
      <c r="LW128" s="25"/>
      <c r="LX128" s="25"/>
      <c r="LY128" s="25"/>
      <c r="LZ128" s="25"/>
      <c r="MA128" s="25"/>
      <c r="MB128" s="25"/>
      <c r="MC128" s="25"/>
      <c r="MD128" s="25"/>
      <c r="ME128" s="25"/>
      <c r="MF128" s="25"/>
      <c r="MG128" s="25"/>
    </row>
    <row r="129" spans="1:345" s="26" customFormat="1" ht="27" customHeight="1" x14ac:dyDescent="0.25">
      <c r="A129" s="21">
        <v>27</v>
      </c>
      <c r="B129" s="21">
        <f>VLOOKUP($A129,'Indicadores Financeiros'!$A$126:$J$288,2,FALSE)</f>
        <v>573</v>
      </c>
      <c r="C129" s="22" t="str">
        <f>VLOOKUP($A129,'Indicadores Financeiros'!$A$126:$J$288,3,FALSE)</f>
        <v>Valparaíso II - JEC / JECRIM + Arquivo / Acervo</v>
      </c>
      <c r="D129" s="320" t="str">
        <f>VLOOKUP($B129,BIP!A:E,5,FALSE)</f>
        <v>Valparaíso</v>
      </c>
      <c r="E129" s="72">
        <v>690020</v>
      </c>
      <c r="F129" s="7" t="str">
        <f>VLOOKUP($E129,'Tabela de Códigos e Valores'!$A:$M,2,FALSE)</f>
        <v>Serviço de Jardinagem</v>
      </c>
      <c r="G129" s="7" t="str">
        <f>VLOOKUP($E129,'Tabela de Códigos e Valores'!$A:$M,5,FALSE)</f>
        <v>M2</v>
      </c>
      <c r="H129" s="7" t="str">
        <f>VLOOKUP($E129,'Tabela de Códigos e Valores'!$A:$M,6,FALSE)</f>
        <v>Mensal</v>
      </c>
      <c r="I129" s="175">
        <f>VLOOKUP($E129,'Tabela de Códigos e Valores'!$A:$M,7,FALSE)</f>
        <v>0</v>
      </c>
      <c r="J129" s="175">
        <f>VLOOKUP($E129,'Tabela de Códigos e Valores'!$A:$M,8,FALSE)</f>
        <v>0</v>
      </c>
      <c r="K129" s="259">
        <v>248</v>
      </c>
      <c r="L129" s="188">
        <f>IFERROR(VLOOKUP(E129,'Indicadores Financeiros'!$A$90:$J$92,10,FALSE),0)</f>
        <v>0</v>
      </c>
      <c r="M129" s="175">
        <f>VLOOKUP($E129,'Tabela de Códigos e Valores'!$A:$Z,16,FALSE)</f>
        <v>0</v>
      </c>
      <c r="N129" s="175">
        <f>VLOOKUP($E129,'Tabela de Códigos e Valores'!$A:$Z,17,FALSE)</f>
        <v>0</v>
      </c>
      <c r="O129" s="175">
        <f>VLOOKUP($E129,'Tabela de Códigos e Valores'!$A:$AAB,28,FALSE)</f>
        <v>0</v>
      </c>
      <c r="P129" s="175">
        <f>ROUND(IF($G129&lt;&gt;"M2",IF(VLOOKUP($E129,'Tabela de Códigos e Valores'!$A:$J,10,FALSE)*6%&gt;=VLOOKUP('Relatório Custo'!$A129,'Indicadores Financeiros'!$A$126:$I$190,9,FALSE)*'Relatório Custo'!I129,0,ROUND(VLOOKUP('Relatório Custo'!$A129,'Indicadores Financeiros'!$A$126:$I$190,9,FALSE)*'Relatório Custo'!I129,2)-VLOOKUP($E129,'Tabela de Códigos e Valores'!$A:$J,10,FALSE)*6%),0),2)</f>
        <v>0</v>
      </c>
      <c r="Q129" s="175">
        <f>VLOOKUP($E129,'Tabela de Códigos e Valores'!$A:$AAC,30,FALSE)</f>
        <v>0</v>
      </c>
      <c r="R129" s="175">
        <f>ROUND(ROUND(($M129+$N129+$O129+$P129+$Q129),2)*VLOOKUP($E129,'Tabela de Códigos e Valores'!$A:$AE,31,FALSE)/(1-VLOOKUP($E129,'Tabela de Códigos e Valores'!$A:$AE,31,FALSE)),2)</f>
        <v>0</v>
      </c>
      <c r="S129" s="24">
        <f t="shared" si="30"/>
        <v>0</v>
      </c>
      <c r="T129" s="177">
        <f>VLOOKUP($A129,'Indicadores Financeiros'!$A$126:$J$190,8,FALSE)</f>
        <v>4.1700000000000001E-2</v>
      </c>
      <c r="U129" s="24">
        <f t="shared" si="31"/>
        <v>0</v>
      </c>
      <c r="V129" s="32">
        <f t="shared" si="32"/>
        <v>0</v>
      </c>
      <c r="W129" s="230">
        <f>VLOOKUP($A129,'Indicadores Financeiros'!$A$126:$J$152,10)</f>
        <v>1</v>
      </c>
      <c r="X129" s="63">
        <f>U129*IF(H129="Mensal",('Indicadores Financeiros'!$F$14-W129+1),IF(H129="Trimestral",INT(('Indicadores Financeiros'!$F$14-W129+1)/3),INT(('Indicadores Financeiros'!$F$14-W129+1)/12)))*K129</f>
        <v>0</v>
      </c>
      <c r="Y129" s="74"/>
      <c r="Z129" s="63">
        <f t="shared" si="33"/>
        <v>0</v>
      </c>
      <c r="AA129" s="63">
        <f>ROUND('Indicadores Financeiros'!$J$71*$Z129,4)</f>
        <v>0</v>
      </c>
      <c r="AB129" s="25"/>
      <c r="AC129" s="23">
        <f t="shared" si="34"/>
        <v>0</v>
      </c>
      <c r="AD129" s="23">
        <f>IF(G129="M2",0,ROUND((ROUND(VLOOKUP($E129,'[1]Tabela de Códigos e Valores'!$A:$AB,26,FALSE)/IF(OR(E129=690018,E129=690019),25,I129),2)+ROUND(P129/I129,2)+ROUND(M129*'[1]Indicadores Financeiros'!$J$61/I129,2)+ROUND(R129/I129,2))*(1+T129),2))</f>
        <v>0</v>
      </c>
      <c r="AE129" s="23">
        <f>IF(G129="m2",0,((U129-P129-VLOOKUP($E129,'Tabela de Códigos e Valores'!$A:$AB,26,FALSE))/I129)/528)</f>
        <v>0</v>
      </c>
      <c r="AF129" s="305"/>
      <c r="AG129" s="304"/>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c r="EI129" s="25"/>
      <c r="EJ129" s="25"/>
      <c r="EK129" s="25"/>
      <c r="EL129" s="25"/>
      <c r="EM129" s="25"/>
      <c r="EN129" s="25"/>
      <c r="EO129" s="25"/>
      <c r="EP129" s="25"/>
      <c r="EQ129" s="25"/>
      <c r="ER129" s="25"/>
      <c r="ES129" s="25"/>
      <c r="ET129" s="25"/>
      <c r="EU129" s="25"/>
      <c r="EV129" s="25"/>
      <c r="EW129" s="25"/>
      <c r="EX129" s="25"/>
      <c r="EY129" s="25"/>
      <c r="EZ129" s="25"/>
      <c r="FA129" s="25"/>
      <c r="FB129" s="25"/>
      <c r="FC129" s="25"/>
      <c r="FD129" s="25"/>
      <c r="FE129" s="25"/>
      <c r="FF129" s="25"/>
      <c r="FG129" s="25"/>
      <c r="FH129" s="25"/>
      <c r="FI129" s="25"/>
      <c r="FJ129" s="25"/>
      <c r="FK129" s="25"/>
      <c r="FL129" s="25"/>
      <c r="FM129" s="25"/>
      <c r="FN129" s="25"/>
      <c r="FO129" s="25"/>
      <c r="FP129" s="25"/>
      <c r="FQ129" s="25"/>
      <c r="FR129" s="25"/>
      <c r="FS129" s="25"/>
      <c r="FT129" s="25"/>
      <c r="FU129" s="25"/>
      <c r="FV129" s="25"/>
      <c r="FW129" s="25"/>
      <c r="FX129" s="25"/>
      <c r="FY129" s="25"/>
      <c r="FZ129" s="25"/>
      <c r="GA129" s="25"/>
      <c r="GB129" s="25"/>
      <c r="GC129" s="25"/>
      <c r="GD129" s="25"/>
      <c r="GE129" s="25"/>
      <c r="GF129" s="25"/>
      <c r="GG129" s="25"/>
      <c r="GH129" s="25"/>
      <c r="GI129" s="25"/>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5"/>
      <c r="HU129" s="25"/>
      <c r="HV129" s="25"/>
      <c r="HW129" s="25"/>
      <c r="HX129" s="25"/>
      <c r="HY129" s="25"/>
      <c r="HZ129" s="25"/>
      <c r="IA129" s="25"/>
      <c r="IB129" s="25"/>
      <c r="IC129" s="25"/>
      <c r="ID129" s="25"/>
      <c r="IE129" s="25"/>
      <c r="IF129" s="25"/>
      <c r="IG129" s="25"/>
      <c r="IH129" s="25"/>
      <c r="II129" s="25"/>
      <c r="IJ129" s="25"/>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5"/>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row>
    <row r="130" spans="1:345" s="26" customFormat="1" ht="27" customHeight="1" x14ac:dyDescent="0.25">
      <c r="A130" s="21">
        <v>27</v>
      </c>
      <c r="B130" s="21">
        <f>VLOOKUP($A130,'Indicadores Financeiros'!$A$126:$J$288,2,FALSE)</f>
        <v>573</v>
      </c>
      <c r="C130" s="22" t="str">
        <f>VLOOKUP($A130,'Indicadores Financeiros'!$A$126:$J$288,3,FALSE)</f>
        <v>Valparaíso II - JEC / JECRIM + Arquivo / Acervo</v>
      </c>
      <c r="D130" s="320" t="str">
        <f>VLOOKUP($B130,BIP!A:E,5,FALSE)</f>
        <v>Valparaíso</v>
      </c>
      <c r="E130" s="72">
        <v>690021</v>
      </c>
      <c r="F130" s="7" t="str">
        <f>VLOOKUP($E130,'Tabela de Códigos e Valores'!$A:$M,2,FALSE)</f>
        <v>Serviço de limpeza de vidros com exposição à situação de risco</v>
      </c>
      <c r="G130" s="7" t="str">
        <f>VLOOKUP($E130,'Tabela de Códigos e Valores'!$A:$M,5,FALSE)</f>
        <v>M2</v>
      </c>
      <c r="H130" s="7" t="str">
        <f>VLOOKUP($E130,'Tabela de Códigos e Valores'!$A:$M,6,FALSE)</f>
        <v>Trimestral</v>
      </c>
      <c r="I130" s="175">
        <f>VLOOKUP($E130,'Tabela de Códigos e Valores'!$A:$M,7,FALSE)</f>
        <v>0</v>
      </c>
      <c r="J130" s="175">
        <f>VLOOKUP($E130,'Tabela de Códigos e Valores'!$A:$M,8,FALSE)</f>
        <v>0</v>
      </c>
      <c r="K130" s="259">
        <v>35</v>
      </c>
      <c r="L130" s="188">
        <f>IFERROR(VLOOKUP(E130,'Indicadores Financeiros'!$A$90:$J$92,10,FALSE),0)</f>
        <v>0</v>
      </c>
      <c r="M130" s="175">
        <f>VLOOKUP($E130,'Tabela de Códigos e Valores'!$A:$Z,16,FALSE)</f>
        <v>0</v>
      </c>
      <c r="N130" s="175">
        <f>VLOOKUP($E130,'Tabela de Códigos e Valores'!$A:$Z,17,FALSE)</f>
        <v>0</v>
      </c>
      <c r="O130" s="175">
        <f>VLOOKUP($E130,'Tabela de Códigos e Valores'!$A:$AAB,28,FALSE)</f>
        <v>0</v>
      </c>
      <c r="P130" s="175">
        <f>ROUND(IF($G130&lt;&gt;"M2",IF(VLOOKUP($E130,'Tabela de Códigos e Valores'!$A:$J,10,FALSE)*6%&gt;=VLOOKUP('Relatório Custo'!$A130,'Indicadores Financeiros'!$A$126:$I$190,9,FALSE)*'Relatório Custo'!I130,0,ROUND(VLOOKUP('Relatório Custo'!$A130,'Indicadores Financeiros'!$A$126:$I$190,9,FALSE)*'Relatório Custo'!I130,2)-VLOOKUP($E130,'Tabela de Códigos e Valores'!$A:$J,10,FALSE)*6%),0),2)</f>
        <v>0</v>
      </c>
      <c r="Q130" s="175">
        <f>VLOOKUP($E130,'Tabela de Códigos e Valores'!$A:$AAC,30,FALSE)</f>
        <v>0</v>
      </c>
      <c r="R130" s="175">
        <f>ROUND(ROUND(($M130+$N130+$O130+$P130+$Q130),2)*VLOOKUP($E130,'Tabela de Códigos e Valores'!$A:$AE,31,FALSE)/(1-VLOOKUP($E130,'Tabela de Códigos e Valores'!$A:$AE,31,FALSE)),2)</f>
        <v>0</v>
      </c>
      <c r="S130" s="24">
        <f t="shared" si="30"/>
        <v>0</v>
      </c>
      <c r="T130" s="177">
        <f>VLOOKUP($A130,'Indicadores Financeiros'!$A$126:$J$190,8,FALSE)</f>
        <v>4.1700000000000001E-2</v>
      </c>
      <c r="U130" s="24">
        <f t="shared" si="31"/>
        <v>0</v>
      </c>
      <c r="V130" s="32">
        <f t="shared" si="32"/>
        <v>0</v>
      </c>
      <c r="W130" s="230">
        <f>VLOOKUP($A130,'Indicadores Financeiros'!$A$126:$J$152,10)</f>
        <v>1</v>
      </c>
      <c r="X130" s="63">
        <f>U130*IF(H130="Mensal",('Indicadores Financeiros'!$F$14-W130+1),IF(H130="Trimestral",INT(('Indicadores Financeiros'!$F$14-W130+1)/3),INT(('Indicadores Financeiros'!$F$14-W130+1)/12)))*K130</f>
        <v>0</v>
      </c>
      <c r="Y130" s="74"/>
      <c r="Z130" s="63">
        <f t="shared" si="33"/>
        <v>0</v>
      </c>
      <c r="AA130" s="63">
        <f>ROUND('Indicadores Financeiros'!$J$71*$Z130,4)</f>
        <v>0</v>
      </c>
      <c r="AB130" s="25"/>
      <c r="AC130" s="23">
        <f t="shared" si="34"/>
        <v>0</v>
      </c>
      <c r="AD130" s="23">
        <f>IF(G130="M2",0,ROUND((ROUND(VLOOKUP($E130,'[1]Tabela de Códigos e Valores'!$A:$AB,26,FALSE)/IF(OR(E130=690018,E130=690019),25,I130),2)+ROUND(P130/I130,2)+ROUND(M130*'[1]Indicadores Financeiros'!$J$61/I130,2)+ROUND(R130/I130,2))*(1+T130),2))</f>
        <v>0</v>
      </c>
      <c r="AE130" s="23">
        <f>IF(G130="m2",0,((U130-P130-VLOOKUP($E130,'Tabela de Códigos e Valores'!$A:$AB,26,FALSE))/I130)/528)</f>
        <v>0</v>
      </c>
      <c r="AF130" s="305"/>
      <c r="AG130" s="304"/>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c r="DU130" s="25"/>
      <c r="DV130" s="25"/>
      <c r="DW130" s="25"/>
      <c r="DX130" s="25"/>
      <c r="DY130" s="25"/>
      <c r="DZ130" s="25"/>
      <c r="EA130" s="25"/>
      <c r="EB130" s="25"/>
      <c r="EC130" s="25"/>
      <c r="ED130" s="25"/>
      <c r="EE130" s="25"/>
      <c r="EF130" s="25"/>
      <c r="EG130" s="25"/>
      <c r="EH130" s="25"/>
      <c r="EI130" s="25"/>
      <c r="EJ130" s="25"/>
      <c r="EK130" s="25"/>
      <c r="EL130" s="25"/>
      <c r="EM130" s="25"/>
      <c r="EN130" s="25"/>
      <c r="EO130" s="25"/>
      <c r="EP130" s="25"/>
      <c r="EQ130" s="25"/>
      <c r="ER130" s="25"/>
      <c r="ES130" s="25"/>
      <c r="ET130" s="25"/>
      <c r="EU130" s="25"/>
      <c r="EV130" s="25"/>
      <c r="EW130" s="25"/>
      <c r="EX130" s="25"/>
      <c r="EY130" s="25"/>
      <c r="EZ130" s="25"/>
      <c r="FA130" s="25"/>
      <c r="FB130" s="25"/>
      <c r="FC130" s="25"/>
      <c r="FD130" s="25"/>
      <c r="FE130" s="25"/>
      <c r="FF130" s="25"/>
      <c r="FG130" s="25"/>
      <c r="FH130" s="25"/>
      <c r="FI130" s="25"/>
      <c r="FJ130" s="25"/>
      <c r="FK130" s="25"/>
      <c r="FL130" s="25"/>
      <c r="FM130" s="25"/>
      <c r="FN130" s="25"/>
      <c r="FO130" s="25"/>
      <c r="FP130" s="25"/>
      <c r="FQ130" s="25"/>
      <c r="FR130" s="25"/>
      <c r="FS130" s="25"/>
      <c r="FT130" s="25"/>
      <c r="FU130" s="25"/>
      <c r="FV130" s="25"/>
      <c r="FW130" s="25"/>
      <c r="FX130" s="25"/>
      <c r="FY130" s="25"/>
      <c r="FZ130" s="25"/>
      <c r="GA130" s="25"/>
      <c r="GB130" s="25"/>
      <c r="GC130" s="25"/>
      <c r="GD130" s="25"/>
      <c r="GE130" s="25"/>
      <c r="GF130" s="25"/>
      <c r="GG130" s="25"/>
      <c r="GH130" s="25"/>
      <c r="GI130" s="25"/>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5"/>
      <c r="HU130" s="25"/>
      <c r="HV130" s="25"/>
      <c r="HW130" s="25"/>
      <c r="HX130" s="25"/>
      <c r="HY130" s="25"/>
      <c r="HZ130" s="25"/>
      <c r="IA130" s="25"/>
      <c r="IB130" s="25"/>
      <c r="IC130" s="25"/>
      <c r="ID130" s="25"/>
      <c r="IE130" s="25"/>
      <c r="IF130" s="25"/>
      <c r="IG130" s="25"/>
      <c r="IH130" s="25"/>
      <c r="II130" s="25"/>
      <c r="IJ130" s="25"/>
      <c r="IK130" s="25"/>
      <c r="IL130" s="25"/>
      <c r="IM130" s="25"/>
      <c r="IN130" s="25"/>
      <c r="IO130" s="25"/>
      <c r="IP130" s="25"/>
      <c r="IQ130" s="25"/>
      <c r="IR130" s="25"/>
      <c r="IS130" s="25"/>
      <c r="IT130" s="25"/>
      <c r="IU130" s="25"/>
      <c r="IV130" s="25"/>
      <c r="IW130" s="25"/>
      <c r="IX130" s="25"/>
      <c r="IY130" s="25"/>
      <c r="IZ130" s="25"/>
      <c r="JA130" s="25"/>
      <c r="JB130" s="25"/>
      <c r="JC130" s="25"/>
      <c r="JD130" s="25"/>
      <c r="JE130" s="25"/>
      <c r="JF130" s="25"/>
      <c r="JG130" s="25"/>
      <c r="JH130" s="25"/>
      <c r="JI130" s="25"/>
      <c r="JJ130" s="25"/>
      <c r="JK130" s="25"/>
      <c r="JL130" s="25"/>
      <c r="JM130" s="25"/>
      <c r="JN130" s="25"/>
      <c r="JO130" s="25"/>
      <c r="JP130" s="25"/>
      <c r="JQ130" s="25"/>
      <c r="JR130" s="25"/>
      <c r="JS130" s="25"/>
      <c r="JT130" s="25"/>
      <c r="JU130" s="25"/>
      <c r="JV130" s="25"/>
      <c r="JW130" s="25"/>
      <c r="JX130" s="25"/>
      <c r="JY130" s="25"/>
      <c r="JZ130" s="25"/>
      <c r="KA130" s="25"/>
      <c r="KB130" s="25"/>
      <c r="KC130" s="25"/>
      <c r="KD130" s="25"/>
      <c r="KE130" s="25"/>
      <c r="KF130" s="25"/>
      <c r="KG130" s="25"/>
      <c r="KH130" s="25"/>
      <c r="KI130" s="25"/>
      <c r="KJ130" s="25"/>
      <c r="KK130" s="25"/>
      <c r="KL130" s="25"/>
      <c r="KM130" s="25"/>
      <c r="KN130" s="25"/>
      <c r="KO130" s="25"/>
      <c r="KP130" s="25"/>
      <c r="KQ130" s="25"/>
      <c r="KR130" s="25"/>
      <c r="KS130" s="25"/>
      <c r="KT130" s="25"/>
      <c r="KU130" s="25"/>
      <c r="KV130" s="25"/>
      <c r="KW130" s="25"/>
      <c r="KX130" s="25"/>
      <c r="KY130" s="25"/>
      <c r="KZ130" s="25"/>
      <c r="LA130" s="25"/>
      <c r="LB130" s="25"/>
      <c r="LC130" s="25"/>
      <c r="LD130" s="25"/>
      <c r="LE130" s="25"/>
      <c r="LF130" s="25"/>
      <c r="LG130" s="25"/>
      <c r="LH130" s="25"/>
      <c r="LI130" s="25"/>
      <c r="LJ130" s="25"/>
      <c r="LK130" s="25"/>
      <c r="LL130" s="25"/>
      <c r="LM130" s="25"/>
      <c r="LN130" s="25"/>
      <c r="LO130" s="25"/>
      <c r="LP130" s="25"/>
      <c r="LQ130" s="25"/>
      <c r="LR130" s="25"/>
      <c r="LS130" s="25"/>
      <c r="LT130" s="25"/>
      <c r="LU130" s="25"/>
      <c r="LV130" s="25"/>
      <c r="LW130" s="25"/>
      <c r="LX130" s="25"/>
      <c r="LY130" s="25"/>
      <c r="LZ130" s="25"/>
      <c r="MA130" s="25"/>
      <c r="MB130" s="25"/>
      <c r="MC130" s="25"/>
      <c r="MD130" s="25"/>
      <c r="ME130" s="25"/>
      <c r="MF130" s="25"/>
      <c r="MG130" s="25"/>
    </row>
    <row r="131" spans="1:345" s="26" customFormat="1" ht="12" hidden="1" customHeight="1" x14ac:dyDescent="0.25">
      <c r="A131" s="21"/>
      <c r="B131" s="21"/>
      <c r="C131" s="22"/>
      <c r="D131" s="320"/>
      <c r="E131" s="72"/>
      <c r="F131" s="7"/>
      <c r="G131" s="7"/>
      <c r="H131" s="7"/>
      <c r="I131" s="175"/>
      <c r="J131" s="175"/>
      <c r="K131" s="259"/>
      <c r="L131" s="188"/>
      <c r="M131" s="175"/>
      <c r="N131" s="175"/>
      <c r="O131" s="175"/>
      <c r="P131" s="175"/>
      <c r="Q131" s="175"/>
      <c r="R131" s="175"/>
      <c r="S131" s="24"/>
      <c r="T131" s="177"/>
      <c r="U131" s="24"/>
      <c r="V131" s="32"/>
      <c r="W131" s="230"/>
      <c r="X131" s="63"/>
      <c r="Y131" s="74"/>
      <c r="Z131" s="63"/>
      <c r="AA131" s="63"/>
      <c r="AB131" s="25"/>
      <c r="AC131" s="23"/>
      <c r="AD131" s="23" t="e">
        <f>IF(G131="M2",0,ROUND((ROUND(VLOOKUP($E131,'[1]Tabela de Códigos e Valores'!$A:$AB,26,FALSE)/IF(OR(E131=690018,E131=690019),25,I131),2)+ROUND(P131/I131,2)+ROUND(M131*'[1]Indicadores Financeiros'!$J$61/I131,2)+ROUND(R131/I131,2))*(1+T131),2))</f>
        <v>#N/A</v>
      </c>
      <c r="AE131" s="23" t="e">
        <f>ROUND((ROUND(VLOOKUP($E131,'Tabela de Códigos e Valores'!$A:$AB,26,FALSE)/IF(OR(F131=690018,F131=690019),25,J131),2)+ROUND(Q131/J131,2)+ROUND(N131*'Indicadores Financeiros'!$J$61/J131,2)+ROUND(S131/J131,2))*(1+U131),2)</f>
        <v>#N/A</v>
      </c>
      <c r="AF131" s="305"/>
      <c r="AG131" s="304"/>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c r="CX131" s="25"/>
      <c r="CY131" s="25"/>
      <c r="CZ131" s="25"/>
      <c r="DA131" s="25"/>
      <c r="DB131" s="25"/>
      <c r="DC131" s="25"/>
      <c r="DD131" s="25"/>
      <c r="DE131" s="25"/>
      <c r="DF131" s="25"/>
      <c r="DG131" s="25"/>
      <c r="DH131" s="25"/>
      <c r="DI131" s="25"/>
      <c r="DJ131" s="25"/>
      <c r="DK131" s="25"/>
      <c r="DL131" s="25"/>
      <c r="DM131" s="25"/>
      <c r="DN131" s="25"/>
      <c r="DO131" s="25"/>
      <c r="DP131" s="25"/>
      <c r="DQ131" s="25"/>
      <c r="DR131" s="25"/>
      <c r="DS131" s="25"/>
      <c r="DT131" s="25"/>
      <c r="DU131" s="25"/>
      <c r="DV131" s="25"/>
      <c r="DW131" s="25"/>
      <c r="DX131" s="25"/>
      <c r="DY131" s="25"/>
      <c r="DZ131" s="25"/>
      <c r="EA131" s="25"/>
      <c r="EB131" s="25"/>
      <c r="EC131" s="25"/>
      <c r="ED131" s="25"/>
      <c r="EE131" s="25"/>
      <c r="EF131" s="25"/>
      <c r="EG131" s="25"/>
      <c r="EH131" s="25"/>
      <c r="EI131" s="25"/>
      <c r="EJ131" s="25"/>
      <c r="EK131" s="25"/>
      <c r="EL131" s="25"/>
      <c r="EM131" s="25"/>
      <c r="EN131" s="25"/>
      <c r="EO131" s="25"/>
      <c r="EP131" s="25"/>
      <c r="EQ131" s="25"/>
      <c r="ER131" s="25"/>
      <c r="ES131" s="25"/>
      <c r="ET131" s="25"/>
      <c r="EU131" s="25"/>
      <c r="EV131" s="25"/>
      <c r="EW131" s="25"/>
      <c r="EX131" s="25"/>
      <c r="EY131" s="25"/>
      <c r="EZ131" s="25"/>
      <c r="FA131" s="25"/>
      <c r="FB131" s="25"/>
      <c r="FC131" s="25"/>
      <c r="FD131" s="25"/>
      <c r="FE131" s="25"/>
      <c r="FF131" s="25"/>
      <c r="FG131" s="25"/>
      <c r="FH131" s="25"/>
      <c r="FI131" s="25"/>
      <c r="FJ131" s="25"/>
      <c r="FK131" s="25"/>
      <c r="FL131" s="25"/>
      <c r="FM131" s="25"/>
      <c r="FN131" s="25"/>
      <c r="FO131" s="25"/>
      <c r="FP131" s="25"/>
      <c r="FQ131" s="25"/>
      <c r="FR131" s="25"/>
      <c r="FS131" s="25"/>
      <c r="FT131" s="25"/>
      <c r="FU131" s="25"/>
      <c r="FV131" s="25"/>
      <c r="FW131" s="25"/>
      <c r="FX131" s="25"/>
      <c r="FY131" s="25"/>
      <c r="FZ131" s="25"/>
      <c r="GA131" s="25"/>
      <c r="GB131" s="25"/>
      <c r="GC131" s="25"/>
      <c r="GD131" s="25"/>
      <c r="GE131" s="25"/>
      <c r="GF131" s="25"/>
      <c r="GG131" s="25"/>
      <c r="GH131" s="25"/>
      <c r="GI131" s="25"/>
      <c r="GJ131" s="25"/>
      <c r="GK131" s="25"/>
      <c r="GL131" s="25"/>
      <c r="GM131" s="25"/>
      <c r="GN131" s="25"/>
      <c r="GO131" s="25"/>
      <c r="GP131" s="25"/>
      <c r="GQ131" s="25"/>
      <c r="GR131" s="25"/>
      <c r="GS131" s="25"/>
      <c r="GT131" s="25"/>
      <c r="GU131" s="25"/>
      <c r="GV131" s="25"/>
      <c r="GW131" s="25"/>
      <c r="GX131" s="25"/>
      <c r="GY131" s="25"/>
      <c r="GZ131" s="25"/>
      <c r="HA131" s="25"/>
      <c r="HB131" s="25"/>
      <c r="HC131" s="25"/>
      <c r="HD131" s="25"/>
      <c r="HE131" s="25"/>
      <c r="HF131" s="25"/>
      <c r="HG131" s="25"/>
      <c r="HH131" s="25"/>
      <c r="HI131" s="25"/>
      <c r="HJ131" s="25"/>
      <c r="HK131" s="25"/>
      <c r="HL131" s="25"/>
      <c r="HM131" s="25"/>
      <c r="HN131" s="25"/>
      <c r="HO131" s="25"/>
      <c r="HP131" s="25"/>
      <c r="HQ131" s="25"/>
      <c r="HR131" s="25"/>
      <c r="HS131" s="25"/>
      <c r="HT131" s="25"/>
      <c r="HU131" s="25"/>
      <c r="HV131" s="25"/>
      <c r="HW131" s="25"/>
      <c r="HX131" s="25"/>
      <c r="HY131" s="25"/>
      <c r="HZ131" s="25"/>
      <c r="IA131" s="25"/>
      <c r="IB131" s="25"/>
      <c r="IC131" s="25"/>
      <c r="ID131" s="25"/>
      <c r="IE131" s="25"/>
      <c r="IF131" s="25"/>
      <c r="IG131" s="25"/>
      <c r="IH131" s="25"/>
      <c r="II131" s="25"/>
      <c r="IJ131" s="25"/>
      <c r="IK131" s="25"/>
      <c r="IL131" s="25"/>
      <c r="IM131" s="25"/>
      <c r="IN131" s="25"/>
      <c r="IO131" s="25"/>
      <c r="IP131" s="25"/>
      <c r="IQ131" s="25"/>
      <c r="IR131" s="25"/>
      <c r="IS131" s="25"/>
      <c r="IT131" s="25"/>
      <c r="IU131" s="25"/>
      <c r="IV131" s="25"/>
      <c r="IW131" s="25"/>
      <c r="IX131" s="25"/>
      <c r="IY131" s="25"/>
      <c r="IZ131" s="25"/>
      <c r="JA131" s="25"/>
      <c r="JB131" s="25"/>
      <c r="JC131" s="25"/>
      <c r="JD131" s="25"/>
      <c r="JE131" s="25"/>
      <c r="JF131" s="25"/>
      <c r="JG131" s="25"/>
      <c r="JH131" s="25"/>
      <c r="JI131" s="25"/>
      <c r="JJ131" s="25"/>
      <c r="JK131" s="25"/>
      <c r="JL131" s="25"/>
      <c r="JM131" s="25"/>
      <c r="JN131" s="25"/>
      <c r="JO131" s="25"/>
      <c r="JP131" s="25"/>
      <c r="JQ131" s="25"/>
      <c r="JR131" s="25"/>
      <c r="JS131" s="25"/>
      <c r="JT131" s="25"/>
      <c r="JU131" s="25"/>
      <c r="JV131" s="25"/>
      <c r="JW131" s="25"/>
      <c r="JX131" s="25"/>
      <c r="JY131" s="25"/>
      <c r="JZ131" s="25"/>
      <c r="KA131" s="25"/>
      <c r="KB131" s="25"/>
      <c r="KC131" s="25"/>
      <c r="KD131" s="25"/>
      <c r="KE131" s="25"/>
      <c r="KF131" s="25"/>
      <c r="KG131" s="25"/>
      <c r="KH131" s="25"/>
      <c r="KI131" s="25"/>
      <c r="KJ131" s="25"/>
      <c r="KK131" s="25"/>
      <c r="KL131" s="25"/>
      <c r="KM131" s="25"/>
      <c r="KN131" s="25"/>
      <c r="KO131" s="25"/>
      <c r="KP131" s="25"/>
      <c r="KQ131" s="25"/>
      <c r="KR131" s="25"/>
      <c r="KS131" s="25"/>
      <c r="KT131" s="25"/>
      <c r="KU131" s="25"/>
      <c r="KV131" s="25"/>
      <c r="KW131" s="25"/>
      <c r="KX131" s="25"/>
      <c r="KY131" s="25"/>
      <c r="KZ131" s="25"/>
      <c r="LA131" s="25"/>
      <c r="LB131" s="25"/>
      <c r="LC131" s="25"/>
      <c r="LD131" s="25"/>
      <c r="LE131" s="25"/>
      <c r="LF131" s="25"/>
      <c r="LG131" s="25"/>
      <c r="LH131" s="25"/>
      <c r="LI131" s="25"/>
      <c r="LJ131" s="25"/>
      <c r="LK131" s="25"/>
      <c r="LL131" s="25"/>
      <c r="LM131" s="25"/>
      <c r="LN131" s="25"/>
      <c r="LO131" s="25"/>
      <c r="LP131" s="25"/>
      <c r="LQ131" s="25"/>
      <c r="LR131" s="25"/>
      <c r="LS131" s="25"/>
      <c r="LT131" s="25"/>
      <c r="LU131" s="25"/>
      <c r="LV131" s="25"/>
      <c r="LW131" s="25"/>
      <c r="LX131" s="25"/>
      <c r="LY131" s="25"/>
      <c r="LZ131" s="25"/>
      <c r="MA131" s="25"/>
      <c r="MB131" s="25"/>
      <c r="MC131" s="25"/>
      <c r="MD131" s="25"/>
      <c r="ME131" s="25"/>
      <c r="MF131" s="25"/>
      <c r="MG131" s="25"/>
    </row>
    <row r="132" spans="1:345" s="26" customFormat="1" ht="12" hidden="1" customHeight="1" x14ac:dyDescent="0.25">
      <c r="A132" s="21"/>
      <c r="B132" s="21"/>
      <c r="C132" s="22"/>
      <c r="D132" s="320"/>
      <c r="E132" s="72"/>
      <c r="F132" s="7"/>
      <c r="G132" s="7"/>
      <c r="H132" s="7"/>
      <c r="I132" s="175"/>
      <c r="J132" s="175"/>
      <c r="K132" s="259"/>
      <c r="L132" s="188"/>
      <c r="M132" s="175"/>
      <c r="N132" s="175"/>
      <c r="O132" s="175"/>
      <c r="P132" s="175"/>
      <c r="Q132" s="175"/>
      <c r="R132" s="175"/>
      <c r="S132" s="24"/>
      <c r="T132" s="177"/>
      <c r="U132" s="24"/>
      <c r="V132" s="32"/>
      <c r="W132" s="230"/>
      <c r="X132" s="63"/>
      <c r="Y132" s="74"/>
      <c r="Z132" s="63"/>
      <c r="AA132" s="63"/>
      <c r="AB132" s="25"/>
      <c r="AC132" s="23"/>
      <c r="AD132" s="23" t="e">
        <f>IF(G132="M2",0,ROUND((ROUND(VLOOKUP($E132,'[1]Tabela de Códigos e Valores'!$A:$AB,26,FALSE)/IF(OR(E132=690018,E132=690019),25,I132),2)+ROUND(P132/I132,2)+ROUND(M132*'[1]Indicadores Financeiros'!$J$61/I132,2)+ROUND(R132/I132,2))*(1+T132),2))</f>
        <v>#N/A</v>
      </c>
      <c r="AE132" s="23" t="e">
        <f>ROUND((ROUND(VLOOKUP($E132,'Tabela de Códigos e Valores'!$A:$AB,26,FALSE)/IF(OR(F132=690018,F132=690019),25,J132),2)+ROUND(Q132/J132,2)+ROUND(N132*'Indicadores Financeiros'!$J$61/J132,2)+ROUND(S132/J132,2))*(1+U132),2)</f>
        <v>#N/A</v>
      </c>
      <c r="AF132" s="305"/>
      <c r="AG132" s="304"/>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25"/>
      <c r="DK132" s="25"/>
      <c r="DL132" s="25"/>
      <c r="DM132" s="25"/>
      <c r="DN132" s="25"/>
      <c r="DO132" s="25"/>
      <c r="DP132" s="25"/>
      <c r="DQ132" s="25"/>
      <c r="DR132" s="25"/>
      <c r="DS132" s="25"/>
      <c r="DT132" s="25"/>
      <c r="DU132" s="25"/>
      <c r="DV132" s="25"/>
      <c r="DW132" s="25"/>
      <c r="DX132" s="25"/>
      <c r="DY132" s="25"/>
      <c r="DZ132" s="25"/>
      <c r="EA132" s="25"/>
      <c r="EB132" s="25"/>
      <c r="EC132" s="25"/>
      <c r="ED132" s="25"/>
      <c r="EE132" s="25"/>
      <c r="EF132" s="25"/>
      <c r="EG132" s="25"/>
      <c r="EH132" s="25"/>
      <c r="EI132" s="25"/>
      <c r="EJ132" s="25"/>
      <c r="EK132" s="25"/>
      <c r="EL132" s="25"/>
      <c r="EM132" s="25"/>
      <c r="EN132" s="25"/>
      <c r="EO132" s="25"/>
      <c r="EP132" s="25"/>
      <c r="EQ132" s="25"/>
      <c r="ER132" s="25"/>
      <c r="ES132" s="25"/>
      <c r="ET132" s="25"/>
      <c r="EU132" s="25"/>
      <c r="EV132" s="25"/>
      <c r="EW132" s="25"/>
      <c r="EX132" s="25"/>
      <c r="EY132" s="25"/>
      <c r="EZ132" s="25"/>
      <c r="FA132" s="25"/>
      <c r="FB132" s="25"/>
      <c r="FC132" s="25"/>
      <c r="FD132" s="25"/>
      <c r="FE132" s="25"/>
      <c r="FF132" s="25"/>
      <c r="FG132" s="25"/>
      <c r="FH132" s="25"/>
      <c r="FI132" s="25"/>
      <c r="FJ132" s="25"/>
      <c r="FK132" s="25"/>
      <c r="FL132" s="25"/>
      <c r="FM132" s="25"/>
      <c r="FN132" s="25"/>
      <c r="FO132" s="25"/>
      <c r="FP132" s="25"/>
      <c r="FQ132" s="25"/>
      <c r="FR132" s="25"/>
      <c r="FS132" s="25"/>
      <c r="FT132" s="25"/>
      <c r="FU132" s="25"/>
      <c r="FV132" s="25"/>
      <c r="FW132" s="25"/>
      <c r="FX132" s="25"/>
      <c r="FY132" s="25"/>
      <c r="FZ132" s="25"/>
      <c r="GA132" s="25"/>
      <c r="GB132" s="25"/>
      <c r="GC132" s="25"/>
      <c r="GD132" s="25"/>
      <c r="GE132" s="25"/>
      <c r="GF132" s="25"/>
      <c r="GG132" s="25"/>
      <c r="GH132" s="25"/>
      <c r="GI132" s="25"/>
      <c r="GJ132" s="25"/>
      <c r="GK132" s="25"/>
      <c r="GL132" s="25"/>
      <c r="GM132" s="25"/>
      <c r="GN132" s="25"/>
      <c r="GO132" s="25"/>
      <c r="GP132" s="25"/>
      <c r="GQ132" s="25"/>
      <c r="GR132" s="25"/>
      <c r="GS132" s="25"/>
      <c r="GT132" s="25"/>
      <c r="GU132" s="25"/>
      <c r="GV132" s="25"/>
      <c r="GW132" s="25"/>
      <c r="GX132" s="25"/>
      <c r="GY132" s="25"/>
      <c r="GZ132" s="25"/>
      <c r="HA132" s="25"/>
      <c r="HB132" s="25"/>
      <c r="HC132" s="25"/>
      <c r="HD132" s="25"/>
      <c r="HE132" s="25"/>
      <c r="HF132" s="25"/>
      <c r="HG132" s="25"/>
      <c r="HH132" s="25"/>
      <c r="HI132" s="25"/>
      <c r="HJ132" s="25"/>
      <c r="HK132" s="25"/>
      <c r="HL132" s="25"/>
      <c r="HM132" s="25"/>
      <c r="HN132" s="25"/>
      <c r="HO132" s="25"/>
      <c r="HP132" s="25"/>
      <c r="HQ132" s="25"/>
      <c r="HR132" s="25"/>
      <c r="HS132" s="25"/>
      <c r="HT132" s="25"/>
      <c r="HU132" s="25"/>
      <c r="HV132" s="25"/>
      <c r="HW132" s="25"/>
      <c r="HX132" s="25"/>
      <c r="HY132" s="25"/>
      <c r="HZ132" s="25"/>
      <c r="IA132" s="25"/>
      <c r="IB132" s="25"/>
      <c r="IC132" s="25"/>
      <c r="ID132" s="25"/>
      <c r="IE132" s="25"/>
      <c r="IF132" s="25"/>
      <c r="IG132" s="25"/>
      <c r="IH132" s="25"/>
      <c r="II132" s="25"/>
      <c r="IJ132" s="25"/>
      <c r="IK132" s="25"/>
      <c r="IL132" s="25"/>
      <c r="IM132" s="25"/>
      <c r="IN132" s="25"/>
      <c r="IO132" s="25"/>
      <c r="IP132" s="25"/>
      <c r="IQ132" s="25"/>
      <c r="IR132" s="25"/>
      <c r="IS132" s="25"/>
      <c r="IT132" s="25"/>
      <c r="IU132" s="25"/>
      <c r="IV132" s="25"/>
      <c r="IW132" s="25"/>
      <c r="IX132" s="25"/>
      <c r="IY132" s="25"/>
      <c r="IZ132" s="25"/>
      <c r="JA132" s="25"/>
      <c r="JB132" s="25"/>
      <c r="JC132" s="25"/>
      <c r="JD132" s="25"/>
      <c r="JE132" s="25"/>
      <c r="JF132" s="25"/>
      <c r="JG132" s="25"/>
      <c r="JH132" s="25"/>
      <c r="JI132" s="25"/>
      <c r="JJ132" s="25"/>
      <c r="JK132" s="25"/>
      <c r="JL132" s="25"/>
      <c r="JM132" s="25"/>
      <c r="JN132" s="25"/>
      <c r="JO132" s="25"/>
      <c r="JP132" s="25"/>
      <c r="JQ132" s="25"/>
      <c r="JR132" s="25"/>
      <c r="JS132" s="25"/>
      <c r="JT132" s="25"/>
      <c r="JU132" s="25"/>
      <c r="JV132" s="25"/>
      <c r="JW132" s="25"/>
      <c r="JX132" s="25"/>
      <c r="JY132" s="25"/>
      <c r="JZ132" s="25"/>
      <c r="KA132" s="25"/>
      <c r="KB132" s="25"/>
      <c r="KC132" s="25"/>
      <c r="KD132" s="25"/>
      <c r="KE132" s="25"/>
      <c r="KF132" s="25"/>
      <c r="KG132" s="25"/>
      <c r="KH132" s="25"/>
      <c r="KI132" s="25"/>
      <c r="KJ132" s="25"/>
      <c r="KK132" s="25"/>
      <c r="KL132" s="25"/>
      <c r="KM132" s="25"/>
      <c r="KN132" s="25"/>
      <c r="KO132" s="25"/>
      <c r="KP132" s="25"/>
      <c r="KQ132" s="25"/>
      <c r="KR132" s="25"/>
      <c r="KS132" s="25"/>
      <c r="KT132" s="25"/>
      <c r="KU132" s="25"/>
      <c r="KV132" s="25"/>
      <c r="KW132" s="25"/>
      <c r="KX132" s="25"/>
      <c r="KY132" s="25"/>
      <c r="KZ132" s="25"/>
      <c r="LA132" s="25"/>
      <c r="LB132" s="25"/>
      <c r="LC132" s="25"/>
      <c r="LD132" s="25"/>
      <c r="LE132" s="25"/>
      <c r="LF132" s="25"/>
      <c r="LG132" s="25"/>
      <c r="LH132" s="25"/>
      <c r="LI132" s="25"/>
      <c r="LJ132" s="25"/>
      <c r="LK132" s="25"/>
      <c r="LL132" s="25"/>
      <c r="LM132" s="25"/>
      <c r="LN132" s="25"/>
      <c r="LO132" s="25"/>
      <c r="LP132" s="25"/>
      <c r="LQ132" s="25"/>
      <c r="LR132" s="25"/>
      <c r="LS132" s="25"/>
      <c r="LT132" s="25"/>
      <c r="LU132" s="25"/>
      <c r="LV132" s="25"/>
      <c r="LW132" s="25"/>
      <c r="LX132" s="25"/>
      <c r="LY132" s="25"/>
      <c r="LZ132" s="25"/>
      <c r="MA132" s="25"/>
      <c r="MB132" s="25"/>
      <c r="MC132" s="25"/>
      <c r="MD132" s="25"/>
      <c r="ME132" s="25"/>
      <c r="MF132" s="25"/>
      <c r="MG132" s="25"/>
    </row>
    <row r="133" spans="1:345" s="26" customFormat="1" ht="12" hidden="1" customHeight="1" x14ac:dyDescent="0.25">
      <c r="A133" s="21"/>
      <c r="B133" s="21"/>
      <c r="C133" s="22"/>
      <c r="D133" s="320"/>
      <c r="E133" s="72"/>
      <c r="F133" s="7"/>
      <c r="G133" s="7"/>
      <c r="H133" s="7"/>
      <c r="I133" s="175"/>
      <c r="J133" s="175"/>
      <c r="K133" s="259"/>
      <c r="L133" s="188"/>
      <c r="M133" s="175"/>
      <c r="N133" s="175"/>
      <c r="O133" s="175"/>
      <c r="P133" s="175"/>
      <c r="Q133" s="175"/>
      <c r="R133" s="175"/>
      <c r="S133" s="24"/>
      <c r="T133" s="177"/>
      <c r="U133" s="24"/>
      <c r="V133" s="32"/>
      <c r="W133" s="230"/>
      <c r="X133" s="63"/>
      <c r="Y133" s="74"/>
      <c r="Z133" s="63"/>
      <c r="AA133" s="63"/>
      <c r="AB133" s="25"/>
      <c r="AC133" s="23"/>
      <c r="AD133" s="23" t="e">
        <f>IF(G133="M2",0,ROUND((ROUND(VLOOKUP($E133,'[1]Tabela de Códigos e Valores'!$A:$AB,26,FALSE)/IF(OR(E133=690018,E133=690019),25,I133),2)+ROUND(P133/I133,2)+ROUND(M133*'[1]Indicadores Financeiros'!$J$61/I133,2)+ROUND(R133/I133,2))*(1+T133),2))</f>
        <v>#N/A</v>
      </c>
      <c r="AE133" s="23" t="e">
        <f>ROUND((ROUND(VLOOKUP($E133,'Tabela de Códigos e Valores'!$A:$AB,26,FALSE)/IF(OR(F133=690018,F133=690019),25,J133),2)+ROUND(Q133/J133,2)+ROUND(N133*'Indicadores Financeiros'!$J$61/J133,2)+ROUND(S133/J133,2))*(1+U133),2)</f>
        <v>#N/A</v>
      </c>
      <c r="AF133" s="305"/>
      <c r="AG133" s="304"/>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c r="IR133" s="25"/>
      <c r="IS133" s="25"/>
      <c r="IT133" s="25"/>
      <c r="IU133" s="25"/>
      <c r="IV133" s="25"/>
      <c r="IW133" s="25"/>
      <c r="IX133" s="25"/>
      <c r="IY133" s="25"/>
      <c r="IZ133" s="25"/>
      <c r="JA133" s="25"/>
      <c r="JB133" s="25"/>
      <c r="JC133" s="25"/>
      <c r="JD133" s="25"/>
      <c r="JE133" s="25"/>
      <c r="JF133" s="25"/>
      <c r="JG133" s="25"/>
      <c r="JH133" s="25"/>
      <c r="JI133" s="25"/>
      <c r="JJ133" s="25"/>
      <c r="JK133" s="25"/>
      <c r="JL133" s="25"/>
      <c r="JM133" s="25"/>
      <c r="JN133" s="25"/>
      <c r="JO133" s="25"/>
      <c r="JP133" s="25"/>
      <c r="JQ133" s="25"/>
      <c r="JR133" s="25"/>
      <c r="JS133" s="25"/>
      <c r="JT133" s="25"/>
      <c r="JU133" s="25"/>
      <c r="JV133" s="25"/>
      <c r="JW133" s="25"/>
      <c r="JX133" s="25"/>
      <c r="JY133" s="25"/>
      <c r="JZ133" s="25"/>
      <c r="KA133" s="25"/>
      <c r="KB133" s="25"/>
      <c r="KC133" s="25"/>
      <c r="KD133" s="25"/>
      <c r="KE133" s="25"/>
      <c r="KF133" s="25"/>
      <c r="KG133" s="25"/>
      <c r="KH133" s="25"/>
      <c r="KI133" s="25"/>
      <c r="KJ133" s="25"/>
      <c r="KK133" s="25"/>
      <c r="KL133" s="25"/>
      <c r="KM133" s="25"/>
      <c r="KN133" s="25"/>
      <c r="KO133" s="25"/>
      <c r="KP133" s="25"/>
      <c r="KQ133" s="25"/>
      <c r="KR133" s="25"/>
      <c r="KS133" s="25"/>
      <c r="KT133" s="25"/>
      <c r="KU133" s="25"/>
      <c r="KV133" s="25"/>
      <c r="KW133" s="25"/>
      <c r="KX133" s="25"/>
      <c r="KY133" s="25"/>
      <c r="KZ133" s="25"/>
      <c r="LA133" s="25"/>
      <c r="LB133" s="25"/>
      <c r="LC133" s="25"/>
      <c r="LD133" s="25"/>
      <c r="LE133" s="25"/>
      <c r="LF133" s="25"/>
      <c r="LG133" s="25"/>
      <c r="LH133" s="25"/>
      <c r="LI133" s="25"/>
      <c r="LJ133" s="25"/>
      <c r="LK133" s="25"/>
      <c r="LL133" s="25"/>
      <c r="LM133" s="25"/>
      <c r="LN133" s="25"/>
      <c r="LO133" s="25"/>
      <c r="LP133" s="25"/>
      <c r="LQ133" s="25"/>
      <c r="LR133" s="25"/>
      <c r="LS133" s="25"/>
      <c r="LT133" s="25"/>
      <c r="LU133" s="25"/>
      <c r="LV133" s="25"/>
      <c r="LW133" s="25"/>
      <c r="LX133" s="25"/>
      <c r="LY133" s="25"/>
      <c r="LZ133" s="25"/>
      <c r="MA133" s="25"/>
      <c r="MB133" s="25"/>
      <c r="MC133" s="25"/>
      <c r="MD133" s="25"/>
      <c r="ME133" s="25"/>
      <c r="MF133" s="25"/>
      <c r="MG133" s="25"/>
    </row>
    <row r="134" spans="1:345" s="26" customFormat="1" ht="12" hidden="1" customHeight="1" x14ac:dyDescent="0.25">
      <c r="A134" s="21"/>
      <c r="B134" s="21"/>
      <c r="C134" s="22"/>
      <c r="D134" s="320"/>
      <c r="E134" s="72"/>
      <c r="F134" s="7"/>
      <c r="G134" s="7"/>
      <c r="H134" s="7"/>
      <c r="I134" s="175"/>
      <c r="J134" s="175"/>
      <c r="K134" s="259"/>
      <c r="L134" s="188"/>
      <c r="M134" s="175"/>
      <c r="N134" s="175"/>
      <c r="O134" s="175"/>
      <c r="P134" s="175"/>
      <c r="Q134" s="175"/>
      <c r="R134" s="175"/>
      <c r="S134" s="24"/>
      <c r="T134" s="177"/>
      <c r="U134" s="24"/>
      <c r="V134" s="32"/>
      <c r="W134" s="230"/>
      <c r="X134" s="63"/>
      <c r="Y134" s="74"/>
      <c r="Z134" s="63"/>
      <c r="AA134" s="63"/>
      <c r="AB134" s="25"/>
      <c r="AC134" s="23"/>
      <c r="AD134" s="23" t="e">
        <f>IF(G134="M2",0,ROUND((ROUND(VLOOKUP($E134,'[1]Tabela de Códigos e Valores'!$A:$AB,26,FALSE)/IF(OR(E134=690018,E134=690019),25,I134),2)+ROUND(P134/I134,2)+ROUND(M134*'[1]Indicadores Financeiros'!$J$61/I134,2)+ROUND(R134/I134,2))*(1+T134),2))</f>
        <v>#N/A</v>
      </c>
      <c r="AE134" s="23" t="e">
        <f>ROUND((ROUND(VLOOKUP($E134,'Tabela de Códigos e Valores'!$A:$AB,26,FALSE)/IF(OR(F134=690018,F134=690019),25,J134),2)+ROUND(Q134/J134,2)+ROUND(N134*'Indicadores Financeiros'!$J$61/J134,2)+ROUND(S134/J134,2))*(1+U134),2)</f>
        <v>#N/A</v>
      </c>
      <c r="AF134" s="305"/>
      <c r="AG134" s="304"/>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c r="DU134" s="25"/>
      <c r="DV134" s="25"/>
      <c r="DW134" s="25"/>
      <c r="DX134" s="25"/>
      <c r="DY134" s="25"/>
      <c r="DZ134" s="25"/>
      <c r="EA134" s="25"/>
      <c r="EB134" s="25"/>
      <c r="EC134" s="25"/>
      <c r="ED134" s="25"/>
      <c r="EE134" s="25"/>
      <c r="EF134" s="25"/>
      <c r="EG134" s="25"/>
      <c r="EH134" s="25"/>
      <c r="EI134" s="25"/>
      <c r="EJ134" s="25"/>
      <c r="EK134" s="25"/>
      <c r="EL134" s="25"/>
      <c r="EM134" s="25"/>
      <c r="EN134" s="25"/>
      <c r="EO134" s="25"/>
      <c r="EP134" s="25"/>
      <c r="EQ134" s="25"/>
      <c r="ER134" s="25"/>
      <c r="ES134" s="25"/>
      <c r="ET134" s="25"/>
      <c r="EU134" s="25"/>
      <c r="EV134" s="25"/>
      <c r="EW134" s="25"/>
      <c r="EX134" s="25"/>
      <c r="EY134" s="25"/>
      <c r="EZ134" s="25"/>
      <c r="FA134" s="25"/>
      <c r="FB134" s="25"/>
      <c r="FC134" s="25"/>
      <c r="FD134" s="25"/>
      <c r="FE134" s="25"/>
      <c r="FF134" s="25"/>
      <c r="FG134" s="25"/>
      <c r="FH134" s="25"/>
      <c r="FI134" s="25"/>
      <c r="FJ134" s="25"/>
      <c r="FK134" s="25"/>
      <c r="FL134" s="25"/>
      <c r="FM134" s="25"/>
      <c r="FN134" s="25"/>
      <c r="FO134" s="25"/>
      <c r="FP134" s="25"/>
      <c r="FQ134" s="25"/>
      <c r="FR134" s="25"/>
      <c r="FS134" s="25"/>
      <c r="FT134" s="25"/>
      <c r="FU134" s="25"/>
      <c r="FV134" s="25"/>
      <c r="FW134" s="25"/>
      <c r="FX134" s="25"/>
      <c r="FY134" s="25"/>
      <c r="FZ134" s="25"/>
      <c r="GA134" s="25"/>
      <c r="GB134" s="25"/>
      <c r="GC134" s="25"/>
      <c r="GD134" s="25"/>
      <c r="GE134" s="25"/>
      <c r="GF134" s="25"/>
      <c r="GG134" s="25"/>
      <c r="GH134" s="25"/>
      <c r="GI134" s="25"/>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5"/>
      <c r="HU134" s="25"/>
      <c r="HV134" s="25"/>
      <c r="HW134" s="25"/>
      <c r="HX134" s="25"/>
      <c r="HY134" s="25"/>
      <c r="HZ134" s="25"/>
      <c r="IA134" s="25"/>
      <c r="IB134" s="25"/>
      <c r="IC134" s="25"/>
      <c r="ID134" s="25"/>
      <c r="IE134" s="25"/>
      <c r="IF134" s="25"/>
      <c r="IG134" s="25"/>
      <c r="IH134" s="25"/>
      <c r="II134" s="25"/>
      <c r="IJ134" s="25"/>
      <c r="IK134" s="25"/>
      <c r="IL134" s="25"/>
      <c r="IM134" s="25"/>
      <c r="IN134" s="25"/>
      <c r="IO134" s="25"/>
      <c r="IP134" s="25"/>
      <c r="IQ134" s="25"/>
      <c r="IR134" s="25"/>
      <c r="IS134" s="25"/>
      <c r="IT134" s="25"/>
      <c r="IU134" s="25"/>
      <c r="IV134" s="25"/>
      <c r="IW134" s="25"/>
      <c r="IX134" s="25"/>
      <c r="IY134" s="25"/>
      <c r="IZ134" s="25"/>
      <c r="JA134" s="25"/>
      <c r="JB134" s="25"/>
      <c r="JC134" s="25"/>
      <c r="JD134" s="25"/>
      <c r="JE134" s="25"/>
      <c r="JF134" s="25"/>
      <c r="JG134" s="25"/>
      <c r="JH134" s="25"/>
      <c r="JI134" s="25"/>
      <c r="JJ134" s="25"/>
      <c r="JK134" s="25"/>
      <c r="JL134" s="25"/>
      <c r="JM134" s="25"/>
      <c r="JN134" s="25"/>
      <c r="JO134" s="25"/>
      <c r="JP134" s="25"/>
      <c r="JQ134" s="25"/>
      <c r="JR134" s="25"/>
      <c r="JS134" s="25"/>
      <c r="JT134" s="25"/>
      <c r="JU134" s="25"/>
      <c r="JV134" s="25"/>
      <c r="JW134" s="25"/>
      <c r="JX134" s="25"/>
      <c r="JY134" s="25"/>
      <c r="JZ134" s="25"/>
      <c r="KA134" s="25"/>
      <c r="KB134" s="25"/>
      <c r="KC134" s="25"/>
      <c r="KD134" s="25"/>
      <c r="KE134" s="25"/>
      <c r="KF134" s="25"/>
      <c r="KG134" s="25"/>
      <c r="KH134" s="25"/>
      <c r="KI134" s="25"/>
      <c r="KJ134" s="25"/>
      <c r="KK134" s="25"/>
      <c r="KL134" s="25"/>
      <c r="KM134" s="25"/>
      <c r="KN134" s="25"/>
      <c r="KO134" s="25"/>
      <c r="KP134" s="25"/>
      <c r="KQ134" s="25"/>
      <c r="KR134" s="25"/>
      <c r="KS134" s="25"/>
      <c r="KT134" s="25"/>
      <c r="KU134" s="25"/>
      <c r="KV134" s="25"/>
      <c r="KW134" s="25"/>
      <c r="KX134" s="25"/>
      <c r="KY134" s="25"/>
      <c r="KZ134" s="25"/>
      <c r="LA134" s="25"/>
      <c r="LB134" s="25"/>
      <c r="LC134" s="25"/>
      <c r="LD134" s="25"/>
      <c r="LE134" s="25"/>
      <c r="LF134" s="25"/>
      <c r="LG134" s="25"/>
      <c r="LH134" s="25"/>
      <c r="LI134" s="25"/>
      <c r="LJ134" s="25"/>
      <c r="LK134" s="25"/>
      <c r="LL134" s="25"/>
      <c r="LM134" s="25"/>
      <c r="LN134" s="25"/>
      <c r="LO134" s="25"/>
      <c r="LP134" s="25"/>
      <c r="LQ134" s="25"/>
      <c r="LR134" s="25"/>
      <c r="LS134" s="25"/>
      <c r="LT134" s="25"/>
      <c r="LU134" s="25"/>
      <c r="LV134" s="25"/>
      <c r="LW134" s="25"/>
      <c r="LX134" s="25"/>
      <c r="LY134" s="25"/>
      <c r="LZ134" s="25"/>
      <c r="MA134" s="25"/>
      <c r="MB134" s="25"/>
      <c r="MC134" s="25"/>
      <c r="MD134" s="25"/>
      <c r="ME134" s="25"/>
      <c r="MF134" s="25"/>
      <c r="MG134" s="25"/>
    </row>
    <row r="135" spans="1:345" s="26" customFormat="1" ht="12" hidden="1" customHeight="1" x14ac:dyDescent="0.25">
      <c r="A135" s="21"/>
      <c r="B135" s="21"/>
      <c r="C135" s="22"/>
      <c r="D135" s="320"/>
      <c r="E135" s="72"/>
      <c r="F135" s="7"/>
      <c r="G135" s="7"/>
      <c r="H135" s="7"/>
      <c r="I135" s="175"/>
      <c r="J135" s="175"/>
      <c r="K135" s="259"/>
      <c r="L135" s="188"/>
      <c r="M135" s="175"/>
      <c r="N135" s="175"/>
      <c r="O135" s="175"/>
      <c r="P135" s="175"/>
      <c r="Q135" s="175"/>
      <c r="R135" s="175"/>
      <c r="S135" s="24"/>
      <c r="T135" s="177"/>
      <c r="U135" s="24"/>
      <c r="V135" s="32"/>
      <c r="W135" s="230"/>
      <c r="X135" s="63"/>
      <c r="Y135" s="74"/>
      <c r="Z135" s="63"/>
      <c r="AA135" s="63"/>
      <c r="AB135" s="25"/>
      <c r="AC135" s="23"/>
      <c r="AD135" s="23" t="e">
        <f>IF(G135="M2",0,ROUND((ROUND(VLOOKUP($E135,'[1]Tabela de Códigos e Valores'!$A:$AB,26,FALSE)/IF(OR(E135=690018,E135=690019),25,I135),2)+ROUND(P135/I135,2)+ROUND(M135*'[1]Indicadores Financeiros'!$J$61/I135,2)+ROUND(R135/I135,2))*(1+T135),2))</f>
        <v>#N/A</v>
      </c>
      <c r="AE135" s="23" t="e">
        <f>ROUND((ROUND(VLOOKUP($E135,'Tabela de Códigos e Valores'!$A:$AB,26,FALSE)/IF(OR(F135=690018,F135=690019),25,J135),2)+ROUND(Q135/J135,2)+ROUND(N135*'Indicadores Financeiros'!$J$61/J135,2)+ROUND(S135/J135,2))*(1+U135),2)</f>
        <v>#N/A</v>
      </c>
      <c r="AF135" s="305"/>
      <c r="AG135" s="304"/>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25"/>
      <c r="DK135" s="25"/>
      <c r="DL135" s="25"/>
      <c r="DM135" s="25"/>
      <c r="DN135" s="25"/>
      <c r="DO135" s="25"/>
      <c r="DP135" s="25"/>
      <c r="DQ135" s="25"/>
      <c r="DR135" s="25"/>
      <c r="DS135" s="25"/>
      <c r="DT135" s="25"/>
      <c r="DU135" s="25"/>
      <c r="DV135" s="25"/>
      <c r="DW135" s="25"/>
      <c r="DX135" s="25"/>
      <c r="DY135" s="25"/>
      <c r="DZ135" s="25"/>
      <c r="EA135" s="25"/>
      <c r="EB135" s="25"/>
      <c r="EC135" s="25"/>
      <c r="ED135" s="25"/>
      <c r="EE135" s="25"/>
      <c r="EF135" s="25"/>
      <c r="EG135" s="25"/>
      <c r="EH135" s="25"/>
      <c r="EI135" s="25"/>
      <c r="EJ135" s="25"/>
      <c r="EK135" s="25"/>
      <c r="EL135" s="25"/>
      <c r="EM135" s="25"/>
      <c r="EN135" s="25"/>
      <c r="EO135" s="25"/>
      <c r="EP135" s="25"/>
      <c r="EQ135" s="25"/>
      <c r="ER135" s="25"/>
      <c r="ES135" s="25"/>
      <c r="ET135" s="25"/>
      <c r="EU135" s="25"/>
      <c r="EV135" s="25"/>
      <c r="EW135" s="25"/>
      <c r="EX135" s="25"/>
      <c r="EY135" s="25"/>
      <c r="EZ135" s="25"/>
      <c r="FA135" s="25"/>
      <c r="FB135" s="25"/>
      <c r="FC135" s="25"/>
      <c r="FD135" s="25"/>
      <c r="FE135" s="25"/>
      <c r="FF135" s="25"/>
      <c r="FG135" s="25"/>
      <c r="FH135" s="25"/>
      <c r="FI135" s="25"/>
      <c r="FJ135" s="25"/>
      <c r="FK135" s="25"/>
      <c r="FL135" s="25"/>
      <c r="FM135" s="25"/>
      <c r="FN135" s="25"/>
      <c r="FO135" s="25"/>
      <c r="FP135" s="25"/>
      <c r="FQ135" s="25"/>
      <c r="FR135" s="25"/>
      <c r="FS135" s="25"/>
      <c r="FT135" s="25"/>
      <c r="FU135" s="25"/>
      <c r="FV135" s="25"/>
      <c r="FW135" s="25"/>
      <c r="FX135" s="25"/>
      <c r="FY135" s="25"/>
      <c r="FZ135" s="25"/>
      <c r="GA135" s="25"/>
      <c r="GB135" s="25"/>
      <c r="GC135" s="25"/>
      <c r="GD135" s="25"/>
      <c r="GE135" s="25"/>
      <c r="GF135" s="25"/>
      <c r="GG135" s="25"/>
      <c r="GH135" s="25"/>
      <c r="GI135" s="25"/>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5"/>
      <c r="HU135" s="25"/>
      <c r="HV135" s="25"/>
      <c r="HW135" s="25"/>
      <c r="HX135" s="25"/>
      <c r="HY135" s="25"/>
      <c r="HZ135" s="25"/>
      <c r="IA135" s="25"/>
      <c r="IB135" s="25"/>
      <c r="IC135" s="25"/>
      <c r="ID135" s="25"/>
      <c r="IE135" s="25"/>
      <c r="IF135" s="25"/>
      <c r="IG135" s="25"/>
      <c r="IH135" s="25"/>
      <c r="II135" s="25"/>
      <c r="IJ135" s="25"/>
      <c r="IK135" s="25"/>
      <c r="IL135" s="25"/>
      <c r="IM135" s="25"/>
      <c r="IN135" s="25"/>
      <c r="IO135" s="25"/>
      <c r="IP135" s="25"/>
      <c r="IQ135" s="25"/>
      <c r="IR135" s="25"/>
      <c r="IS135" s="25"/>
      <c r="IT135" s="25"/>
      <c r="IU135" s="25"/>
      <c r="IV135" s="25"/>
      <c r="IW135" s="25"/>
      <c r="IX135" s="25"/>
      <c r="IY135" s="25"/>
      <c r="IZ135" s="25"/>
      <c r="JA135" s="25"/>
      <c r="JB135" s="25"/>
      <c r="JC135" s="25"/>
      <c r="JD135" s="25"/>
      <c r="JE135" s="25"/>
      <c r="JF135" s="25"/>
      <c r="JG135" s="25"/>
      <c r="JH135" s="25"/>
      <c r="JI135" s="25"/>
      <c r="JJ135" s="25"/>
      <c r="JK135" s="25"/>
      <c r="JL135" s="25"/>
      <c r="JM135" s="25"/>
      <c r="JN135" s="25"/>
      <c r="JO135" s="25"/>
      <c r="JP135" s="25"/>
      <c r="JQ135" s="25"/>
      <c r="JR135" s="25"/>
      <c r="JS135" s="25"/>
      <c r="JT135" s="25"/>
      <c r="JU135" s="25"/>
      <c r="JV135" s="25"/>
      <c r="JW135" s="25"/>
      <c r="JX135" s="25"/>
      <c r="JY135" s="25"/>
      <c r="JZ135" s="25"/>
      <c r="KA135" s="25"/>
      <c r="KB135" s="25"/>
      <c r="KC135" s="25"/>
      <c r="KD135" s="25"/>
      <c r="KE135" s="25"/>
      <c r="KF135" s="25"/>
      <c r="KG135" s="25"/>
      <c r="KH135" s="25"/>
      <c r="KI135" s="25"/>
      <c r="KJ135" s="25"/>
      <c r="KK135" s="25"/>
      <c r="KL135" s="25"/>
      <c r="KM135" s="25"/>
      <c r="KN135" s="25"/>
      <c r="KO135" s="25"/>
      <c r="KP135" s="25"/>
      <c r="KQ135" s="25"/>
      <c r="KR135" s="25"/>
      <c r="KS135" s="25"/>
      <c r="KT135" s="25"/>
      <c r="KU135" s="25"/>
      <c r="KV135" s="25"/>
      <c r="KW135" s="25"/>
      <c r="KX135" s="25"/>
      <c r="KY135" s="25"/>
      <c r="KZ135" s="25"/>
      <c r="LA135" s="25"/>
      <c r="LB135" s="25"/>
      <c r="LC135" s="25"/>
      <c r="LD135" s="25"/>
      <c r="LE135" s="25"/>
      <c r="LF135" s="25"/>
      <c r="LG135" s="25"/>
      <c r="LH135" s="25"/>
      <c r="LI135" s="25"/>
      <c r="LJ135" s="25"/>
      <c r="LK135" s="25"/>
      <c r="LL135" s="25"/>
      <c r="LM135" s="25"/>
      <c r="LN135" s="25"/>
      <c r="LO135" s="25"/>
      <c r="LP135" s="25"/>
      <c r="LQ135" s="25"/>
      <c r="LR135" s="25"/>
      <c r="LS135" s="25"/>
      <c r="LT135" s="25"/>
      <c r="LU135" s="25"/>
      <c r="LV135" s="25"/>
      <c r="LW135" s="25"/>
      <c r="LX135" s="25"/>
      <c r="LY135" s="25"/>
      <c r="LZ135" s="25"/>
      <c r="MA135" s="25"/>
      <c r="MB135" s="25"/>
      <c r="MC135" s="25"/>
      <c r="MD135" s="25"/>
      <c r="ME135" s="25"/>
      <c r="MF135" s="25"/>
      <c r="MG135" s="25"/>
    </row>
    <row r="136" spans="1:345" s="26" customFormat="1" ht="12" hidden="1" customHeight="1" x14ac:dyDescent="0.25">
      <c r="A136" s="21"/>
      <c r="B136" s="21"/>
      <c r="C136" s="22"/>
      <c r="D136" s="320"/>
      <c r="E136" s="72"/>
      <c r="F136" s="7"/>
      <c r="G136" s="7"/>
      <c r="H136" s="7"/>
      <c r="I136" s="175"/>
      <c r="J136" s="175"/>
      <c r="K136" s="259"/>
      <c r="L136" s="188"/>
      <c r="M136" s="175"/>
      <c r="N136" s="175"/>
      <c r="O136" s="175"/>
      <c r="P136" s="175"/>
      <c r="Q136" s="175"/>
      <c r="R136" s="175"/>
      <c r="S136" s="24"/>
      <c r="T136" s="177"/>
      <c r="U136" s="24"/>
      <c r="V136" s="32"/>
      <c r="W136" s="230"/>
      <c r="X136" s="63"/>
      <c r="Y136" s="74"/>
      <c r="Z136" s="63"/>
      <c r="AA136" s="63"/>
      <c r="AB136" s="25"/>
      <c r="AC136" s="23"/>
      <c r="AD136" s="23" t="e">
        <f>IF(G136="M2",0,ROUND((ROUND(VLOOKUP($E136,'[1]Tabela de Códigos e Valores'!$A:$AB,26,FALSE)/IF(OR(E136=690018,E136=690019),25,I136),2)+ROUND(P136/I136,2)+ROUND(M136*'[1]Indicadores Financeiros'!$J$61/I136,2)+ROUND(R136/I136,2))*(1+T136),2))</f>
        <v>#N/A</v>
      </c>
      <c r="AE136" s="23" t="e">
        <f>ROUND((ROUND(VLOOKUP($E136,'Tabela de Códigos e Valores'!$A:$AB,26,FALSE)/IF(OR(F136=690018,F136=690019),25,J136),2)+ROUND(Q136/J136,2)+ROUND(N136*'Indicadores Financeiros'!$J$61/J136,2)+ROUND(S136/J136,2))*(1+U136),2)</f>
        <v>#N/A</v>
      </c>
      <c r="AF136" s="305"/>
      <c r="AG136" s="304"/>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c r="EI136" s="25"/>
      <c r="EJ136" s="25"/>
      <c r="EK136" s="25"/>
      <c r="EL136" s="25"/>
      <c r="EM136" s="25"/>
      <c r="EN136" s="25"/>
      <c r="EO136" s="25"/>
      <c r="EP136" s="25"/>
      <c r="EQ136" s="25"/>
      <c r="ER136" s="25"/>
      <c r="ES136" s="25"/>
      <c r="ET136" s="25"/>
      <c r="EU136" s="25"/>
      <c r="EV136" s="25"/>
      <c r="EW136" s="25"/>
      <c r="EX136" s="25"/>
      <c r="EY136" s="25"/>
      <c r="EZ136" s="25"/>
      <c r="FA136" s="25"/>
      <c r="FB136" s="25"/>
      <c r="FC136" s="25"/>
      <c r="FD136" s="25"/>
      <c r="FE136" s="25"/>
      <c r="FF136" s="25"/>
      <c r="FG136" s="25"/>
      <c r="FH136" s="25"/>
      <c r="FI136" s="25"/>
      <c r="FJ136" s="25"/>
      <c r="FK136" s="25"/>
      <c r="FL136" s="25"/>
      <c r="FM136" s="25"/>
      <c r="FN136" s="25"/>
      <c r="FO136" s="25"/>
      <c r="FP136" s="25"/>
      <c r="FQ136" s="25"/>
      <c r="FR136" s="25"/>
      <c r="FS136" s="25"/>
      <c r="FT136" s="25"/>
      <c r="FU136" s="25"/>
      <c r="FV136" s="25"/>
      <c r="FW136" s="25"/>
      <c r="FX136" s="25"/>
      <c r="FY136" s="25"/>
      <c r="FZ136" s="25"/>
      <c r="GA136" s="25"/>
      <c r="GB136" s="25"/>
      <c r="GC136" s="25"/>
      <c r="GD136" s="25"/>
      <c r="GE136" s="25"/>
      <c r="GF136" s="25"/>
      <c r="GG136" s="25"/>
      <c r="GH136" s="25"/>
      <c r="GI136" s="25"/>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5"/>
      <c r="HU136" s="25"/>
      <c r="HV136" s="25"/>
      <c r="HW136" s="25"/>
      <c r="HX136" s="25"/>
      <c r="HY136" s="25"/>
      <c r="HZ136" s="25"/>
      <c r="IA136" s="25"/>
      <c r="IB136" s="25"/>
      <c r="IC136" s="25"/>
      <c r="ID136" s="25"/>
      <c r="IE136" s="25"/>
      <c r="IF136" s="25"/>
      <c r="IG136" s="25"/>
      <c r="IH136" s="25"/>
      <c r="II136" s="25"/>
      <c r="IJ136" s="25"/>
      <c r="IK136" s="25"/>
      <c r="IL136" s="25"/>
      <c r="IM136" s="25"/>
      <c r="IN136" s="25"/>
      <c r="IO136" s="25"/>
      <c r="IP136" s="25"/>
      <c r="IQ136" s="25"/>
      <c r="IR136" s="25"/>
      <c r="IS136" s="25"/>
      <c r="IT136" s="25"/>
      <c r="IU136" s="25"/>
      <c r="IV136" s="25"/>
      <c r="IW136" s="25"/>
      <c r="IX136" s="25"/>
      <c r="IY136" s="25"/>
      <c r="IZ136" s="25"/>
      <c r="JA136" s="25"/>
      <c r="JB136" s="25"/>
      <c r="JC136" s="25"/>
      <c r="JD136" s="25"/>
      <c r="JE136" s="25"/>
      <c r="JF136" s="25"/>
      <c r="JG136" s="25"/>
      <c r="JH136" s="25"/>
      <c r="JI136" s="25"/>
      <c r="JJ136" s="25"/>
      <c r="JK136" s="25"/>
      <c r="JL136" s="25"/>
      <c r="JM136" s="25"/>
      <c r="JN136" s="25"/>
      <c r="JO136" s="25"/>
      <c r="JP136" s="25"/>
      <c r="JQ136" s="25"/>
      <c r="JR136" s="25"/>
      <c r="JS136" s="25"/>
      <c r="JT136" s="25"/>
      <c r="JU136" s="25"/>
      <c r="JV136" s="25"/>
      <c r="JW136" s="25"/>
      <c r="JX136" s="25"/>
      <c r="JY136" s="25"/>
      <c r="JZ136" s="25"/>
      <c r="KA136" s="25"/>
      <c r="KB136" s="25"/>
      <c r="KC136" s="25"/>
      <c r="KD136" s="25"/>
      <c r="KE136" s="25"/>
      <c r="KF136" s="25"/>
      <c r="KG136" s="25"/>
      <c r="KH136" s="25"/>
      <c r="KI136" s="25"/>
      <c r="KJ136" s="25"/>
      <c r="KK136" s="25"/>
      <c r="KL136" s="25"/>
      <c r="KM136" s="25"/>
      <c r="KN136" s="25"/>
      <c r="KO136" s="25"/>
      <c r="KP136" s="25"/>
      <c r="KQ136" s="25"/>
      <c r="KR136" s="25"/>
      <c r="KS136" s="25"/>
      <c r="KT136" s="25"/>
      <c r="KU136" s="25"/>
      <c r="KV136" s="25"/>
      <c r="KW136" s="25"/>
      <c r="KX136" s="25"/>
      <c r="KY136" s="25"/>
      <c r="KZ136" s="25"/>
      <c r="LA136" s="25"/>
      <c r="LB136" s="25"/>
      <c r="LC136" s="25"/>
      <c r="LD136" s="25"/>
      <c r="LE136" s="25"/>
      <c r="LF136" s="25"/>
      <c r="LG136" s="25"/>
      <c r="LH136" s="25"/>
      <c r="LI136" s="25"/>
      <c r="LJ136" s="25"/>
      <c r="LK136" s="25"/>
      <c r="LL136" s="25"/>
      <c r="LM136" s="25"/>
      <c r="LN136" s="25"/>
      <c r="LO136" s="25"/>
      <c r="LP136" s="25"/>
      <c r="LQ136" s="25"/>
      <c r="LR136" s="25"/>
      <c r="LS136" s="25"/>
      <c r="LT136" s="25"/>
      <c r="LU136" s="25"/>
      <c r="LV136" s="25"/>
      <c r="LW136" s="25"/>
      <c r="LX136" s="25"/>
      <c r="LY136" s="25"/>
      <c r="LZ136" s="25"/>
      <c r="MA136" s="25"/>
      <c r="MB136" s="25"/>
      <c r="MC136" s="25"/>
      <c r="MD136" s="25"/>
      <c r="ME136" s="25"/>
      <c r="MF136" s="25"/>
      <c r="MG136" s="25"/>
    </row>
    <row r="137" spans="1:345" s="26" customFormat="1" ht="12" hidden="1" customHeight="1" x14ac:dyDescent="0.25">
      <c r="A137" s="21"/>
      <c r="B137" s="21"/>
      <c r="C137" s="22"/>
      <c r="D137" s="320"/>
      <c r="E137" s="72"/>
      <c r="F137" s="7"/>
      <c r="G137" s="7"/>
      <c r="H137" s="7"/>
      <c r="I137" s="175"/>
      <c r="J137" s="175"/>
      <c r="K137" s="259"/>
      <c r="L137" s="188"/>
      <c r="M137" s="175"/>
      <c r="N137" s="175"/>
      <c r="O137" s="175"/>
      <c r="P137" s="175"/>
      <c r="Q137" s="175"/>
      <c r="R137" s="175"/>
      <c r="S137" s="24"/>
      <c r="T137" s="177"/>
      <c r="U137" s="24"/>
      <c r="V137" s="32"/>
      <c r="W137" s="230"/>
      <c r="X137" s="63"/>
      <c r="Y137" s="74"/>
      <c r="Z137" s="63"/>
      <c r="AA137" s="63"/>
      <c r="AB137" s="25"/>
      <c r="AC137" s="23"/>
      <c r="AD137" s="23" t="e">
        <f>IF(G137="M2",0,ROUND((ROUND(VLOOKUP($E137,'[1]Tabela de Códigos e Valores'!$A:$AB,26,FALSE)/IF(OR(E137=690018,E137=690019),25,I137),2)+ROUND(P137/I137,2)+ROUND(M137*'[1]Indicadores Financeiros'!$J$61/I137,2)+ROUND(R137/I137,2))*(1+T137),2))</f>
        <v>#N/A</v>
      </c>
      <c r="AE137" s="23" t="e">
        <f>ROUND((ROUND(VLOOKUP($E137,'Tabela de Códigos e Valores'!$A:$AB,26,FALSE)/IF(OR(F137=690018,F137=690019),25,J137),2)+ROUND(Q137/J137,2)+ROUND(N137*'Indicadores Financeiros'!$J$61/J137,2)+ROUND(S137/J137,2))*(1+U137),2)</f>
        <v>#N/A</v>
      </c>
      <c r="AF137" s="305"/>
      <c r="AG137" s="304"/>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c r="EI137" s="25"/>
      <c r="EJ137" s="25"/>
      <c r="EK137" s="25"/>
      <c r="EL137" s="25"/>
      <c r="EM137" s="25"/>
      <c r="EN137" s="25"/>
      <c r="EO137" s="25"/>
      <c r="EP137" s="25"/>
      <c r="EQ137" s="25"/>
      <c r="ER137" s="25"/>
      <c r="ES137" s="25"/>
      <c r="ET137" s="25"/>
      <c r="EU137" s="25"/>
      <c r="EV137" s="25"/>
      <c r="EW137" s="25"/>
      <c r="EX137" s="25"/>
      <c r="EY137" s="25"/>
      <c r="EZ137" s="25"/>
      <c r="FA137" s="25"/>
      <c r="FB137" s="25"/>
      <c r="FC137" s="25"/>
      <c r="FD137" s="25"/>
      <c r="FE137" s="25"/>
      <c r="FF137" s="25"/>
      <c r="FG137" s="25"/>
      <c r="FH137" s="25"/>
      <c r="FI137" s="25"/>
      <c r="FJ137" s="25"/>
      <c r="FK137" s="25"/>
      <c r="FL137" s="25"/>
      <c r="FM137" s="25"/>
      <c r="FN137" s="25"/>
      <c r="FO137" s="25"/>
      <c r="FP137" s="25"/>
      <c r="FQ137" s="25"/>
      <c r="FR137" s="25"/>
      <c r="FS137" s="25"/>
      <c r="FT137" s="25"/>
      <c r="FU137" s="25"/>
      <c r="FV137" s="25"/>
      <c r="FW137" s="25"/>
      <c r="FX137" s="25"/>
      <c r="FY137" s="25"/>
      <c r="FZ137" s="25"/>
      <c r="GA137" s="25"/>
      <c r="GB137" s="25"/>
      <c r="GC137" s="25"/>
      <c r="GD137" s="25"/>
      <c r="GE137" s="25"/>
      <c r="GF137" s="25"/>
      <c r="GG137" s="25"/>
      <c r="GH137" s="25"/>
      <c r="GI137" s="25"/>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5"/>
      <c r="HU137" s="25"/>
      <c r="HV137" s="25"/>
      <c r="HW137" s="25"/>
      <c r="HX137" s="25"/>
      <c r="HY137" s="25"/>
      <c r="HZ137" s="25"/>
      <c r="IA137" s="25"/>
      <c r="IB137" s="25"/>
      <c r="IC137" s="25"/>
      <c r="ID137" s="25"/>
      <c r="IE137" s="25"/>
      <c r="IF137" s="25"/>
      <c r="IG137" s="25"/>
      <c r="IH137" s="25"/>
      <c r="II137" s="25"/>
      <c r="IJ137" s="25"/>
      <c r="IK137" s="25"/>
      <c r="IL137" s="25"/>
      <c r="IM137" s="25"/>
      <c r="IN137" s="25"/>
      <c r="IO137" s="25"/>
      <c r="IP137" s="25"/>
      <c r="IQ137" s="25"/>
      <c r="IR137" s="25"/>
      <c r="IS137" s="25"/>
      <c r="IT137" s="25"/>
      <c r="IU137" s="25"/>
      <c r="IV137" s="25"/>
      <c r="IW137" s="25"/>
      <c r="IX137" s="25"/>
      <c r="IY137" s="25"/>
      <c r="IZ137" s="25"/>
      <c r="JA137" s="25"/>
      <c r="JB137" s="25"/>
      <c r="JC137" s="25"/>
      <c r="JD137" s="25"/>
      <c r="JE137" s="25"/>
      <c r="JF137" s="25"/>
      <c r="JG137" s="25"/>
      <c r="JH137" s="25"/>
      <c r="JI137" s="25"/>
      <c r="JJ137" s="25"/>
      <c r="JK137" s="25"/>
      <c r="JL137" s="25"/>
      <c r="JM137" s="25"/>
      <c r="JN137" s="25"/>
      <c r="JO137" s="25"/>
      <c r="JP137" s="25"/>
      <c r="JQ137" s="25"/>
      <c r="JR137" s="25"/>
      <c r="JS137" s="25"/>
      <c r="JT137" s="25"/>
      <c r="JU137" s="25"/>
      <c r="JV137" s="25"/>
      <c r="JW137" s="25"/>
      <c r="JX137" s="25"/>
      <c r="JY137" s="25"/>
      <c r="JZ137" s="25"/>
      <c r="KA137" s="25"/>
      <c r="KB137" s="25"/>
      <c r="KC137" s="25"/>
      <c r="KD137" s="25"/>
      <c r="KE137" s="25"/>
      <c r="KF137" s="25"/>
      <c r="KG137" s="25"/>
      <c r="KH137" s="25"/>
      <c r="KI137" s="25"/>
      <c r="KJ137" s="25"/>
      <c r="KK137" s="25"/>
      <c r="KL137" s="25"/>
      <c r="KM137" s="25"/>
      <c r="KN137" s="25"/>
      <c r="KO137" s="25"/>
      <c r="KP137" s="25"/>
      <c r="KQ137" s="25"/>
      <c r="KR137" s="25"/>
      <c r="KS137" s="25"/>
      <c r="KT137" s="25"/>
      <c r="KU137" s="25"/>
      <c r="KV137" s="25"/>
      <c r="KW137" s="25"/>
      <c r="KX137" s="25"/>
      <c r="KY137" s="25"/>
      <c r="KZ137" s="25"/>
      <c r="LA137" s="25"/>
      <c r="LB137" s="25"/>
      <c r="LC137" s="25"/>
      <c r="LD137" s="25"/>
      <c r="LE137" s="25"/>
      <c r="LF137" s="25"/>
      <c r="LG137" s="25"/>
      <c r="LH137" s="25"/>
      <c r="LI137" s="25"/>
      <c r="LJ137" s="25"/>
      <c r="LK137" s="25"/>
      <c r="LL137" s="25"/>
      <c r="LM137" s="25"/>
      <c r="LN137" s="25"/>
      <c r="LO137" s="25"/>
      <c r="LP137" s="25"/>
      <c r="LQ137" s="25"/>
      <c r="LR137" s="25"/>
      <c r="LS137" s="25"/>
      <c r="LT137" s="25"/>
      <c r="LU137" s="25"/>
      <c r="LV137" s="25"/>
      <c r="LW137" s="25"/>
      <c r="LX137" s="25"/>
      <c r="LY137" s="25"/>
      <c r="LZ137" s="25"/>
      <c r="MA137" s="25"/>
      <c r="MB137" s="25"/>
      <c r="MC137" s="25"/>
      <c r="MD137" s="25"/>
      <c r="ME137" s="25"/>
      <c r="MF137" s="25"/>
      <c r="MG137" s="25"/>
    </row>
    <row r="138" spans="1:345" s="26" customFormat="1" ht="12" hidden="1" customHeight="1" x14ac:dyDescent="0.25">
      <c r="A138" s="21"/>
      <c r="B138" s="21"/>
      <c r="C138" s="22"/>
      <c r="D138" s="320"/>
      <c r="E138" s="72"/>
      <c r="F138" s="7"/>
      <c r="G138" s="7"/>
      <c r="H138" s="7"/>
      <c r="I138" s="175"/>
      <c r="J138" s="175"/>
      <c r="K138" s="259"/>
      <c r="L138" s="188"/>
      <c r="M138" s="175"/>
      <c r="N138" s="175"/>
      <c r="O138" s="175"/>
      <c r="P138" s="175"/>
      <c r="Q138" s="175"/>
      <c r="R138" s="175"/>
      <c r="S138" s="24"/>
      <c r="T138" s="177"/>
      <c r="U138" s="24"/>
      <c r="V138" s="32"/>
      <c r="W138" s="230"/>
      <c r="X138" s="63"/>
      <c r="Y138" s="74"/>
      <c r="Z138" s="63"/>
      <c r="AA138" s="63"/>
      <c r="AB138" s="25"/>
      <c r="AC138" s="23"/>
      <c r="AD138" s="23" t="e">
        <f>IF(G138="M2",0,ROUND((ROUND(VLOOKUP($E138,'[1]Tabela de Códigos e Valores'!$A:$AB,26,FALSE)/IF(OR(E138=690018,E138=690019),25,I138),2)+ROUND(P138/I138,2)+ROUND(M138*'[1]Indicadores Financeiros'!$J$61/I138,2)+ROUND(R138/I138,2))*(1+T138),2))</f>
        <v>#N/A</v>
      </c>
      <c r="AE138" s="23" t="e">
        <f>ROUND((ROUND(VLOOKUP($E138,'Tabela de Códigos e Valores'!$A:$AB,26,FALSE)/IF(OR(F138=690018,F138=690019),25,J138),2)+ROUND(Q138/J138,2)+ROUND(N138*'Indicadores Financeiros'!$J$61/J138,2)+ROUND(S138/J138,2))*(1+U138),2)</f>
        <v>#N/A</v>
      </c>
      <c r="AF138" s="305"/>
      <c r="AG138" s="304"/>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25"/>
      <c r="DK138" s="25"/>
      <c r="DL138" s="25"/>
      <c r="DM138" s="25"/>
      <c r="DN138" s="25"/>
      <c r="DO138" s="25"/>
      <c r="DP138" s="25"/>
      <c r="DQ138" s="25"/>
      <c r="DR138" s="25"/>
      <c r="DS138" s="25"/>
      <c r="DT138" s="25"/>
      <c r="DU138" s="25"/>
      <c r="DV138" s="25"/>
      <c r="DW138" s="25"/>
      <c r="DX138" s="25"/>
      <c r="DY138" s="25"/>
      <c r="DZ138" s="25"/>
      <c r="EA138" s="25"/>
      <c r="EB138" s="25"/>
      <c r="EC138" s="25"/>
      <c r="ED138" s="25"/>
      <c r="EE138" s="25"/>
      <c r="EF138" s="25"/>
      <c r="EG138" s="25"/>
      <c r="EH138" s="25"/>
      <c r="EI138" s="25"/>
      <c r="EJ138" s="25"/>
      <c r="EK138" s="25"/>
      <c r="EL138" s="25"/>
      <c r="EM138" s="25"/>
      <c r="EN138" s="25"/>
      <c r="EO138" s="25"/>
      <c r="EP138" s="25"/>
      <c r="EQ138" s="25"/>
      <c r="ER138" s="25"/>
      <c r="ES138" s="25"/>
      <c r="ET138" s="25"/>
      <c r="EU138" s="25"/>
      <c r="EV138" s="25"/>
      <c r="EW138" s="25"/>
      <c r="EX138" s="25"/>
      <c r="EY138" s="25"/>
      <c r="EZ138" s="25"/>
      <c r="FA138" s="25"/>
      <c r="FB138" s="25"/>
      <c r="FC138" s="25"/>
      <c r="FD138" s="25"/>
      <c r="FE138" s="25"/>
      <c r="FF138" s="25"/>
      <c r="FG138" s="25"/>
      <c r="FH138" s="25"/>
      <c r="FI138" s="25"/>
      <c r="FJ138" s="25"/>
      <c r="FK138" s="25"/>
      <c r="FL138" s="25"/>
      <c r="FM138" s="25"/>
      <c r="FN138" s="25"/>
      <c r="FO138" s="25"/>
      <c r="FP138" s="25"/>
      <c r="FQ138" s="25"/>
      <c r="FR138" s="25"/>
      <c r="FS138" s="25"/>
      <c r="FT138" s="25"/>
      <c r="FU138" s="25"/>
      <c r="FV138" s="25"/>
      <c r="FW138" s="25"/>
      <c r="FX138" s="25"/>
      <c r="FY138" s="25"/>
      <c r="FZ138" s="25"/>
      <c r="GA138" s="25"/>
      <c r="GB138" s="25"/>
      <c r="GC138" s="25"/>
      <c r="GD138" s="25"/>
      <c r="GE138" s="25"/>
      <c r="GF138" s="25"/>
      <c r="GG138" s="25"/>
      <c r="GH138" s="25"/>
      <c r="GI138" s="25"/>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5"/>
      <c r="HU138" s="25"/>
      <c r="HV138" s="25"/>
      <c r="HW138" s="25"/>
      <c r="HX138" s="25"/>
      <c r="HY138" s="25"/>
      <c r="HZ138" s="25"/>
      <c r="IA138" s="25"/>
      <c r="IB138" s="25"/>
      <c r="IC138" s="25"/>
      <c r="ID138" s="25"/>
      <c r="IE138" s="25"/>
      <c r="IF138" s="25"/>
      <c r="IG138" s="25"/>
      <c r="IH138" s="25"/>
      <c r="II138" s="25"/>
      <c r="IJ138" s="25"/>
      <c r="IK138" s="25"/>
      <c r="IL138" s="25"/>
      <c r="IM138" s="25"/>
      <c r="IN138" s="25"/>
      <c r="IO138" s="25"/>
      <c r="IP138" s="25"/>
      <c r="IQ138" s="25"/>
      <c r="IR138" s="25"/>
      <c r="IS138" s="25"/>
      <c r="IT138" s="25"/>
      <c r="IU138" s="25"/>
      <c r="IV138" s="25"/>
      <c r="IW138" s="25"/>
      <c r="IX138" s="25"/>
      <c r="IY138" s="25"/>
      <c r="IZ138" s="25"/>
      <c r="JA138" s="25"/>
      <c r="JB138" s="25"/>
      <c r="JC138" s="25"/>
      <c r="JD138" s="25"/>
      <c r="JE138" s="25"/>
      <c r="JF138" s="25"/>
      <c r="JG138" s="25"/>
      <c r="JH138" s="25"/>
      <c r="JI138" s="25"/>
      <c r="JJ138" s="25"/>
      <c r="JK138" s="25"/>
      <c r="JL138" s="25"/>
      <c r="JM138" s="25"/>
      <c r="JN138" s="25"/>
      <c r="JO138" s="25"/>
      <c r="JP138" s="25"/>
      <c r="JQ138" s="25"/>
      <c r="JR138" s="25"/>
      <c r="JS138" s="25"/>
      <c r="JT138" s="25"/>
      <c r="JU138" s="25"/>
      <c r="JV138" s="25"/>
      <c r="JW138" s="25"/>
      <c r="JX138" s="25"/>
      <c r="JY138" s="25"/>
      <c r="JZ138" s="25"/>
      <c r="KA138" s="25"/>
      <c r="KB138" s="25"/>
      <c r="KC138" s="25"/>
      <c r="KD138" s="25"/>
      <c r="KE138" s="25"/>
      <c r="KF138" s="25"/>
      <c r="KG138" s="25"/>
      <c r="KH138" s="25"/>
      <c r="KI138" s="25"/>
      <c r="KJ138" s="25"/>
      <c r="KK138" s="25"/>
      <c r="KL138" s="25"/>
      <c r="KM138" s="25"/>
      <c r="KN138" s="25"/>
      <c r="KO138" s="25"/>
      <c r="KP138" s="25"/>
      <c r="KQ138" s="25"/>
      <c r="KR138" s="25"/>
      <c r="KS138" s="25"/>
      <c r="KT138" s="25"/>
      <c r="KU138" s="25"/>
      <c r="KV138" s="25"/>
      <c r="KW138" s="25"/>
      <c r="KX138" s="25"/>
      <c r="KY138" s="25"/>
      <c r="KZ138" s="25"/>
      <c r="LA138" s="25"/>
      <c r="LB138" s="25"/>
      <c r="LC138" s="25"/>
      <c r="LD138" s="25"/>
      <c r="LE138" s="25"/>
      <c r="LF138" s="25"/>
      <c r="LG138" s="25"/>
      <c r="LH138" s="25"/>
      <c r="LI138" s="25"/>
      <c r="LJ138" s="25"/>
      <c r="LK138" s="25"/>
      <c r="LL138" s="25"/>
      <c r="LM138" s="25"/>
      <c r="LN138" s="25"/>
      <c r="LO138" s="25"/>
      <c r="LP138" s="25"/>
      <c r="LQ138" s="25"/>
      <c r="LR138" s="25"/>
      <c r="LS138" s="25"/>
      <c r="LT138" s="25"/>
      <c r="LU138" s="25"/>
      <c r="LV138" s="25"/>
      <c r="LW138" s="25"/>
      <c r="LX138" s="25"/>
      <c r="LY138" s="25"/>
      <c r="LZ138" s="25"/>
      <c r="MA138" s="25"/>
      <c r="MB138" s="25"/>
      <c r="MC138" s="25"/>
      <c r="MD138" s="25"/>
      <c r="ME138" s="25"/>
      <c r="MF138" s="25"/>
      <c r="MG138" s="25"/>
    </row>
    <row r="139" spans="1:345" s="26" customFormat="1" ht="12" hidden="1" customHeight="1" x14ac:dyDescent="0.25">
      <c r="A139" s="21"/>
      <c r="B139" s="21"/>
      <c r="C139" s="22"/>
      <c r="D139" s="320"/>
      <c r="E139" s="72"/>
      <c r="F139" s="7"/>
      <c r="G139" s="7"/>
      <c r="H139" s="7"/>
      <c r="I139" s="175"/>
      <c r="J139" s="175"/>
      <c r="K139" s="259"/>
      <c r="L139" s="188"/>
      <c r="M139" s="175"/>
      <c r="N139" s="175"/>
      <c r="O139" s="175"/>
      <c r="P139" s="175"/>
      <c r="Q139" s="175"/>
      <c r="R139" s="175"/>
      <c r="S139" s="24"/>
      <c r="T139" s="177"/>
      <c r="U139" s="24"/>
      <c r="V139" s="32"/>
      <c r="W139" s="230"/>
      <c r="X139" s="63"/>
      <c r="Y139" s="74"/>
      <c r="Z139" s="63"/>
      <c r="AA139" s="63"/>
      <c r="AB139" s="25"/>
      <c r="AC139" s="23"/>
      <c r="AD139" s="23" t="e">
        <f>IF(G139="M2",0,ROUND((ROUND(VLOOKUP($E139,'[1]Tabela de Códigos e Valores'!$A:$AB,26,FALSE)/IF(OR(E139=690018,E139=690019),25,I139),2)+ROUND(P139/I139,2)+ROUND(M139*'[1]Indicadores Financeiros'!$J$61/I139,2)+ROUND(R139/I139,2))*(1+T139),2))</f>
        <v>#N/A</v>
      </c>
      <c r="AE139" s="23" t="e">
        <f>ROUND((ROUND(VLOOKUP($E139,'Tabela de Códigos e Valores'!$A:$AB,26,FALSE)/IF(OR(F139=690018,F139=690019),25,J139),2)+ROUND(Q139/J139,2)+ROUND(N139*'Indicadores Financeiros'!$J$61/J139,2)+ROUND(S139/J139,2))*(1+U139),2)</f>
        <v>#N/A</v>
      </c>
      <c r="AF139" s="305"/>
      <c r="AG139" s="304"/>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c r="DU139" s="25"/>
      <c r="DV139" s="25"/>
      <c r="DW139" s="25"/>
      <c r="DX139" s="25"/>
      <c r="DY139" s="25"/>
      <c r="DZ139" s="25"/>
      <c r="EA139" s="25"/>
      <c r="EB139" s="25"/>
      <c r="EC139" s="25"/>
      <c r="ED139" s="25"/>
      <c r="EE139" s="25"/>
      <c r="EF139" s="25"/>
      <c r="EG139" s="25"/>
      <c r="EH139" s="25"/>
      <c r="EI139" s="25"/>
      <c r="EJ139" s="25"/>
      <c r="EK139" s="25"/>
      <c r="EL139" s="25"/>
      <c r="EM139" s="25"/>
      <c r="EN139" s="25"/>
      <c r="EO139" s="25"/>
      <c r="EP139" s="25"/>
      <c r="EQ139" s="25"/>
      <c r="ER139" s="25"/>
      <c r="ES139" s="25"/>
      <c r="ET139" s="25"/>
      <c r="EU139" s="25"/>
      <c r="EV139" s="25"/>
      <c r="EW139" s="25"/>
      <c r="EX139" s="25"/>
      <c r="EY139" s="25"/>
      <c r="EZ139" s="25"/>
      <c r="FA139" s="25"/>
      <c r="FB139" s="25"/>
      <c r="FC139" s="25"/>
      <c r="FD139" s="25"/>
      <c r="FE139" s="25"/>
      <c r="FF139" s="25"/>
      <c r="FG139" s="25"/>
      <c r="FH139" s="25"/>
      <c r="FI139" s="25"/>
      <c r="FJ139" s="25"/>
      <c r="FK139" s="25"/>
      <c r="FL139" s="25"/>
      <c r="FM139" s="25"/>
      <c r="FN139" s="25"/>
      <c r="FO139" s="25"/>
      <c r="FP139" s="25"/>
      <c r="FQ139" s="25"/>
      <c r="FR139" s="25"/>
      <c r="FS139" s="25"/>
      <c r="FT139" s="25"/>
      <c r="FU139" s="25"/>
      <c r="FV139" s="25"/>
      <c r="FW139" s="25"/>
      <c r="FX139" s="25"/>
      <c r="FY139" s="25"/>
      <c r="FZ139" s="25"/>
      <c r="GA139" s="25"/>
      <c r="GB139" s="25"/>
      <c r="GC139" s="25"/>
      <c r="GD139" s="25"/>
      <c r="GE139" s="25"/>
      <c r="GF139" s="25"/>
      <c r="GG139" s="25"/>
      <c r="GH139" s="25"/>
      <c r="GI139" s="25"/>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5"/>
      <c r="HU139" s="25"/>
      <c r="HV139" s="25"/>
      <c r="HW139" s="25"/>
      <c r="HX139" s="25"/>
      <c r="HY139" s="25"/>
      <c r="HZ139" s="25"/>
      <c r="IA139" s="25"/>
      <c r="IB139" s="25"/>
      <c r="IC139" s="25"/>
      <c r="ID139" s="25"/>
      <c r="IE139" s="25"/>
      <c r="IF139" s="25"/>
      <c r="IG139" s="25"/>
      <c r="IH139" s="25"/>
      <c r="II139" s="25"/>
      <c r="IJ139" s="25"/>
      <c r="IK139" s="25"/>
      <c r="IL139" s="25"/>
      <c r="IM139" s="25"/>
      <c r="IN139" s="25"/>
      <c r="IO139" s="25"/>
      <c r="IP139" s="25"/>
      <c r="IQ139" s="25"/>
      <c r="IR139" s="25"/>
      <c r="IS139" s="25"/>
      <c r="IT139" s="25"/>
      <c r="IU139" s="25"/>
      <c r="IV139" s="25"/>
      <c r="IW139" s="25"/>
      <c r="IX139" s="25"/>
      <c r="IY139" s="25"/>
      <c r="IZ139" s="25"/>
      <c r="JA139" s="25"/>
      <c r="JB139" s="25"/>
      <c r="JC139" s="25"/>
      <c r="JD139" s="25"/>
      <c r="JE139" s="25"/>
      <c r="JF139" s="25"/>
      <c r="JG139" s="25"/>
      <c r="JH139" s="25"/>
      <c r="JI139" s="25"/>
      <c r="JJ139" s="25"/>
      <c r="JK139" s="25"/>
      <c r="JL139" s="25"/>
      <c r="JM139" s="25"/>
      <c r="JN139" s="25"/>
      <c r="JO139" s="25"/>
      <c r="JP139" s="25"/>
      <c r="JQ139" s="25"/>
      <c r="JR139" s="25"/>
      <c r="JS139" s="25"/>
      <c r="JT139" s="25"/>
      <c r="JU139" s="25"/>
      <c r="JV139" s="25"/>
      <c r="JW139" s="25"/>
      <c r="JX139" s="25"/>
      <c r="JY139" s="25"/>
      <c r="JZ139" s="25"/>
      <c r="KA139" s="25"/>
      <c r="KB139" s="25"/>
      <c r="KC139" s="25"/>
      <c r="KD139" s="25"/>
      <c r="KE139" s="25"/>
      <c r="KF139" s="25"/>
      <c r="KG139" s="25"/>
      <c r="KH139" s="25"/>
      <c r="KI139" s="25"/>
      <c r="KJ139" s="25"/>
      <c r="KK139" s="25"/>
      <c r="KL139" s="25"/>
      <c r="KM139" s="25"/>
      <c r="KN139" s="25"/>
      <c r="KO139" s="25"/>
      <c r="KP139" s="25"/>
      <c r="KQ139" s="25"/>
      <c r="KR139" s="25"/>
      <c r="KS139" s="25"/>
      <c r="KT139" s="25"/>
      <c r="KU139" s="25"/>
      <c r="KV139" s="25"/>
      <c r="KW139" s="25"/>
      <c r="KX139" s="25"/>
      <c r="KY139" s="25"/>
      <c r="KZ139" s="25"/>
      <c r="LA139" s="25"/>
      <c r="LB139" s="25"/>
      <c r="LC139" s="25"/>
      <c r="LD139" s="25"/>
      <c r="LE139" s="25"/>
      <c r="LF139" s="25"/>
      <c r="LG139" s="25"/>
      <c r="LH139" s="25"/>
      <c r="LI139" s="25"/>
      <c r="LJ139" s="25"/>
      <c r="LK139" s="25"/>
      <c r="LL139" s="25"/>
      <c r="LM139" s="25"/>
      <c r="LN139" s="25"/>
      <c r="LO139" s="25"/>
      <c r="LP139" s="25"/>
      <c r="LQ139" s="25"/>
      <c r="LR139" s="25"/>
      <c r="LS139" s="25"/>
      <c r="LT139" s="25"/>
      <c r="LU139" s="25"/>
      <c r="LV139" s="25"/>
      <c r="LW139" s="25"/>
      <c r="LX139" s="25"/>
      <c r="LY139" s="25"/>
      <c r="LZ139" s="25"/>
      <c r="MA139" s="25"/>
      <c r="MB139" s="25"/>
      <c r="MC139" s="25"/>
      <c r="MD139" s="25"/>
      <c r="ME139" s="25"/>
      <c r="MF139" s="25"/>
      <c r="MG139" s="25"/>
    </row>
    <row r="140" spans="1:345" s="26" customFormat="1" ht="12" hidden="1" customHeight="1" x14ac:dyDescent="0.25">
      <c r="A140" s="21"/>
      <c r="B140" s="21"/>
      <c r="C140" s="22"/>
      <c r="D140" s="320"/>
      <c r="E140" s="72"/>
      <c r="F140" s="7"/>
      <c r="G140" s="7"/>
      <c r="H140" s="7"/>
      <c r="I140" s="175"/>
      <c r="J140" s="175"/>
      <c r="K140" s="259"/>
      <c r="L140" s="188"/>
      <c r="M140" s="175"/>
      <c r="N140" s="175"/>
      <c r="O140" s="175"/>
      <c r="P140" s="175"/>
      <c r="Q140" s="175"/>
      <c r="R140" s="175"/>
      <c r="S140" s="24"/>
      <c r="T140" s="177"/>
      <c r="U140" s="24"/>
      <c r="V140" s="32"/>
      <c r="W140" s="230"/>
      <c r="X140" s="63"/>
      <c r="Y140" s="74"/>
      <c r="Z140" s="63"/>
      <c r="AA140" s="63"/>
      <c r="AB140" s="25"/>
      <c r="AC140" s="23"/>
      <c r="AD140" s="23" t="e">
        <f>IF(G140="M2",0,ROUND((ROUND(VLOOKUP($E140,'[1]Tabela de Códigos e Valores'!$A:$AB,26,FALSE)/IF(OR(E140=690018,E140=690019),25,I140),2)+ROUND(P140/I140,2)+ROUND(M140*'[1]Indicadores Financeiros'!$J$61/I140,2)+ROUND(R140/I140,2))*(1+T140),2))</f>
        <v>#N/A</v>
      </c>
      <c r="AE140" s="23" t="e">
        <f>ROUND((ROUND(VLOOKUP($E140,'Tabela de Códigos e Valores'!$A:$AB,26,FALSE)/IF(OR(F140=690018,F140=690019),25,J140),2)+ROUND(Q140/J140,2)+ROUND(N140*'Indicadores Financeiros'!$J$61/J140,2)+ROUND(S140/J140,2))*(1+U140),2)</f>
        <v>#N/A</v>
      </c>
      <c r="AF140" s="305"/>
      <c r="AG140" s="304"/>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c r="EI140" s="25"/>
      <c r="EJ140" s="25"/>
      <c r="EK140" s="25"/>
      <c r="EL140" s="25"/>
      <c r="EM140" s="25"/>
      <c r="EN140" s="25"/>
      <c r="EO140" s="25"/>
      <c r="EP140" s="25"/>
      <c r="EQ140" s="25"/>
      <c r="ER140" s="25"/>
      <c r="ES140" s="25"/>
      <c r="ET140" s="25"/>
      <c r="EU140" s="25"/>
      <c r="EV140" s="25"/>
      <c r="EW140" s="25"/>
      <c r="EX140" s="25"/>
      <c r="EY140" s="25"/>
      <c r="EZ140" s="25"/>
      <c r="FA140" s="25"/>
      <c r="FB140" s="25"/>
      <c r="FC140" s="25"/>
      <c r="FD140" s="25"/>
      <c r="FE140" s="25"/>
      <c r="FF140" s="25"/>
      <c r="FG140" s="25"/>
      <c r="FH140" s="25"/>
      <c r="FI140" s="25"/>
      <c r="FJ140" s="25"/>
      <c r="FK140" s="25"/>
      <c r="FL140" s="25"/>
      <c r="FM140" s="25"/>
      <c r="FN140" s="25"/>
      <c r="FO140" s="25"/>
      <c r="FP140" s="25"/>
      <c r="FQ140" s="25"/>
      <c r="FR140" s="25"/>
      <c r="FS140" s="25"/>
      <c r="FT140" s="25"/>
      <c r="FU140" s="25"/>
      <c r="FV140" s="25"/>
      <c r="FW140" s="25"/>
      <c r="FX140" s="25"/>
      <c r="FY140" s="25"/>
      <c r="FZ140" s="25"/>
      <c r="GA140" s="25"/>
      <c r="GB140" s="25"/>
      <c r="GC140" s="25"/>
      <c r="GD140" s="25"/>
      <c r="GE140" s="25"/>
      <c r="GF140" s="25"/>
      <c r="GG140" s="25"/>
      <c r="GH140" s="25"/>
      <c r="GI140" s="25"/>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5"/>
      <c r="HU140" s="25"/>
      <c r="HV140" s="25"/>
      <c r="HW140" s="25"/>
      <c r="HX140" s="25"/>
      <c r="HY140" s="25"/>
      <c r="HZ140" s="25"/>
      <c r="IA140" s="25"/>
      <c r="IB140" s="25"/>
      <c r="IC140" s="25"/>
      <c r="ID140" s="25"/>
      <c r="IE140" s="25"/>
      <c r="IF140" s="25"/>
      <c r="IG140" s="25"/>
      <c r="IH140" s="25"/>
      <c r="II140" s="25"/>
      <c r="IJ140" s="25"/>
      <c r="IK140" s="25"/>
      <c r="IL140" s="25"/>
      <c r="IM140" s="25"/>
      <c r="IN140" s="25"/>
      <c r="IO140" s="25"/>
      <c r="IP140" s="25"/>
      <c r="IQ140" s="25"/>
      <c r="IR140" s="25"/>
      <c r="IS140" s="25"/>
      <c r="IT140" s="25"/>
      <c r="IU140" s="25"/>
      <c r="IV140" s="25"/>
      <c r="IW140" s="25"/>
      <c r="IX140" s="25"/>
      <c r="IY140" s="25"/>
      <c r="IZ140" s="25"/>
      <c r="JA140" s="25"/>
      <c r="JB140" s="25"/>
      <c r="JC140" s="25"/>
      <c r="JD140" s="25"/>
      <c r="JE140" s="25"/>
      <c r="JF140" s="25"/>
      <c r="JG140" s="25"/>
      <c r="JH140" s="25"/>
      <c r="JI140" s="25"/>
      <c r="JJ140" s="25"/>
      <c r="JK140" s="25"/>
      <c r="JL140" s="25"/>
      <c r="JM140" s="25"/>
      <c r="JN140" s="25"/>
      <c r="JO140" s="25"/>
      <c r="JP140" s="25"/>
      <c r="JQ140" s="25"/>
      <c r="JR140" s="25"/>
      <c r="JS140" s="25"/>
      <c r="JT140" s="25"/>
      <c r="JU140" s="25"/>
      <c r="JV140" s="25"/>
      <c r="JW140" s="25"/>
      <c r="JX140" s="25"/>
      <c r="JY140" s="25"/>
      <c r="JZ140" s="25"/>
      <c r="KA140" s="25"/>
      <c r="KB140" s="25"/>
      <c r="KC140" s="25"/>
      <c r="KD140" s="25"/>
      <c r="KE140" s="25"/>
      <c r="KF140" s="25"/>
      <c r="KG140" s="25"/>
      <c r="KH140" s="25"/>
      <c r="KI140" s="25"/>
      <c r="KJ140" s="25"/>
      <c r="KK140" s="25"/>
      <c r="KL140" s="25"/>
      <c r="KM140" s="25"/>
      <c r="KN140" s="25"/>
      <c r="KO140" s="25"/>
      <c r="KP140" s="25"/>
      <c r="KQ140" s="25"/>
      <c r="KR140" s="25"/>
      <c r="KS140" s="25"/>
      <c r="KT140" s="25"/>
      <c r="KU140" s="25"/>
      <c r="KV140" s="25"/>
      <c r="KW140" s="25"/>
      <c r="KX140" s="25"/>
      <c r="KY140" s="25"/>
      <c r="KZ140" s="25"/>
      <c r="LA140" s="25"/>
      <c r="LB140" s="25"/>
      <c r="LC140" s="25"/>
      <c r="LD140" s="25"/>
      <c r="LE140" s="25"/>
      <c r="LF140" s="25"/>
      <c r="LG140" s="25"/>
      <c r="LH140" s="25"/>
      <c r="LI140" s="25"/>
      <c r="LJ140" s="25"/>
      <c r="LK140" s="25"/>
      <c r="LL140" s="25"/>
      <c r="LM140" s="25"/>
      <c r="LN140" s="25"/>
      <c r="LO140" s="25"/>
      <c r="LP140" s="25"/>
      <c r="LQ140" s="25"/>
      <c r="LR140" s="25"/>
      <c r="LS140" s="25"/>
      <c r="LT140" s="25"/>
      <c r="LU140" s="25"/>
      <c r="LV140" s="25"/>
      <c r="LW140" s="25"/>
      <c r="LX140" s="25"/>
      <c r="LY140" s="25"/>
      <c r="LZ140" s="25"/>
      <c r="MA140" s="25"/>
      <c r="MB140" s="25"/>
      <c r="MC140" s="25"/>
      <c r="MD140" s="25"/>
      <c r="ME140" s="25"/>
      <c r="MF140" s="25"/>
      <c r="MG140" s="25"/>
    </row>
    <row r="141" spans="1:345" s="26" customFormat="1" ht="12" hidden="1" customHeight="1" x14ac:dyDescent="0.25">
      <c r="A141" s="21"/>
      <c r="B141" s="21"/>
      <c r="C141" s="22"/>
      <c r="D141" s="320"/>
      <c r="E141" s="72"/>
      <c r="F141" s="7"/>
      <c r="G141" s="7"/>
      <c r="H141" s="7"/>
      <c r="I141" s="175"/>
      <c r="J141" s="175"/>
      <c r="K141" s="259"/>
      <c r="L141" s="188"/>
      <c r="M141" s="175"/>
      <c r="N141" s="175"/>
      <c r="O141" s="175"/>
      <c r="P141" s="175"/>
      <c r="Q141" s="175"/>
      <c r="R141" s="175"/>
      <c r="S141" s="24"/>
      <c r="T141" s="177"/>
      <c r="U141" s="24"/>
      <c r="V141" s="32"/>
      <c r="W141" s="230"/>
      <c r="X141" s="63"/>
      <c r="Y141" s="74"/>
      <c r="Z141" s="63"/>
      <c r="AA141" s="63"/>
      <c r="AB141" s="25"/>
      <c r="AC141" s="23"/>
      <c r="AD141" s="23" t="e">
        <f>IF(G141="M2",0,ROUND((ROUND(VLOOKUP($E141,'[1]Tabela de Códigos e Valores'!$A:$AB,26,FALSE)/IF(OR(E141=690018,E141=690019),25,I141),2)+ROUND(P141/I141,2)+ROUND(M141*'[1]Indicadores Financeiros'!$J$61/I141,2)+ROUND(R141/I141,2))*(1+T141),2))</f>
        <v>#N/A</v>
      </c>
      <c r="AE141" s="23" t="e">
        <f>ROUND((ROUND(VLOOKUP($E141,'Tabela de Códigos e Valores'!$A:$AB,26,FALSE)/IF(OR(F141=690018,F141=690019),25,J141),2)+ROUND(Q141/J141,2)+ROUND(N141*'Indicadores Financeiros'!$J$61/J141,2)+ROUND(S141/J141,2))*(1+U141),2)</f>
        <v>#N/A</v>
      </c>
      <c r="AF141" s="305"/>
      <c r="AG141" s="304"/>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c r="DU141" s="25"/>
      <c r="DV141" s="25"/>
      <c r="DW141" s="25"/>
      <c r="DX141" s="25"/>
      <c r="DY141" s="25"/>
      <c r="DZ141" s="25"/>
      <c r="EA141" s="25"/>
      <c r="EB141" s="25"/>
      <c r="EC141" s="25"/>
      <c r="ED141" s="25"/>
      <c r="EE141" s="25"/>
      <c r="EF141" s="25"/>
      <c r="EG141" s="25"/>
      <c r="EH141" s="25"/>
      <c r="EI141" s="25"/>
      <c r="EJ141" s="25"/>
      <c r="EK141" s="25"/>
      <c r="EL141" s="25"/>
      <c r="EM141" s="25"/>
      <c r="EN141" s="25"/>
      <c r="EO141" s="25"/>
      <c r="EP141" s="25"/>
      <c r="EQ141" s="25"/>
      <c r="ER141" s="25"/>
      <c r="ES141" s="25"/>
      <c r="ET141" s="25"/>
      <c r="EU141" s="25"/>
      <c r="EV141" s="25"/>
      <c r="EW141" s="25"/>
      <c r="EX141" s="25"/>
      <c r="EY141" s="25"/>
      <c r="EZ141" s="25"/>
      <c r="FA141" s="25"/>
      <c r="FB141" s="25"/>
      <c r="FC141" s="25"/>
      <c r="FD141" s="25"/>
      <c r="FE141" s="25"/>
      <c r="FF141" s="25"/>
      <c r="FG141" s="25"/>
      <c r="FH141" s="25"/>
      <c r="FI141" s="25"/>
      <c r="FJ141" s="25"/>
      <c r="FK141" s="25"/>
      <c r="FL141" s="25"/>
      <c r="FM141" s="25"/>
      <c r="FN141" s="25"/>
      <c r="FO141" s="25"/>
      <c r="FP141" s="25"/>
      <c r="FQ141" s="25"/>
      <c r="FR141" s="25"/>
      <c r="FS141" s="25"/>
      <c r="FT141" s="25"/>
      <c r="FU141" s="25"/>
      <c r="FV141" s="25"/>
      <c r="FW141" s="25"/>
      <c r="FX141" s="25"/>
      <c r="FY141" s="25"/>
      <c r="FZ141" s="25"/>
      <c r="GA141" s="25"/>
      <c r="GB141" s="25"/>
      <c r="GC141" s="25"/>
      <c r="GD141" s="25"/>
      <c r="GE141" s="25"/>
      <c r="GF141" s="25"/>
      <c r="GG141" s="25"/>
      <c r="GH141" s="25"/>
      <c r="GI141" s="25"/>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5"/>
      <c r="HU141" s="25"/>
      <c r="HV141" s="25"/>
      <c r="HW141" s="25"/>
      <c r="HX141" s="25"/>
      <c r="HY141" s="25"/>
      <c r="HZ141" s="25"/>
      <c r="IA141" s="25"/>
      <c r="IB141" s="25"/>
      <c r="IC141" s="25"/>
      <c r="ID141" s="25"/>
      <c r="IE141" s="25"/>
      <c r="IF141" s="25"/>
      <c r="IG141" s="25"/>
      <c r="IH141" s="25"/>
      <c r="II141" s="25"/>
      <c r="IJ141" s="25"/>
      <c r="IK141" s="25"/>
      <c r="IL141" s="25"/>
      <c r="IM141" s="25"/>
      <c r="IN141" s="25"/>
      <c r="IO141" s="25"/>
      <c r="IP141" s="25"/>
      <c r="IQ141" s="25"/>
      <c r="IR141" s="25"/>
      <c r="IS141" s="25"/>
      <c r="IT141" s="25"/>
      <c r="IU141" s="25"/>
      <c r="IV141" s="25"/>
      <c r="IW141" s="25"/>
      <c r="IX141" s="25"/>
      <c r="IY141" s="25"/>
      <c r="IZ141" s="25"/>
      <c r="JA141" s="25"/>
      <c r="JB141" s="25"/>
      <c r="JC141" s="25"/>
      <c r="JD141" s="25"/>
      <c r="JE141" s="25"/>
      <c r="JF141" s="25"/>
      <c r="JG141" s="25"/>
      <c r="JH141" s="25"/>
      <c r="JI141" s="25"/>
      <c r="JJ141" s="25"/>
      <c r="JK141" s="25"/>
      <c r="JL141" s="25"/>
      <c r="JM141" s="25"/>
      <c r="JN141" s="25"/>
      <c r="JO141" s="25"/>
      <c r="JP141" s="25"/>
      <c r="JQ141" s="25"/>
      <c r="JR141" s="25"/>
      <c r="JS141" s="25"/>
      <c r="JT141" s="25"/>
      <c r="JU141" s="25"/>
      <c r="JV141" s="25"/>
      <c r="JW141" s="25"/>
      <c r="JX141" s="25"/>
      <c r="JY141" s="25"/>
      <c r="JZ141" s="25"/>
      <c r="KA141" s="25"/>
      <c r="KB141" s="25"/>
      <c r="KC141" s="25"/>
      <c r="KD141" s="25"/>
      <c r="KE141" s="25"/>
      <c r="KF141" s="25"/>
      <c r="KG141" s="25"/>
      <c r="KH141" s="25"/>
      <c r="KI141" s="25"/>
      <c r="KJ141" s="25"/>
      <c r="KK141" s="25"/>
      <c r="KL141" s="25"/>
      <c r="KM141" s="25"/>
      <c r="KN141" s="25"/>
      <c r="KO141" s="25"/>
      <c r="KP141" s="25"/>
      <c r="KQ141" s="25"/>
      <c r="KR141" s="25"/>
      <c r="KS141" s="25"/>
      <c r="KT141" s="25"/>
      <c r="KU141" s="25"/>
      <c r="KV141" s="25"/>
      <c r="KW141" s="25"/>
      <c r="KX141" s="25"/>
      <c r="KY141" s="25"/>
      <c r="KZ141" s="25"/>
      <c r="LA141" s="25"/>
      <c r="LB141" s="25"/>
      <c r="LC141" s="25"/>
      <c r="LD141" s="25"/>
      <c r="LE141" s="25"/>
      <c r="LF141" s="25"/>
      <c r="LG141" s="25"/>
      <c r="LH141" s="25"/>
      <c r="LI141" s="25"/>
      <c r="LJ141" s="25"/>
      <c r="LK141" s="25"/>
      <c r="LL141" s="25"/>
      <c r="LM141" s="25"/>
      <c r="LN141" s="25"/>
      <c r="LO141" s="25"/>
      <c r="LP141" s="25"/>
      <c r="LQ141" s="25"/>
      <c r="LR141" s="25"/>
      <c r="LS141" s="25"/>
      <c r="LT141" s="25"/>
      <c r="LU141" s="25"/>
      <c r="LV141" s="25"/>
      <c r="LW141" s="25"/>
      <c r="LX141" s="25"/>
      <c r="LY141" s="25"/>
      <c r="LZ141" s="25"/>
      <c r="MA141" s="25"/>
      <c r="MB141" s="25"/>
      <c r="MC141" s="25"/>
      <c r="MD141" s="25"/>
      <c r="ME141" s="25"/>
      <c r="MF141" s="25"/>
      <c r="MG141" s="25"/>
    </row>
    <row r="142" spans="1:345" s="26" customFormat="1" ht="12" hidden="1" customHeight="1" x14ac:dyDescent="0.25">
      <c r="A142" s="21"/>
      <c r="B142" s="21"/>
      <c r="C142" s="22"/>
      <c r="D142" s="320"/>
      <c r="E142" s="72"/>
      <c r="F142" s="7"/>
      <c r="G142" s="7"/>
      <c r="H142" s="7"/>
      <c r="I142" s="175"/>
      <c r="J142" s="175"/>
      <c r="K142" s="259"/>
      <c r="L142" s="188"/>
      <c r="M142" s="175"/>
      <c r="N142" s="175"/>
      <c r="O142" s="175"/>
      <c r="P142" s="175"/>
      <c r="Q142" s="175"/>
      <c r="R142" s="175"/>
      <c r="S142" s="24"/>
      <c r="T142" s="177"/>
      <c r="U142" s="24"/>
      <c r="V142" s="32"/>
      <c r="W142" s="230"/>
      <c r="X142" s="63"/>
      <c r="Y142" s="74"/>
      <c r="Z142" s="63"/>
      <c r="AA142" s="63"/>
      <c r="AB142" s="25"/>
      <c r="AC142" s="23"/>
      <c r="AD142" s="23" t="e">
        <f>IF(G142="M2",0,ROUND((ROUND(VLOOKUP($E142,'[1]Tabela de Códigos e Valores'!$A:$AB,26,FALSE)/IF(OR(E142=690018,E142=690019),25,I142),2)+ROUND(P142/I142,2)+ROUND(M142*'[1]Indicadores Financeiros'!$J$61/I142,2)+ROUND(R142/I142,2))*(1+T142),2))</f>
        <v>#N/A</v>
      </c>
      <c r="AE142" s="23" t="e">
        <f>ROUND((ROUND(VLOOKUP($E142,'Tabela de Códigos e Valores'!$A:$AB,26,FALSE)/IF(OR(F142=690018,F142=690019),25,J142),2)+ROUND(Q142/J142,2)+ROUND(N142*'Indicadores Financeiros'!$J$61/J142,2)+ROUND(S142/J142,2))*(1+U142),2)</f>
        <v>#N/A</v>
      </c>
      <c r="AF142" s="305"/>
      <c r="AG142" s="304"/>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c r="ED142" s="25"/>
      <c r="EE142" s="25"/>
      <c r="EF142" s="25"/>
      <c r="EG142" s="25"/>
      <c r="EH142" s="25"/>
      <c r="EI142" s="25"/>
      <c r="EJ142" s="25"/>
      <c r="EK142" s="25"/>
      <c r="EL142" s="25"/>
      <c r="EM142" s="25"/>
      <c r="EN142" s="25"/>
      <c r="EO142" s="25"/>
      <c r="EP142" s="25"/>
      <c r="EQ142" s="25"/>
      <c r="ER142" s="25"/>
      <c r="ES142" s="25"/>
      <c r="ET142" s="25"/>
      <c r="EU142" s="25"/>
      <c r="EV142" s="25"/>
      <c r="EW142" s="25"/>
      <c r="EX142" s="25"/>
      <c r="EY142" s="25"/>
      <c r="EZ142" s="25"/>
      <c r="FA142" s="25"/>
      <c r="FB142" s="25"/>
      <c r="FC142" s="25"/>
      <c r="FD142" s="25"/>
      <c r="FE142" s="25"/>
      <c r="FF142" s="25"/>
      <c r="FG142" s="25"/>
      <c r="FH142" s="25"/>
      <c r="FI142" s="25"/>
      <c r="FJ142" s="25"/>
      <c r="FK142" s="25"/>
      <c r="FL142" s="25"/>
      <c r="FM142" s="25"/>
      <c r="FN142" s="25"/>
      <c r="FO142" s="25"/>
      <c r="FP142" s="25"/>
      <c r="FQ142" s="25"/>
      <c r="FR142" s="25"/>
      <c r="FS142" s="25"/>
      <c r="FT142" s="25"/>
      <c r="FU142" s="25"/>
      <c r="FV142" s="25"/>
      <c r="FW142" s="25"/>
      <c r="FX142" s="25"/>
      <c r="FY142" s="25"/>
      <c r="FZ142" s="25"/>
      <c r="GA142" s="25"/>
      <c r="GB142" s="25"/>
      <c r="GC142" s="25"/>
      <c r="GD142" s="25"/>
      <c r="GE142" s="25"/>
      <c r="GF142" s="25"/>
      <c r="GG142" s="25"/>
      <c r="GH142" s="25"/>
      <c r="GI142" s="25"/>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5"/>
      <c r="HU142" s="25"/>
      <c r="HV142" s="25"/>
      <c r="HW142" s="25"/>
      <c r="HX142" s="25"/>
      <c r="HY142" s="25"/>
      <c r="HZ142" s="25"/>
      <c r="IA142" s="25"/>
      <c r="IB142" s="25"/>
      <c r="IC142" s="25"/>
      <c r="ID142" s="25"/>
      <c r="IE142" s="25"/>
      <c r="IF142" s="25"/>
      <c r="IG142" s="25"/>
      <c r="IH142" s="25"/>
      <c r="II142" s="25"/>
      <c r="IJ142" s="25"/>
      <c r="IK142" s="25"/>
      <c r="IL142" s="25"/>
      <c r="IM142" s="25"/>
      <c r="IN142" s="25"/>
      <c r="IO142" s="25"/>
      <c r="IP142" s="25"/>
      <c r="IQ142" s="25"/>
      <c r="IR142" s="25"/>
      <c r="IS142" s="25"/>
      <c r="IT142" s="25"/>
      <c r="IU142" s="25"/>
      <c r="IV142" s="25"/>
      <c r="IW142" s="25"/>
      <c r="IX142" s="25"/>
      <c r="IY142" s="25"/>
      <c r="IZ142" s="25"/>
      <c r="JA142" s="25"/>
      <c r="JB142" s="25"/>
      <c r="JC142" s="25"/>
      <c r="JD142" s="25"/>
      <c r="JE142" s="25"/>
      <c r="JF142" s="25"/>
      <c r="JG142" s="25"/>
      <c r="JH142" s="25"/>
      <c r="JI142" s="25"/>
      <c r="JJ142" s="25"/>
      <c r="JK142" s="25"/>
      <c r="JL142" s="25"/>
      <c r="JM142" s="25"/>
      <c r="JN142" s="25"/>
      <c r="JO142" s="25"/>
      <c r="JP142" s="25"/>
      <c r="JQ142" s="25"/>
      <c r="JR142" s="25"/>
      <c r="JS142" s="25"/>
      <c r="JT142" s="25"/>
      <c r="JU142" s="25"/>
      <c r="JV142" s="25"/>
      <c r="JW142" s="25"/>
      <c r="JX142" s="25"/>
      <c r="JY142" s="25"/>
      <c r="JZ142" s="25"/>
      <c r="KA142" s="25"/>
      <c r="KB142" s="25"/>
      <c r="KC142" s="25"/>
      <c r="KD142" s="25"/>
      <c r="KE142" s="25"/>
      <c r="KF142" s="25"/>
      <c r="KG142" s="25"/>
      <c r="KH142" s="25"/>
      <c r="KI142" s="25"/>
      <c r="KJ142" s="25"/>
      <c r="KK142" s="25"/>
      <c r="KL142" s="25"/>
      <c r="KM142" s="25"/>
      <c r="KN142" s="25"/>
      <c r="KO142" s="25"/>
      <c r="KP142" s="25"/>
      <c r="KQ142" s="25"/>
      <c r="KR142" s="25"/>
      <c r="KS142" s="25"/>
      <c r="KT142" s="25"/>
      <c r="KU142" s="25"/>
      <c r="KV142" s="25"/>
      <c r="KW142" s="25"/>
      <c r="KX142" s="25"/>
      <c r="KY142" s="25"/>
      <c r="KZ142" s="25"/>
      <c r="LA142" s="25"/>
      <c r="LB142" s="25"/>
      <c r="LC142" s="25"/>
      <c r="LD142" s="25"/>
      <c r="LE142" s="25"/>
      <c r="LF142" s="25"/>
      <c r="LG142" s="25"/>
      <c r="LH142" s="25"/>
      <c r="LI142" s="25"/>
      <c r="LJ142" s="25"/>
      <c r="LK142" s="25"/>
      <c r="LL142" s="25"/>
      <c r="LM142" s="25"/>
      <c r="LN142" s="25"/>
      <c r="LO142" s="25"/>
      <c r="LP142" s="25"/>
      <c r="LQ142" s="25"/>
      <c r="LR142" s="25"/>
      <c r="LS142" s="25"/>
      <c r="LT142" s="25"/>
      <c r="LU142" s="25"/>
      <c r="LV142" s="25"/>
      <c r="LW142" s="25"/>
      <c r="LX142" s="25"/>
      <c r="LY142" s="25"/>
      <c r="LZ142" s="25"/>
      <c r="MA142" s="25"/>
      <c r="MB142" s="25"/>
      <c r="MC142" s="25"/>
      <c r="MD142" s="25"/>
      <c r="ME142" s="25"/>
      <c r="MF142" s="25"/>
      <c r="MG142" s="25"/>
    </row>
    <row r="143" spans="1:345" s="26" customFormat="1" ht="12" hidden="1" customHeight="1" x14ac:dyDescent="0.25">
      <c r="A143" s="21"/>
      <c r="B143" s="21"/>
      <c r="C143" s="22"/>
      <c r="D143" s="320"/>
      <c r="E143" s="72"/>
      <c r="F143" s="7"/>
      <c r="G143" s="7"/>
      <c r="H143" s="7"/>
      <c r="I143" s="175"/>
      <c r="J143" s="175"/>
      <c r="K143" s="259"/>
      <c r="L143" s="188"/>
      <c r="M143" s="175"/>
      <c r="N143" s="175"/>
      <c r="O143" s="175"/>
      <c r="P143" s="175"/>
      <c r="Q143" s="175"/>
      <c r="R143" s="175"/>
      <c r="S143" s="24"/>
      <c r="T143" s="177"/>
      <c r="U143" s="24"/>
      <c r="V143" s="32"/>
      <c r="W143" s="230"/>
      <c r="X143" s="63"/>
      <c r="Y143" s="74"/>
      <c r="Z143" s="63"/>
      <c r="AA143" s="63"/>
      <c r="AB143" s="25"/>
      <c r="AC143" s="23"/>
      <c r="AD143" s="23" t="e">
        <f>IF(G143="M2",0,ROUND((ROUND(VLOOKUP($E143,'[1]Tabela de Códigos e Valores'!$A:$AB,26,FALSE)/IF(OR(E143=690018,E143=690019),25,I143),2)+ROUND(P143/I143,2)+ROUND(M143*'[1]Indicadores Financeiros'!$J$61/I143,2)+ROUND(R143/I143,2))*(1+T143),2))</f>
        <v>#N/A</v>
      </c>
      <c r="AE143" s="23" t="e">
        <f>ROUND((ROUND(VLOOKUP($E143,'Tabela de Códigos e Valores'!$A:$AB,26,FALSE)/IF(OR(F143=690018,F143=690019),25,J143),2)+ROUND(Q143/J143,2)+ROUND(N143*'Indicadores Financeiros'!$J$61/J143,2)+ROUND(S143/J143,2))*(1+U143),2)</f>
        <v>#N/A</v>
      </c>
      <c r="AF143" s="305"/>
      <c r="AG143" s="304"/>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c r="FH143" s="25"/>
      <c r="FI143" s="25"/>
      <c r="FJ143" s="25"/>
      <c r="FK143" s="25"/>
      <c r="FL143" s="25"/>
      <c r="FM143" s="25"/>
      <c r="FN143" s="25"/>
      <c r="FO143" s="25"/>
      <c r="FP143" s="25"/>
      <c r="FQ143" s="25"/>
      <c r="FR143" s="25"/>
      <c r="FS143" s="25"/>
      <c r="FT143" s="25"/>
      <c r="FU143" s="25"/>
      <c r="FV143" s="25"/>
      <c r="FW143" s="25"/>
      <c r="FX143" s="25"/>
      <c r="FY143" s="25"/>
      <c r="FZ143" s="25"/>
      <c r="GA143" s="25"/>
      <c r="GB143" s="25"/>
      <c r="GC143" s="25"/>
      <c r="GD143" s="25"/>
      <c r="GE143" s="25"/>
      <c r="GF143" s="25"/>
      <c r="GG143" s="25"/>
      <c r="GH143" s="25"/>
      <c r="GI143" s="25"/>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5"/>
      <c r="HU143" s="25"/>
      <c r="HV143" s="25"/>
      <c r="HW143" s="25"/>
      <c r="HX143" s="25"/>
      <c r="HY143" s="25"/>
      <c r="HZ143" s="25"/>
      <c r="IA143" s="25"/>
      <c r="IB143" s="25"/>
      <c r="IC143" s="25"/>
      <c r="ID143" s="25"/>
      <c r="IE143" s="25"/>
      <c r="IF143" s="25"/>
      <c r="IG143" s="25"/>
      <c r="IH143" s="25"/>
      <c r="II143" s="25"/>
      <c r="IJ143" s="25"/>
      <c r="IK143" s="25"/>
      <c r="IL143" s="25"/>
      <c r="IM143" s="25"/>
      <c r="IN143" s="25"/>
      <c r="IO143" s="25"/>
      <c r="IP143" s="25"/>
      <c r="IQ143" s="25"/>
      <c r="IR143" s="25"/>
      <c r="IS143" s="25"/>
      <c r="IT143" s="25"/>
      <c r="IU143" s="25"/>
      <c r="IV143" s="25"/>
      <c r="IW143" s="25"/>
      <c r="IX143" s="25"/>
      <c r="IY143" s="25"/>
      <c r="IZ143" s="25"/>
      <c r="JA143" s="25"/>
      <c r="JB143" s="25"/>
      <c r="JC143" s="25"/>
      <c r="JD143" s="25"/>
      <c r="JE143" s="25"/>
      <c r="JF143" s="25"/>
      <c r="JG143" s="25"/>
      <c r="JH143" s="25"/>
      <c r="JI143" s="25"/>
      <c r="JJ143" s="25"/>
      <c r="JK143" s="25"/>
      <c r="JL143" s="25"/>
      <c r="JM143" s="25"/>
      <c r="JN143" s="25"/>
      <c r="JO143" s="25"/>
      <c r="JP143" s="25"/>
      <c r="JQ143" s="25"/>
      <c r="JR143" s="25"/>
      <c r="JS143" s="25"/>
      <c r="JT143" s="25"/>
      <c r="JU143" s="25"/>
      <c r="JV143" s="25"/>
      <c r="JW143" s="25"/>
      <c r="JX143" s="25"/>
      <c r="JY143" s="25"/>
      <c r="JZ143" s="25"/>
      <c r="KA143" s="25"/>
      <c r="KB143" s="25"/>
      <c r="KC143" s="25"/>
      <c r="KD143" s="25"/>
      <c r="KE143" s="25"/>
      <c r="KF143" s="25"/>
      <c r="KG143" s="25"/>
      <c r="KH143" s="25"/>
      <c r="KI143" s="25"/>
      <c r="KJ143" s="25"/>
      <c r="KK143" s="25"/>
      <c r="KL143" s="25"/>
      <c r="KM143" s="25"/>
      <c r="KN143" s="25"/>
      <c r="KO143" s="25"/>
      <c r="KP143" s="25"/>
      <c r="KQ143" s="25"/>
      <c r="KR143" s="25"/>
      <c r="KS143" s="25"/>
      <c r="KT143" s="25"/>
      <c r="KU143" s="25"/>
      <c r="KV143" s="25"/>
      <c r="KW143" s="25"/>
      <c r="KX143" s="25"/>
      <c r="KY143" s="25"/>
      <c r="KZ143" s="25"/>
      <c r="LA143" s="25"/>
      <c r="LB143" s="25"/>
      <c r="LC143" s="25"/>
      <c r="LD143" s="25"/>
      <c r="LE143" s="25"/>
      <c r="LF143" s="25"/>
      <c r="LG143" s="25"/>
      <c r="LH143" s="25"/>
      <c r="LI143" s="25"/>
      <c r="LJ143" s="25"/>
      <c r="LK143" s="25"/>
      <c r="LL143" s="25"/>
      <c r="LM143" s="25"/>
      <c r="LN143" s="25"/>
      <c r="LO143" s="25"/>
      <c r="LP143" s="25"/>
      <c r="LQ143" s="25"/>
      <c r="LR143" s="25"/>
      <c r="LS143" s="25"/>
      <c r="LT143" s="25"/>
      <c r="LU143" s="25"/>
      <c r="LV143" s="25"/>
      <c r="LW143" s="25"/>
      <c r="LX143" s="25"/>
      <c r="LY143" s="25"/>
      <c r="LZ143" s="25"/>
      <c r="MA143" s="25"/>
      <c r="MB143" s="25"/>
      <c r="MC143" s="25"/>
      <c r="MD143" s="25"/>
      <c r="ME143" s="25"/>
      <c r="MF143" s="25"/>
      <c r="MG143" s="25"/>
    </row>
    <row r="144" spans="1:345" s="26" customFormat="1" ht="12" hidden="1" customHeight="1" x14ac:dyDescent="0.25">
      <c r="A144" s="21"/>
      <c r="B144" s="21"/>
      <c r="C144" s="22"/>
      <c r="D144" s="320"/>
      <c r="E144" s="72"/>
      <c r="F144" s="7"/>
      <c r="G144" s="7"/>
      <c r="H144" s="7"/>
      <c r="I144" s="175"/>
      <c r="J144" s="175"/>
      <c r="K144" s="259"/>
      <c r="L144" s="188"/>
      <c r="M144" s="175"/>
      <c r="N144" s="175"/>
      <c r="O144" s="175"/>
      <c r="P144" s="175"/>
      <c r="Q144" s="175"/>
      <c r="R144" s="175"/>
      <c r="S144" s="24"/>
      <c r="T144" s="177"/>
      <c r="U144" s="24"/>
      <c r="V144" s="32"/>
      <c r="W144" s="230"/>
      <c r="X144" s="63"/>
      <c r="Y144" s="74"/>
      <c r="Z144" s="63"/>
      <c r="AA144" s="63"/>
      <c r="AB144" s="25"/>
      <c r="AC144" s="23"/>
      <c r="AD144" s="23" t="e">
        <f>IF(G144="M2",0,ROUND((ROUND(VLOOKUP($E144,'[1]Tabela de Códigos e Valores'!$A:$AB,26,FALSE)/IF(OR(E144=690018,E144=690019),25,I144),2)+ROUND(P144/I144,2)+ROUND(M144*'[1]Indicadores Financeiros'!$J$61/I144,2)+ROUND(R144/I144,2))*(1+T144),2))</f>
        <v>#N/A</v>
      </c>
      <c r="AE144" s="23" t="e">
        <f>ROUND((ROUND(VLOOKUP($E144,'Tabela de Códigos e Valores'!$A:$AB,26,FALSE)/IF(OR(F144=690018,F144=690019),25,J144),2)+ROUND(Q144/J144,2)+ROUND(N144*'Indicadores Financeiros'!$J$61/J144,2)+ROUND(S144/J144,2))*(1+U144),2)</f>
        <v>#N/A</v>
      </c>
      <c r="AF144" s="305"/>
      <c r="AG144" s="304"/>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5"/>
      <c r="EJ144" s="25"/>
      <c r="EK144" s="25"/>
      <c r="EL144" s="25"/>
      <c r="EM144" s="25"/>
      <c r="EN144" s="25"/>
      <c r="EO144" s="25"/>
      <c r="EP144" s="25"/>
      <c r="EQ144" s="25"/>
      <c r="ER144" s="25"/>
      <c r="ES144" s="25"/>
      <c r="ET144" s="25"/>
      <c r="EU144" s="25"/>
      <c r="EV144" s="25"/>
      <c r="EW144" s="25"/>
      <c r="EX144" s="25"/>
      <c r="EY144" s="25"/>
      <c r="EZ144" s="25"/>
      <c r="FA144" s="25"/>
      <c r="FB144" s="25"/>
      <c r="FC144" s="25"/>
      <c r="FD144" s="25"/>
      <c r="FE144" s="25"/>
      <c r="FF144" s="25"/>
      <c r="FG144" s="25"/>
      <c r="FH144" s="25"/>
      <c r="FI144" s="25"/>
      <c r="FJ144" s="25"/>
      <c r="FK144" s="25"/>
      <c r="FL144" s="25"/>
      <c r="FM144" s="25"/>
      <c r="FN144" s="25"/>
      <c r="FO144" s="25"/>
      <c r="FP144" s="25"/>
      <c r="FQ144" s="25"/>
      <c r="FR144" s="25"/>
      <c r="FS144" s="25"/>
      <c r="FT144" s="25"/>
      <c r="FU144" s="25"/>
      <c r="FV144" s="25"/>
      <c r="FW144" s="25"/>
      <c r="FX144" s="25"/>
      <c r="FY144" s="25"/>
      <c r="FZ144" s="25"/>
      <c r="GA144" s="25"/>
      <c r="GB144" s="25"/>
      <c r="GC144" s="25"/>
      <c r="GD144" s="25"/>
      <c r="GE144" s="25"/>
      <c r="GF144" s="25"/>
      <c r="GG144" s="25"/>
      <c r="GH144" s="25"/>
      <c r="GI144" s="25"/>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5"/>
      <c r="HU144" s="25"/>
      <c r="HV144" s="25"/>
      <c r="HW144" s="25"/>
      <c r="HX144" s="25"/>
      <c r="HY144" s="25"/>
      <c r="HZ144" s="25"/>
      <c r="IA144" s="25"/>
      <c r="IB144" s="25"/>
      <c r="IC144" s="25"/>
      <c r="ID144" s="25"/>
      <c r="IE144" s="25"/>
      <c r="IF144" s="25"/>
      <c r="IG144" s="25"/>
      <c r="IH144" s="25"/>
      <c r="II144" s="25"/>
      <c r="IJ144" s="25"/>
      <c r="IK144" s="25"/>
      <c r="IL144" s="25"/>
      <c r="IM144" s="25"/>
      <c r="IN144" s="25"/>
      <c r="IO144" s="25"/>
      <c r="IP144" s="25"/>
      <c r="IQ144" s="25"/>
      <c r="IR144" s="25"/>
      <c r="IS144" s="25"/>
      <c r="IT144" s="25"/>
      <c r="IU144" s="25"/>
      <c r="IV144" s="25"/>
      <c r="IW144" s="25"/>
      <c r="IX144" s="25"/>
      <c r="IY144" s="25"/>
      <c r="IZ144" s="25"/>
      <c r="JA144" s="25"/>
      <c r="JB144" s="25"/>
      <c r="JC144" s="25"/>
      <c r="JD144" s="25"/>
      <c r="JE144" s="25"/>
      <c r="JF144" s="25"/>
      <c r="JG144" s="25"/>
      <c r="JH144" s="25"/>
      <c r="JI144" s="25"/>
      <c r="JJ144" s="25"/>
      <c r="JK144" s="25"/>
      <c r="JL144" s="25"/>
      <c r="JM144" s="25"/>
      <c r="JN144" s="25"/>
      <c r="JO144" s="25"/>
      <c r="JP144" s="25"/>
      <c r="JQ144" s="25"/>
      <c r="JR144" s="25"/>
      <c r="JS144" s="25"/>
      <c r="JT144" s="25"/>
      <c r="JU144" s="25"/>
      <c r="JV144" s="25"/>
      <c r="JW144" s="25"/>
      <c r="JX144" s="25"/>
      <c r="JY144" s="25"/>
      <c r="JZ144" s="25"/>
      <c r="KA144" s="25"/>
      <c r="KB144" s="25"/>
      <c r="KC144" s="25"/>
      <c r="KD144" s="25"/>
      <c r="KE144" s="25"/>
      <c r="KF144" s="25"/>
      <c r="KG144" s="25"/>
      <c r="KH144" s="25"/>
      <c r="KI144" s="25"/>
      <c r="KJ144" s="25"/>
      <c r="KK144" s="25"/>
      <c r="KL144" s="25"/>
      <c r="KM144" s="25"/>
      <c r="KN144" s="25"/>
      <c r="KO144" s="25"/>
      <c r="KP144" s="25"/>
      <c r="KQ144" s="25"/>
      <c r="KR144" s="25"/>
      <c r="KS144" s="25"/>
      <c r="KT144" s="25"/>
      <c r="KU144" s="25"/>
      <c r="KV144" s="25"/>
      <c r="KW144" s="25"/>
      <c r="KX144" s="25"/>
      <c r="KY144" s="25"/>
      <c r="KZ144" s="25"/>
      <c r="LA144" s="25"/>
      <c r="LB144" s="25"/>
      <c r="LC144" s="25"/>
      <c r="LD144" s="25"/>
      <c r="LE144" s="25"/>
      <c r="LF144" s="25"/>
      <c r="LG144" s="25"/>
      <c r="LH144" s="25"/>
      <c r="LI144" s="25"/>
      <c r="LJ144" s="25"/>
      <c r="LK144" s="25"/>
      <c r="LL144" s="25"/>
      <c r="LM144" s="25"/>
      <c r="LN144" s="25"/>
      <c r="LO144" s="25"/>
      <c r="LP144" s="25"/>
      <c r="LQ144" s="25"/>
      <c r="LR144" s="25"/>
      <c r="LS144" s="25"/>
      <c r="LT144" s="25"/>
      <c r="LU144" s="25"/>
      <c r="LV144" s="25"/>
      <c r="LW144" s="25"/>
      <c r="LX144" s="25"/>
      <c r="LY144" s="25"/>
      <c r="LZ144" s="25"/>
      <c r="MA144" s="25"/>
      <c r="MB144" s="25"/>
      <c r="MC144" s="25"/>
      <c r="MD144" s="25"/>
      <c r="ME144" s="25"/>
      <c r="MF144" s="25"/>
      <c r="MG144" s="25"/>
    </row>
    <row r="145" spans="1:345" s="26" customFormat="1" ht="12" hidden="1" customHeight="1" x14ac:dyDescent="0.25">
      <c r="A145" s="21"/>
      <c r="B145" s="21"/>
      <c r="C145" s="22"/>
      <c r="D145" s="320"/>
      <c r="E145" s="72"/>
      <c r="F145" s="7"/>
      <c r="G145" s="7"/>
      <c r="H145" s="7"/>
      <c r="I145" s="175"/>
      <c r="J145" s="175"/>
      <c r="K145" s="259"/>
      <c r="L145" s="188"/>
      <c r="M145" s="175"/>
      <c r="N145" s="175"/>
      <c r="O145" s="175"/>
      <c r="P145" s="175"/>
      <c r="Q145" s="175"/>
      <c r="R145" s="175"/>
      <c r="S145" s="24"/>
      <c r="T145" s="177"/>
      <c r="U145" s="24"/>
      <c r="V145" s="32"/>
      <c r="W145" s="230"/>
      <c r="X145" s="63"/>
      <c r="Y145" s="74"/>
      <c r="Z145" s="63"/>
      <c r="AA145" s="63"/>
      <c r="AB145" s="25"/>
      <c r="AC145" s="23"/>
      <c r="AD145" s="23" t="e">
        <f>IF(G145="M2",0,ROUND((ROUND(VLOOKUP($E145,'[1]Tabela de Códigos e Valores'!$A:$AB,26,FALSE)/IF(OR(E145=690018,E145=690019),25,I145),2)+ROUND(P145/I145,2)+ROUND(M145*'[1]Indicadores Financeiros'!$J$61/I145,2)+ROUND(R145/I145,2))*(1+T145),2))</f>
        <v>#N/A</v>
      </c>
      <c r="AE145" s="23" t="e">
        <f>ROUND((ROUND(VLOOKUP($E145,'Tabela de Códigos e Valores'!$A:$AB,26,FALSE)/IF(OR(F145=690018,F145=690019),25,J145),2)+ROUND(Q145/J145,2)+ROUND(N145*'Indicadores Financeiros'!$J$61/J145,2)+ROUND(S145/J145,2))*(1+U145),2)</f>
        <v>#N/A</v>
      </c>
      <c r="AF145" s="305"/>
      <c r="AG145" s="304"/>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c r="DU145" s="25"/>
      <c r="DV145" s="25"/>
      <c r="DW145" s="25"/>
      <c r="DX145" s="25"/>
      <c r="DY145" s="25"/>
      <c r="DZ145" s="25"/>
      <c r="EA145" s="25"/>
      <c r="EB145" s="25"/>
      <c r="EC145" s="25"/>
      <c r="ED145" s="25"/>
      <c r="EE145" s="25"/>
      <c r="EF145" s="25"/>
      <c r="EG145" s="25"/>
      <c r="EH145" s="25"/>
      <c r="EI145" s="25"/>
      <c r="EJ145" s="25"/>
      <c r="EK145" s="25"/>
      <c r="EL145" s="25"/>
      <c r="EM145" s="25"/>
      <c r="EN145" s="25"/>
      <c r="EO145" s="25"/>
      <c r="EP145" s="25"/>
      <c r="EQ145" s="25"/>
      <c r="ER145" s="25"/>
      <c r="ES145" s="25"/>
      <c r="ET145" s="25"/>
      <c r="EU145" s="25"/>
      <c r="EV145" s="25"/>
      <c r="EW145" s="25"/>
      <c r="EX145" s="25"/>
      <c r="EY145" s="25"/>
      <c r="EZ145" s="25"/>
      <c r="FA145" s="25"/>
      <c r="FB145" s="25"/>
      <c r="FC145" s="25"/>
      <c r="FD145" s="25"/>
      <c r="FE145" s="25"/>
      <c r="FF145" s="25"/>
      <c r="FG145" s="25"/>
      <c r="FH145" s="25"/>
      <c r="FI145" s="25"/>
      <c r="FJ145" s="25"/>
      <c r="FK145" s="25"/>
      <c r="FL145" s="25"/>
      <c r="FM145" s="25"/>
      <c r="FN145" s="25"/>
      <c r="FO145" s="25"/>
      <c r="FP145" s="25"/>
      <c r="FQ145" s="25"/>
      <c r="FR145" s="25"/>
      <c r="FS145" s="25"/>
      <c r="FT145" s="25"/>
      <c r="FU145" s="25"/>
      <c r="FV145" s="25"/>
      <c r="FW145" s="25"/>
      <c r="FX145" s="25"/>
      <c r="FY145" s="25"/>
      <c r="FZ145" s="25"/>
      <c r="GA145" s="25"/>
      <c r="GB145" s="25"/>
      <c r="GC145" s="25"/>
      <c r="GD145" s="25"/>
      <c r="GE145" s="25"/>
      <c r="GF145" s="25"/>
      <c r="GG145" s="25"/>
      <c r="GH145" s="25"/>
      <c r="GI145" s="25"/>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5"/>
      <c r="HU145" s="25"/>
      <c r="HV145" s="25"/>
      <c r="HW145" s="25"/>
      <c r="HX145" s="25"/>
      <c r="HY145" s="25"/>
      <c r="HZ145" s="25"/>
      <c r="IA145" s="25"/>
      <c r="IB145" s="25"/>
      <c r="IC145" s="25"/>
      <c r="ID145" s="25"/>
      <c r="IE145" s="25"/>
      <c r="IF145" s="25"/>
      <c r="IG145" s="25"/>
      <c r="IH145" s="25"/>
      <c r="II145" s="25"/>
      <c r="IJ145" s="25"/>
      <c r="IK145" s="25"/>
      <c r="IL145" s="25"/>
      <c r="IM145" s="25"/>
      <c r="IN145" s="25"/>
      <c r="IO145" s="25"/>
      <c r="IP145" s="25"/>
      <c r="IQ145" s="25"/>
      <c r="IR145" s="25"/>
      <c r="IS145" s="25"/>
      <c r="IT145" s="25"/>
      <c r="IU145" s="25"/>
      <c r="IV145" s="25"/>
      <c r="IW145" s="25"/>
      <c r="IX145" s="25"/>
      <c r="IY145" s="25"/>
      <c r="IZ145" s="25"/>
      <c r="JA145" s="25"/>
      <c r="JB145" s="25"/>
      <c r="JC145" s="25"/>
      <c r="JD145" s="25"/>
      <c r="JE145" s="25"/>
      <c r="JF145" s="25"/>
      <c r="JG145" s="25"/>
      <c r="JH145" s="25"/>
      <c r="JI145" s="25"/>
      <c r="JJ145" s="25"/>
      <c r="JK145" s="25"/>
      <c r="JL145" s="25"/>
      <c r="JM145" s="25"/>
      <c r="JN145" s="25"/>
      <c r="JO145" s="25"/>
      <c r="JP145" s="25"/>
      <c r="JQ145" s="25"/>
      <c r="JR145" s="25"/>
      <c r="JS145" s="25"/>
      <c r="JT145" s="25"/>
      <c r="JU145" s="25"/>
      <c r="JV145" s="25"/>
      <c r="JW145" s="25"/>
      <c r="JX145" s="25"/>
      <c r="JY145" s="25"/>
      <c r="JZ145" s="25"/>
      <c r="KA145" s="25"/>
      <c r="KB145" s="25"/>
      <c r="KC145" s="25"/>
      <c r="KD145" s="25"/>
      <c r="KE145" s="25"/>
      <c r="KF145" s="25"/>
      <c r="KG145" s="25"/>
      <c r="KH145" s="25"/>
      <c r="KI145" s="25"/>
      <c r="KJ145" s="25"/>
      <c r="KK145" s="25"/>
      <c r="KL145" s="25"/>
      <c r="KM145" s="25"/>
      <c r="KN145" s="25"/>
      <c r="KO145" s="25"/>
      <c r="KP145" s="25"/>
      <c r="KQ145" s="25"/>
      <c r="KR145" s="25"/>
      <c r="KS145" s="25"/>
      <c r="KT145" s="25"/>
      <c r="KU145" s="25"/>
      <c r="KV145" s="25"/>
      <c r="KW145" s="25"/>
      <c r="KX145" s="25"/>
      <c r="KY145" s="25"/>
      <c r="KZ145" s="25"/>
      <c r="LA145" s="25"/>
      <c r="LB145" s="25"/>
      <c r="LC145" s="25"/>
      <c r="LD145" s="25"/>
      <c r="LE145" s="25"/>
      <c r="LF145" s="25"/>
      <c r="LG145" s="25"/>
      <c r="LH145" s="25"/>
      <c r="LI145" s="25"/>
      <c r="LJ145" s="25"/>
      <c r="LK145" s="25"/>
      <c r="LL145" s="25"/>
      <c r="LM145" s="25"/>
      <c r="LN145" s="25"/>
      <c r="LO145" s="25"/>
      <c r="LP145" s="25"/>
      <c r="LQ145" s="25"/>
      <c r="LR145" s="25"/>
      <c r="LS145" s="25"/>
      <c r="LT145" s="25"/>
      <c r="LU145" s="25"/>
      <c r="LV145" s="25"/>
      <c r="LW145" s="25"/>
      <c r="LX145" s="25"/>
      <c r="LY145" s="25"/>
      <c r="LZ145" s="25"/>
      <c r="MA145" s="25"/>
      <c r="MB145" s="25"/>
      <c r="MC145" s="25"/>
      <c r="MD145" s="25"/>
      <c r="ME145" s="25"/>
      <c r="MF145" s="25"/>
      <c r="MG145" s="25"/>
    </row>
    <row r="146" spans="1:345" s="26" customFormat="1" ht="12" hidden="1" customHeight="1" x14ac:dyDescent="0.25">
      <c r="A146" s="21"/>
      <c r="B146" s="21"/>
      <c r="C146" s="22"/>
      <c r="D146" s="320"/>
      <c r="E146" s="72"/>
      <c r="F146" s="7"/>
      <c r="G146" s="7"/>
      <c r="H146" s="7"/>
      <c r="I146" s="175"/>
      <c r="J146" s="175"/>
      <c r="K146" s="259"/>
      <c r="L146" s="188"/>
      <c r="M146" s="175"/>
      <c r="N146" s="175"/>
      <c r="O146" s="175"/>
      <c r="P146" s="175"/>
      <c r="Q146" s="175"/>
      <c r="R146" s="175"/>
      <c r="S146" s="24"/>
      <c r="T146" s="177"/>
      <c r="U146" s="24"/>
      <c r="V146" s="32"/>
      <c r="W146" s="230"/>
      <c r="X146" s="63"/>
      <c r="Y146" s="74"/>
      <c r="Z146" s="63"/>
      <c r="AA146" s="63"/>
      <c r="AB146" s="25"/>
      <c r="AC146" s="23"/>
      <c r="AD146" s="23" t="e">
        <f>IF(G146="M2",0,ROUND((ROUND(VLOOKUP($E146,'[1]Tabela de Códigos e Valores'!$A:$AB,26,FALSE)/IF(OR(E146=690018,E146=690019),25,I146),2)+ROUND(P146/I146,2)+ROUND(M146*'[1]Indicadores Financeiros'!$J$61/I146,2)+ROUND(R146/I146,2))*(1+T146),2))</f>
        <v>#N/A</v>
      </c>
      <c r="AE146" s="23" t="e">
        <f>ROUND((ROUND(VLOOKUP($E146,'Tabela de Códigos e Valores'!$A:$AB,26,FALSE)/IF(OR(F146=690018,F146=690019),25,J146),2)+ROUND(Q146/J146,2)+ROUND(N146*'Indicadores Financeiros'!$J$61/J146,2)+ROUND(S146/J146,2))*(1+U146),2)</f>
        <v>#N/A</v>
      </c>
      <c r="AF146" s="305"/>
      <c r="AG146" s="304"/>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c r="IH146" s="25"/>
      <c r="II146" s="25"/>
      <c r="IJ146" s="25"/>
      <c r="IK146" s="25"/>
      <c r="IL146" s="25"/>
      <c r="IM146" s="25"/>
      <c r="IN146" s="25"/>
      <c r="IO146" s="25"/>
      <c r="IP146" s="25"/>
      <c r="IQ146" s="25"/>
      <c r="IR146" s="25"/>
      <c r="IS146" s="25"/>
      <c r="IT146" s="25"/>
      <c r="IU146" s="25"/>
      <c r="IV146" s="25"/>
      <c r="IW146" s="25"/>
      <c r="IX146" s="25"/>
      <c r="IY146" s="25"/>
      <c r="IZ146" s="25"/>
      <c r="JA146" s="25"/>
      <c r="JB146" s="25"/>
      <c r="JC146" s="25"/>
      <c r="JD146" s="25"/>
      <c r="JE146" s="25"/>
      <c r="JF146" s="25"/>
      <c r="JG146" s="25"/>
      <c r="JH146" s="25"/>
      <c r="JI146" s="25"/>
      <c r="JJ146" s="25"/>
      <c r="JK146" s="25"/>
      <c r="JL146" s="25"/>
      <c r="JM146" s="25"/>
      <c r="JN146" s="25"/>
      <c r="JO146" s="25"/>
      <c r="JP146" s="25"/>
      <c r="JQ146" s="25"/>
      <c r="JR146" s="25"/>
      <c r="JS146" s="25"/>
      <c r="JT146" s="25"/>
      <c r="JU146" s="25"/>
      <c r="JV146" s="25"/>
      <c r="JW146" s="25"/>
      <c r="JX146" s="25"/>
      <c r="JY146" s="25"/>
      <c r="JZ146" s="25"/>
      <c r="KA146" s="25"/>
      <c r="KB146" s="25"/>
      <c r="KC146" s="25"/>
      <c r="KD146" s="25"/>
      <c r="KE146" s="25"/>
      <c r="KF146" s="25"/>
      <c r="KG146" s="25"/>
      <c r="KH146" s="25"/>
      <c r="KI146" s="25"/>
      <c r="KJ146" s="25"/>
      <c r="KK146" s="25"/>
      <c r="KL146" s="25"/>
      <c r="KM146" s="25"/>
      <c r="KN146" s="25"/>
      <c r="KO146" s="25"/>
      <c r="KP146" s="25"/>
      <c r="KQ146" s="25"/>
      <c r="KR146" s="25"/>
      <c r="KS146" s="25"/>
      <c r="KT146" s="25"/>
      <c r="KU146" s="25"/>
      <c r="KV146" s="25"/>
      <c r="KW146" s="25"/>
      <c r="KX146" s="25"/>
      <c r="KY146" s="25"/>
      <c r="KZ146" s="25"/>
      <c r="LA146" s="25"/>
      <c r="LB146" s="25"/>
      <c r="LC146" s="25"/>
      <c r="LD146" s="25"/>
      <c r="LE146" s="25"/>
      <c r="LF146" s="25"/>
      <c r="LG146" s="25"/>
      <c r="LH146" s="25"/>
      <c r="LI146" s="25"/>
      <c r="LJ146" s="25"/>
      <c r="LK146" s="25"/>
      <c r="LL146" s="25"/>
      <c r="LM146" s="25"/>
      <c r="LN146" s="25"/>
      <c r="LO146" s="25"/>
      <c r="LP146" s="25"/>
      <c r="LQ146" s="25"/>
      <c r="LR146" s="25"/>
      <c r="LS146" s="25"/>
      <c r="LT146" s="25"/>
      <c r="LU146" s="25"/>
      <c r="LV146" s="25"/>
      <c r="LW146" s="25"/>
      <c r="LX146" s="25"/>
      <c r="LY146" s="25"/>
      <c r="LZ146" s="25"/>
      <c r="MA146" s="25"/>
      <c r="MB146" s="25"/>
      <c r="MC146" s="25"/>
      <c r="MD146" s="25"/>
      <c r="ME146" s="25"/>
      <c r="MF146" s="25"/>
      <c r="MG146" s="25"/>
    </row>
    <row r="147" spans="1:345" s="26" customFormat="1" ht="12" hidden="1" customHeight="1" x14ac:dyDescent="0.25">
      <c r="A147" s="21"/>
      <c r="B147" s="21"/>
      <c r="C147" s="22"/>
      <c r="D147" s="320"/>
      <c r="E147" s="72"/>
      <c r="F147" s="7"/>
      <c r="G147" s="7"/>
      <c r="H147" s="7"/>
      <c r="I147" s="175"/>
      <c r="J147" s="175"/>
      <c r="K147" s="259"/>
      <c r="L147" s="188"/>
      <c r="M147" s="175"/>
      <c r="N147" s="175"/>
      <c r="O147" s="175"/>
      <c r="P147" s="175"/>
      <c r="Q147" s="175"/>
      <c r="R147" s="175"/>
      <c r="S147" s="24"/>
      <c r="T147" s="177"/>
      <c r="U147" s="24"/>
      <c r="V147" s="32"/>
      <c r="W147" s="230"/>
      <c r="X147" s="63"/>
      <c r="Y147" s="74"/>
      <c r="Z147" s="63"/>
      <c r="AA147" s="63"/>
      <c r="AB147" s="25"/>
      <c r="AC147" s="23"/>
      <c r="AD147" s="23" t="e">
        <f>IF(G147="M2",0,ROUND((ROUND(VLOOKUP($E147,'[1]Tabela de Códigos e Valores'!$A:$AB,26,FALSE)/IF(OR(E147=690018,E147=690019),25,I147),2)+ROUND(P147/I147,2)+ROUND(M147*'[1]Indicadores Financeiros'!$J$61/I147,2)+ROUND(R147/I147,2))*(1+T147),2))</f>
        <v>#N/A</v>
      </c>
      <c r="AE147" s="23" t="e">
        <f>ROUND((ROUND(VLOOKUP($E147,'Tabela de Códigos e Valores'!$A:$AB,26,FALSE)/IF(OR(F147=690018,F147=690019),25,J147),2)+ROUND(Q147/J147,2)+ROUND(N147*'Indicadores Financeiros'!$J$61/J147,2)+ROUND(S147/J147,2))*(1+U147),2)</f>
        <v>#N/A</v>
      </c>
      <c r="AF147" s="305"/>
      <c r="AG147" s="304"/>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c r="FH147" s="25"/>
      <c r="FI147" s="25"/>
      <c r="FJ147" s="25"/>
      <c r="FK147" s="25"/>
      <c r="FL147" s="25"/>
      <c r="FM147" s="25"/>
      <c r="FN147" s="25"/>
      <c r="FO147" s="25"/>
      <c r="FP147" s="25"/>
      <c r="FQ147" s="25"/>
      <c r="FR147" s="25"/>
      <c r="FS147" s="25"/>
      <c r="FT147" s="25"/>
      <c r="FU147" s="25"/>
      <c r="FV147" s="25"/>
      <c r="FW147" s="25"/>
      <c r="FX147" s="25"/>
      <c r="FY147" s="25"/>
      <c r="FZ147" s="25"/>
      <c r="GA147" s="25"/>
      <c r="GB147" s="25"/>
      <c r="GC147" s="25"/>
      <c r="GD147" s="25"/>
      <c r="GE147" s="25"/>
      <c r="GF147" s="25"/>
      <c r="GG147" s="25"/>
      <c r="GH147" s="25"/>
      <c r="GI147" s="25"/>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5"/>
      <c r="HU147" s="25"/>
      <c r="HV147" s="25"/>
      <c r="HW147" s="25"/>
      <c r="HX147" s="25"/>
      <c r="HY147" s="25"/>
      <c r="HZ147" s="25"/>
      <c r="IA147" s="25"/>
      <c r="IB147" s="25"/>
      <c r="IC147" s="25"/>
      <c r="ID147" s="25"/>
      <c r="IE147" s="25"/>
      <c r="IF147" s="25"/>
      <c r="IG147" s="25"/>
      <c r="IH147" s="25"/>
      <c r="II147" s="25"/>
      <c r="IJ147" s="25"/>
      <c r="IK147" s="25"/>
      <c r="IL147" s="25"/>
      <c r="IM147" s="25"/>
      <c r="IN147" s="25"/>
      <c r="IO147" s="25"/>
      <c r="IP147" s="25"/>
      <c r="IQ147" s="25"/>
      <c r="IR147" s="25"/>
      <c r="IS147" s="25"/>
      <c r="IT147" s="25"/>
      <c r="IU147" s="25"/>
      <c r="IV147" s="25"/>
      <c r="IW147" s="25"/>
      <c r="IX147" s="25"/>
      <c r="IY147" s="25"/>
      <c r="IZ147" s="25"/>
      <c r="JA147" s="25"/>
      <c r="JB147" s="25"/>
      <c r="JC147" s="25"/>
      <c r="JD147" s="25"/>
      <c r="JE147" s="25"/>
      <c r="JF147" s="25"/>
      <c r="JG147" s="25"/>
      <c r="JH147" s="25"/>
      <c r="JI147" s="25"/>
      <c r="JJ147" s="25"/>
      <c r="JK147" s="25"/>
      <c r="JL147" s="25"/>
      <c r="JM147" s="25"/>
      <c r="JN147" s="25"/>
      <c r="JO147" s="25"/>
      <c r="JP147" s="25"/>
      <c r="JQ147" s="25"/>
      <c r="JR147" s="25"/>
      <c r="JS147" s="25"/>
      <c r="JT147" s="25"/>
      <c r="JU147" s="25"/>
      <c r="JV147" s="25"/>
      <c r="JW147" s="25"/>
      <c r="JX147" s="25"/>
      <c r="JY147" s="25"/>
      <c r="JZ147" s="25"/>
      <c r="KA147" s="25"/>
      <c r="KB147" s="25"/>
      <c r="KC147" s="25"/>
      <c r="KD147" s="25"/>
      <c r="KE147" s="25"/>
      <c r="KF147" s="25"/>
      <c r="KG147" s="25"/>
      <c r="KH147" s="25"/>
      <c r="KI147" s="25"/>
      <c r="KJ147" s="25"/>
      <c r="KK147" s="25"/>
      <c r="KL147" s="25"/>
      <c r="KM147" s="25"/>
      <c r="KN147" s="25"/>
      <c r="KO147" s="25"/>
      <c r="KP147" s="25"/>
      <c r="KQ147" s="25"/>
      <c r="KR147" s="25"/>
      <c r="KS147" s="25"/>
      <c r="KT147" s="25"/>
      <c r="KU147" s="25"/>
      <c r="KV147" s="25"/>
      <c r="KW147" s="25"/>
      <c r="KX147" s="25"/>
      <c r="KY147" s="25"/>
      <c r="KZ147" s="25"/>
      <c r="LA147" s="25"/>
      <c r="LB147" s="25"/>
      <c r="LC147" s="25"/>
      <c r="LD147" s="25"/>
      <c r="LE147" s="25"/>
      <c r="LF147" s="25"/>
      <c r="LG147" s="25"/>
      <c r="LH147" s="25"/>
      <c r="LI147" s="25"/>
      <c r="LJ147" s="25"/>
      <c r="LK147" s="25"/>
      <c r="LL147" s="25"/>
      <c r="LM147" s="25"/>
      <c r="LN147" s="25"/>
      <c r="LO147" s="25"/>
      <c r="LP147" s="25"/>
      <c r="LQ147" s="25"/>
      <c r="LR147" s="25"/>
      <c r="LS147" s="25"/>
      <c r="LT147" s="25"/>
      <c r="LU147" s="25"/>
      <c r="LV147" s="25"/>
      <c r="LW147" s="25"/>
      <c r="LX147" s="25"/>
      <c r="LY147" s="25"/>
      <c r="LZ147" s="25"/>
      <c r="MA147" s="25"/>
      <c r="MB147" s="25"/>
      <c r="MC147" s="25"/>
      <c r="MD147" s="25"/>
      <c r="ME147" s="25"/>
      <c r="MF147" s="25"/>
      <c r="MG147" s="25"/>
    </row>
    <row r="148" spans="1:345" s="26" customFormat="1" ht="12" hidden="1" customHeight="1" x14ac:dyDescent="0.25">
      <c r="A148" s="21"/>
      <c r="B148" s="21"/>
      <c r="C148" s="22"/>
      <c r="D148" s="320"/>
      <c r="E148" s="72"/>
      <c r="F148" s="7"/>
      <c r="G148" s="7"/>
      <c r="H148" s="7"/>
      <c r="I148" s="175"/>
      <c r="J148" s="175"/>
      <c r="K148" s="259"/>
      <c r="L148" s="188"/>
      <c r="M148" s="175"/>
      <c r="N148" s="175"/>
      <c r="O148" s="175"/>
      <c r="P148" s="175"/>
      <c r="Q148" s="175"/>
      <c r="R148" s="175"/>
      <c r="S148" s="24"/>
      <c r="T148" s="177"/>
      <c r="U148" s="24"/>
      <c r="V148" s="32"/>
      <c r="W148" s="230"/>
      <c r="X148" s="63"/>
      <c r="Y148" s="74"/>
      <c r="Z148" s="63"/>
      <c r="AA148" s="63"/>
      <c r="AB148" s="25"/>
      <c r="AC148" s="23"/>
      <c r="AD148" s="23" t="e">
        <f>IF(G148="M2",0,ROUND((ROUND(VLOOKUP($E148,'[1]Tabela de Códigos e Valores'!$A:$AB,26,FALSE)/IF(OR(E148=690018,E148=690019),25,I148),2)+ROUND(P148/I148,2)+ROUND(M148*'[1]Indicadores Financeiros'!$J$61/I148,2)+ROUND(R148/I148,2))*(1+T148),2))</f>
        <v>#N/A</v>
      </c>
      <c r="AE148" s="23" t="e">
        <f>ROUND((ROUND(VLOOKUP($E148,'Tabela de Códigos e Valores'!$A:$AB,26,FALSE)/IF(OR(F148=690018,F148=690019),25,J148),2)+ROUND(Q148/J148,2)+ROUND(N148*'Indicadores Financeiros'!$J$61/J148,2)+ROUND(S148/J148,2))*(1+U148),2)</f>
        <v>#N/A</v>
      </c>
      <c r="AF148" s="305"/>
      <c r="AG148" s="304"/>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c r="FH148" s="25"/>
      <c r="FI148" s="25"/>
      <c r="FJ148" s="25"/>
      <c r="FK148" s="25"/>
      <c r="FL148" s="25"/>
      <c r="FM148" s="25"/>
      <c r="FN148" s="25"/>
      <c r="FO148" s="25"/>
      <c r="FP148" s="25"/>
      <c r="FQ148" s="25"/>
      <c r="FR148" s="25"/>
      <c r="FS148" s="25"/>
      <c r="FT148" s="25"/>
      <c r="FU148" s="25"/>
      <c r="FV148" s="25"/>
      <c r="FW148" s="25"/>
      <c r="FX148" s="25"/>
      <c r="FY148" s="25"/>
      <c r="FZ148" s="25"/>
      <c r="GA148" s="25"/>
      <c r="GB148" s="25"/>
      <c r="GC148" s="25"/>
      <c r="GD148" s="25"/>
      <c r="GE148" s="25"/>
      <c r="GF148" s="25"/>
      <c r="GG148" s="25"/>
      <c r="GH148" s="25"/>
      <c r="GI148" s="25"/>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5"/>
      <c r="HU148" s="25"/>
      <c r="HV148" s="25"/>
      <c r="HW148" s="25"/>
      <c r="HX148" s="25"/>
      <c r="HY148" s="25"/>
      <c r="HZ148" s="25"/>
      <c r="IA148" s="25"/>
      <c r="IB148" s="25"/>
      <c r="IC148" s="25"/>
      <c r="ID148" s="25"/>
      <c r="IE148" s="25"/>
      <c r="IF148" s="25"/>
      <c r="IG148" s="25"/>
      <c r="IH148" s="25"/>
      <c r="II148" s="25"/>
      <c r="IJ148" s="25"/>
      <c r="IK148" s="25"/>
      <c r="IL148" s="25"/>
      <c r="IM148" s="25"/>
      <c r="IN148" s="25"/>
      <c r="IO148" s="25"/>
      <c r="IP148" s="25"/>
      <c r="IQ148" s="25"/>
      <c r="IR148" s="25"/>
      <c r="IS148" s="25"/>
      <c r="IT148" s="25"/>
      <c r="IU148" s="25"/>
      <c r="IV148" s="25"/>
      <c r="IW148" s="25"/>
      <c r="IX148" s="25"/>
      <c r="IY148" s="25"/>
      <c r="IZ148" s="25"/>
      <c r="JA148" s="25"/>
      <c r="JB148" s="25"/>
      <c r="JC148" s="25"/>
      <c r="JD148" s="25"/>
      <c r="JE148" s="25"/>
      <c r="JF148" s="25"/>
      <c r="JG148" s="25"/>
      <c r="JH148" s="25"/>
      <c r="JI148" s="25"/>
      <c r="JJ148" s="25"/>
      <c r="JK148" s="25"/>
      <c r="JL148" s="25"/>
      <c r="JM148" s="25"/>
      <c r="JN148" s="25"/>
      <c r="JO148" s="25"/>
      <c r="JP148" s="25"/>
      <c r="JQ148" s="25"/>
      <c r="JR148" s="25"/>
      <c r="JS148" s="25"/>
      <c r="JT148" s="25"/>
      <c r="JU148" s="25"/>
      <c r="JV148" s="25"/>
      <c r="JW148" s="25"/>
      <c r="JX148" s="25"/>
      <c r="JY148" s="25"/>
      <c r="JZ148" s="25"/>
      <c r="KA148" s="25"/>
      <c r="KB148" s="25"/>
      <c r="KC148" s="25"/>
      <c r="KD148" s="25"/>
      <c r="KE148" s="25"/>
      <c r="KF148" s="25"/>
      <c r="KG148" s="25"/>
      <c r="KH148" s="25"/>
      <c r="KI148" s="25"/>
      <c r="KJ148" s="25"/>
      <c r="KK148" s="25"/>
      <c r="KL148" s="25"/>
      <c r="KM148" s="25"/>
      <c r="KN148" s="25"/>
      <c r="KO148" s="25"/>
      <c r="KP148" s="25"/>
      <c r="KQ148" s="25"/>
      <c r="KR148" s="25"/>
      <c r="KS148" s="25"/>
      <c r="KT148" s="25"/>
      <c r="KU148" s="25"/>
      <c r="KV148" s="25"/>
      <c r="KW148" s="25"/>
      <c r="KX148" s="25"/>
      <c r="KY148" s="25"/>
      <c r="KZ148" s="25"/>
      <c r="LA148" s="25"/>
      <c r="LB148" s="25"/>
      <c r="LC148" s="25"/>
      <c r="LD148" s="25"/>
      <c r="LE148" s="25"/>
      <c r="LF148" s="25"/>
      <c r="LG148" s="25"/>
      <c r="LH148" s="25"/>
      <c r="LI148" s="25"/>
      <c r="LJ148" s="25"/>
      <c r="LK148" s="25"/>
      <c r="LL148" s="25"/>
      <c r="LM148" s="25"/>
      <c r="LN148" s="25"/>
      <c r="LO148" s="25"/>
      <c r="LP148" s="25"/>
      <c r="LQ148" s="25"/>
      <c r="LR148" s="25"/>
      <c r="LS148" s="25"/>
      <c r="LT148" s="25"/>
      <c r="LU148" s="25"/>
      <c r="LV148" s="25"/>
      <c r="LW148" s="25"/>
      <c r="LX148" s="25"/>
      <c r="LY148" s="25"/>
      <c r="LZ148" s="25"/>
      <c r="MA148" s="25"/>
      <c r="MB148" s="25"/>
      <c r="MC148" s="25"/>
      <c r="MD148" s="25"/>
      <c r="ME148" s="25"/>
      <c r="MF148" s="25"/>
      <c r="MG148" s="25"/>
    </row>
    <row r="149" spans="1:345" s="26" customFormat="1" ht="12" hidden="1" customHeight="1" x14ac:dyDescent="0.25">
      <c r="A149" s="21"/>
      <c r="B149" s="21"/>
      <c r="C149" s="22"/>
      <c r="D149" s="320"/>
      <c r="E149" s="72"/>
      <c r="F149" s="7"/>
      <c r="G149" s="7"/>
      <c r="H149" s="7"/>
      <c r="I149" s="175"/>
      <c r="J149" s="175"/>
      <c r="K149" s="259"/>
      <c r="L149" s="188"/>
      <c r="M149" s="175"/>
      <c r="N149" s="175"/>
      <c r="O149" s="175"/>
      <c r="P149" s="175"/>
      <c r="Q149" s="175"/>
      <c r="R149" s="175"/>
      <c r="S149" s="24"/>
      <c r="T149" s="177"/>
      <c r="U149" s="24"/>
      <c r="V149" s="32"/>
      <c r="W149" s="230"/>
      <c r="X149" s="63"/>
      <c r="Y149" s="74"/>
      <c r="Z149" s="63"/>
      <c r="AA149" s="63"/>
      <c r="AB149" s="25"/>
      <c r="AC149" s="23"/>
      <c r="AD149" s="23" t="e">
        <f>IF(G149="M2",0,ROUND((ROUND(VLOOKUP($E149,'[1]Tabela de Códigos e Valores'!$A:$AB,26,FALSE)/IF(OR(E149=690018,E149=690019),25,I149),2)+ROUND(P149/I149,2)+ROUND(M149*'[1]Indicadores Financeiros'!$J$61/I149,2)+ROUND(R149/I149,2))*(1+T149),2))</f>
        <v>#N/A</v>
      </c>
      <c r="AE149" s="23" t="e">
        <f>ROUND((ROUND(VLOOKUP($E149,'Tabela de Códigos e Valores'!$A:$AB,26,FALSE)/IF(OR(F149=690018,F149=690019),25,J149),2)+ROUND(Q149/J149,2)+ROUND(N149*'Indicadores Financeiros'!$J$61/J149,2)+ROUND(S149/J149,2))*(1+U149),2)</f>
        <v>#N/A</v>
      </c>
      <c r="AF149" s="305"/>
      <c r="AG149" s="304"/>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c r="FH149" s="25"/>
      <c r="FI149" s="25"/>
      <c r="FJ149" s="25"/>
      <c r="FK149" s="25"/>
      <c r="FL149" s="25"/>
      <c r="FM149" s="25"/>
      <c r="FN149" s="25"/>
      <c r="FO149" s="25"/>
      <c r="FP149" s="25"/>
      <c r="FQ149" s="25"/>
      <c r="FR149" s="25"/>
      <c r="FS149" s="25"/>
      <c r="FT149" s="25"/>
      <c r="FU149" s="25"/>
      <c r="FV149" s="25"/>
      <c r="FW149" s="25"/>
      <c r="FX149" s="25"/>
      <c r="FY149" s="25"/>
      <c r="FZ149" s="25"/>
      <c r="GA149" s="25"/>
      <c r="GB149" s="25"/>
      <c r="GC149" s="25"/>
      <c r="GD149" s="25"/>
      <c r="GE149" s="25"/>
      <c r="GF149" s="25"/>
      <c r="GG149" s="25"/>
      <c r="GH149" s="25"/>
      <c r="GI149" s="25"/>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5"/>
      <c r="HU149" s="25"/>
      <c r="HV149" s="25"/>
      <c r="HW149" s="25"/>
      <c r="HX149" s="25"/>
      <c r="HY149" s="25"/>
      <c r="HZ149" s="25"/>
      <c r="IA149" s="25"/>
      <c r="IB149" s="25"/>
      <c r="IC149" s="25"/>
      <c r="ID149" s="25"/>
      <c r="IE149" s="25"/>
      <c r="IF149" s="25"/>
      <c r="IG149" s="25"/>
      <c r="IH149" s="25"/>
      <c r="II149" s="25"/>
      <c r="IJ149" s="25"/>
      <c r="IK149" s="25"/>
      <c r="IL149" s="25"/>
      <c r="IM149" s="25"/>
      <c r="IN149" s="25"/>
      <c r="IO149" s="25"/>
      <c r="IP149" s="25"/>
      <c r="IQ149" s="25"/>
      <c r="IR149" s="25"/>
      <c r="IS149" s="25"/>
      <c r="IT149" s="25"/>
      <c r="IU149" s="25"/>
      <c r="IV149" s="25"/>
      <c r="IW149" s="25"/>
      <c r="IX149" s="25"/>
      <c r="IY149" s="25"/>
      <c r="IZ149" s="25"/>
      <c r="JA149" s="25"/>
      <c r="JB149" s="25"/>
      <c r="JC149" s="25"/>
      <c r="JD149" s="25"/>
      <c r="JE149" s="25"/>
      <c r="JF149" s="25"/>
      <c r="JG149" s="25"/>
      <c r="JH149" s="25"/>
      <c r="JI149" s="25"/>
      <c r="JJ149" s="25"/>
      <c r="JK149" s="25"/>
      <c r="JL149" s="25"/>
      <c r="JM149" s="25"/>
      <c r="JN149" s="25"/>
      <c r="JO149" s="25"/>
      <c r="JP149" s="25"/>
      <c r="JQ149" s="25"/>
      <c r="JR149" s="25"/>
      <c r="JS149" s="25"/>
      <c r="JT149" s="25"/>
      <c r="JU149" s="25"/>
      <c r="JV149" s="25"/>
      <c r="JW149" s="25"/>
      <c r="JX149" s="25"/>
      <c r="JY149" s="25"/>
      <c r="JZ149" s="25"/>
      <c r="KA149" s="25"/>
      <c r="KB149" s="25"/>
      <c r="KC149" s="25"/>
      <c r="KD149" s="25"/>
      <c r="KE149" s="25"/>
      <c r="KF149" s="25"/>
      <c r="KG149" s="25"/>
      <c r="KH149" s="25"/>
      <c r="KI149" s="25"/>
      <c r="KJ149" s="25"/>
      <c r="KK149" s="25"/>
      <c r="KL149" s="25"/>
      <c r="KM149" s="25"/>
      <c r="KN149" s="25"/>
      <c r="KO149" s="25"/>
      <c r="KP149" s="25"/>
      <c r="KQ149" s="25"/>
      <c r="KR149" s="25"/>
      <c r="KS149" s="25"/>
      <c r="KT149" s="25"/>
      <c r="KU149" s="25"/>
      <c r="KV149" s="25"/>
      <c r="KW149" s="25"/>
      <c r="KX149" s="25"/>
      <c r="KY149" s="25"/>
      <c r="KZ149" s="25"/>
      <c r="LA149" s="25"/>
      <c r="LB149" s="25"/>
      <c r="LC149" s="25"/>
      <c r="LD149" s="25"/>
      <c r="LE149" s="25"/>
      <c r="LF149" s="25"/>
      <c r="LG149" s="25"/>
      <c r="LH149" s="25"/>
      <c r="LI149" s="25"/>
      <c r="LJ149" s="25"/>
      <c r="LK149" s="25"/>
      <c r="LL149" s="25"/>
      <c r="LM149" s="25"/>
      <c r="LN149" s="25"/>
      <c r="LO149" s="25"/>
      <c r="LP149" s="25"/>
      <c r="LQ149" s="25"/>
      <c r="LR149" s="25"/>
      <c r="LS149" s="25"/>
      <c r="LT149" s="25"/>
      <c r="LU149" s="25"/>
      <c r="LV149" s="25"/>
      <c r="LW149" s="25"/>
      <c r="LX149" s="25"/>
      <c r="LY149" s="25"/>
      <c r="LZ149" s="25"/>
      <c r="MA149" s="25"/>
      <c r="MB149" s="25"/>
      <c r="MC149" s="25"/>
      <c r="MD149" s="25"/>
      <c r="ME149" s="25"/>
      <c r="MF149" s="25"/>
      <c r="MG149" s="25"/>
    </row>
    <row r="150" spans="1:345" s="26" customFormat="1" ht="12" hidden="1" customHeight="1" x14ac:dyDescent="0.25">
      <c r="A150" s="21"/>
      <c r="B150" s="21"/>
      <c r="C150" s="22"/>
      <c r="D150" s="320"/>
      <c r="E150" s="72"/>
      <c r="F150" s="7"/>
      <c r="G150" s="7"/>
      <c r="H150" s="7"/>
      <c r="I150" s="175"/>
      <c r="J150" s="175"/>
      <c r="K150" s="259"/>
      <c r="L150" s="188"/>
      <c r="M150" s="175"/>
      <c r="N150" s="175"/>
      <c r="O150" s="175"/>
      <c r="P150" s="175"/>
      <c r="Q150" s="175"/>
      <c r="R150" s="175"/>
      <c r="S150" s="24"/>
      <c r="T150" s="177"/>
      <c r="U150" s="24"/>
      <c r="V150" s="32"/>
      <c r="W150" s="230"/>
      <c r="X150" s="63"/>
      <c r="Y150" s="74"/>
      <c r="Z150" s="63"/>
      <c r="AA150" s="63"/>
      <c r="AB150" s="25"/>
      <c r="AC150" s="23"/>
      <c r="AD150" s="23" t="e">
        <f>IF(G150="M2",0,ROUND((ROUND(VLOOKUP($E150,'[1]Tabela de Códigos e Valores'!$A:$AB,26,FALSE)/IF(OR(E150=690018,E150=690019),25,I150),2)+ROUND(P150/I150,2)+ROUND(M150*'[1]Indicadores Financeiros'!$J$61/I150,2)+ROUND(R150/I150,2))*(1+T150),2))</f>
        <v>#N/A</v>
      </c>
      <c r="AE150" s="23" t="e">
        <f>ROUND((ROUND(VLOOKUP($E150,'Tabela de Códigos e Valores'!$A:$AB,26,FALSE)/IF(OR(F150=690018,F150=690019),25,J150),2)+ROUND(Q150/J150,2)+ROUND(N150*'Indicadores Financeiros'!$J$61/J150,2)+ROUND(S150/J150,2))*(1+U150),2)</f>
        <v>#N/A</v>
      </c>
      <c r="AF150" s="305"/>
      <c r="AG150" s="304"/>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c r="FZ150" s="25"/>
      <c r="GA150" s="25"/>
      <c r="GB150" s="25"/>
      <c r="GC150" s="25"/>
      <c r="GD150" s="25"/>
      <c r="GE150" s="25"/>
      <c r="GF150" s="25"/>
      <c r="GG150" s="25"/>
      <c r="GH150" s="25"/>
      <c r="GI150" s="25"/>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5"/>
      <c r="HU150" s="25"/>
      <c r="HV150" s="25"/>
      <c r="HW150" s="25"/>
      <c r="HX150" s="25"/>
      <c r="HY150" s="25"/>
      <c r="HZ150" s="25"/>
      <c r="IA150" s="25"/>
      <c r="IB150" s="25"/>
      <c r="IC150" s="25"/>
      <c r="ID150" s="25"/>
      <c r="IE150" s="25"/>
      <c r="IF150" s="25"/>
      <c r="IG150" s="25"/>
      <c r="IH150" s="25"/>
      <c r="II150" s="25"/>
      <c r="IJ150" s="25"/>
      <c r="IK150" s="25"/>
      <c r="IL150" s="25"/>
      <c r="IM150" s="25"/>
      <c r="IN150" s="25"/>
      <c r="IO150" s="25"/>
      <c r="IP150" s="25"/>
      <c r="IQ150" s="25"/>
      <c r="IR150" s="25"/>
      <c r="IS150" s="25"/>
      <c r="IT150" s="25"/>
      <c r="IU150" s="25"/>
      <c r="IV150" s="25"/>
      <c r="IW150" s="25"/>
      <c r="IX150" s="25"/>
      <c r="IY150" s="25"/>
      <c r="IZ150" s="25"/>
      <c r="JA150" s="25"/>
      <c r="JB150" s="25"/>
      <c r="JC150" s="25"/>
      <c r="JD150" s="25"/>
      <c r="JE150" s="25"/>
      <c r="JF150" s="25"/>
      <c r="JG150" s="25"/>
      <c r="JH150" s="25"/>
      <c r="JI150" s="25"/>
      <c r="JJ150" s="25"/>
      <c r="JK150" s="25"/>
      <c r="JL150" s="25"/>
      <c r="JM150" s="25"/>
      <c r="JN150" s="25"/>
      <c r="JO150" s="25"/>
      <c r="JP150" s="25"/>
      <c r="JQ150" s="25"/>
      <c r="JR150" s="25"/>
      <c r="JS150" s="25"/>
      <c r="JT150" s="25"/>
      <c r="JU150" s="25"/>
      <c r="JV150" s="25"/>
      <c r="JW150" s="25"/>
      <c r="JX150" s="25"/>
      <c r="JY150" s="25"/>
      <c r="JZ150" s="25"/>
      <c r="KA150" s="25"/>
      <c r="KB150" s="25"/>
      <c r="KC150" s="25"/>
      <c r="KD150" s="25"/>
      <c r="KE150" s="25"/>
      <c r="KF150" s="25"/>
      <c r="KG150" s="25"/>
      <c r="KH150" s="25"/>
      <c r="KI150" s="25"/>
      <c r="KJ150" s="25"/>
      <c r="KK150" s="25"/>
      <c r="KL150" s="25"/>
      <c r="KM150" s="25"/>
      <c r="KN150" s="25"/>
      <c r="KO150" s="25"/>
      <c r="KP150" s="25"/>
      <c r="KQ150" s="25"/>
      <c r="KR150" s="25"/>
      <c r="KS150" s="25"/>
      <c r="KT150" s="25"/>
      <c r="KU150" s="25"/>
      <c r="KV150" s="25"/>
      <c r="KW150" s="25"/>
      <c r="KX150" s="25"/>
      <c r="KY150" s="25"/>
      <c r="KZ150" s="25"/>
      <c r="LA150" s="25"/>
      <c r="LB150" s="25"/>
      <c r="LC150" s="25"/>
      <c r="LD150" s="25"/>
      <c r="LE150" s="25"/>
      <c r="LF150" s="25"/>
      <c r="LG150" s="25"/>
      <c r="LH150" s="25"/>
      <c r="LI150" s="25"/>
      <c r="LJ150" s="25"/>
      <c r="LK150" s="25"/>
      <c r="LL150" s="25"/>
      <c r="LM150" s="25"/>
      <c r="LN150" s="25"/>
      <c r="LO150" s="25"/>
      <c r="LP150" s="25"/>
      <c r="LQ150" s="25"/>
      <c r="LR150" s="25"/>
      <c r="LS150" s="25"/>
      <c r="LT150" s="25"/>
      <c r="LU150" s="25"/>
      <c r="LV150" s="25"/>
      <c r="LW150" s="25"/>
      <c r="LX150" s="25"/>
      <c r="LY150" s="25"/>
      <c r="LZ150" s="25"/>
      <c r="MA150" s="25"/>
      <c r="MB150" s="25"/>
      <c r="MC150" s="25"/>
      <c r="MD150" s="25"/>
      <c r="ME150" s="25"/>
      <c r="MF150" s="25"/>
      <c r="MG150" s="25"/>
    </row>
    <row r="151" spans="1:345" s="26" customFormat="1" ht="12" hidden="1" customHeight="1" x14ac:dyDescent="0.25">
      <c r="A151" s="21"/>
      <c r="B151" s="21"/>
      <c r="C151" s="22"/>
      <c r="D151" s="320"/>
      <c r="E151" s="72"/>
      <c r="F151" s="7"/>
      <c r="G151" s="7"/>
      <c r="H151" s="7"/>
      <c r="I151" s="175"/>
      <c r="J151" s="175"/>
      <c r="K151" s="259"/>
      <c r="L151" s="188"/>
      <c r="M151" s="175"/>
      <c r="N151" s="175"/>
      <c r="O151" s="175"/>
      <c r="P151" s="175"/>
      <c r="Q151" s="175"/>
      <c r="R151" s="175"/>
      <c r="S151" s="24"/>
      <c r="T151" s="177"/>
      <c r="U151" s="24"/>
      <c r="V151" s="32"/>
      <c r="W151" s="230"/>
      <c r="X151" s="63"/>
      <c r="Y151" s="74"/>
      <c r="Z151" s="63"/>
      <c r="AA151" s="63"/>
      <c r="AB151" s="25"/>
      <c r="AC151" s="23"/>
      <c r="AD151" s="23" t="e">
        <f>IF(G151="M2",0,ROUND((ROUND(VLOOKUP($E151,'[1]Tabela de Códigos e Valores'!$A:$AB,26,FALSE)/IF(OR(E151=690018,E151=690019),25,I151),2)+ROUND(P151/I151,2)+ROUND(M151*'[1]Indicadores Financeiros'!$J$61/I151,2)+ROUND(R151/I151,2))*(1+T151),2))</f>
        <v>#N/A</v>
      </c>
      <c r="AE151" s="23" t="e">
        <f>ROUND((ROUND(VLOOKUP($E151,'Tabela de Códigos e Valores'!$A:$AB,26,FALSE)/IF(OR(F151=690018,F151=690019),25,J151),2)+ROUND(Q151/J151,2)+ROUND(N151*'Indicadores Financeiros'!$J$61/J151,2)+ROUND(S151/J151,2))*(1+U151),2)</f>
        <v>#N/A</v>
      </c>
      <c r="AF151" s="305"/>
      <c r="AG151" s="304"/>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c r="FH151" s="25"/>
      <c r="FI151" s="25"/>
      <c r="FJ151" s="25"/>
      <c r="FK151" s="25"/>
      <c r="FL151" s="25"/>
      <c r="FM151" s="25"/>
      <c r="FN151" s="25"/>
      <c r="FO151" s="25"/>
      <c r="FP151" s="25"/>
      <c r="FQ151" s="25"/>
      <c r="FR151" s="25"/>
      <c r="FS151" s="25"/>
      <c r="FT151" s="25"/>
      <c r="FU151" s="25"/>
      <c r="FV151" s="25"/>
      <c r="FW151" s="25"/>
      <c r="FX151" s="25"/>
      <c r="FY151" s="25"/>
      <c r="FZ151" s="25"/>
      <c r="GA151" s="25"/>
      <c r="GB151" s="25"/>
      <c r="GC151" s="25"/>
      <c r="GD151" s="25"/>
      <c r="GE151" s="25"/>
      <c r="GF151" s="25"/>
      <c r="GG151" s="25"/>
      <c r="GH151" s="25"/>
      <c r="GI151" s="25"/>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5"/>
      <c r="HU151" s="25"/>
      <c r="HV151" s="25"/>
      <c r="HW151" s="25"/>
      <c r="HX151" s="25"/>
      <c r="HY151" s="25"/>
      <c r="HZ151" s="25"/>
      <c r="IA151" s="25"/>
      <c r="IB151" s="25"/>
      <c r="IC151" s="25"/>
      <c r="ID151" s="25"/>
      <c r="IE151" s="25"/>
      <c r="IF151" s="25"/>
      <c r="IG151" s="25"/>
      <c r="IH151" s="25"/>
      <c r="II151" s="25"/>
      <c r="IJ151" s="25"/>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5"/>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row>
    <row r="152" spans="1:345" s="26" customFormat="1" ht="12" hidden="1" customHeight="1" x14ac:dyDescent="0.25">
      <c r="A152" s="21"/>
      <c r="B152" s="21"/>
      <c r="C152" s="22"/>
      <c r="D152" s="320"/>
      <c r="E152" s="72"/>
      <c r="F152" s="7"/>
      <c r="G152" s="7"/>
      <c r="H152" s="7"/>
      <c r="I152" s="175"/>
      <c r="J152" s="175"/>
      <c r="K152" s="259"/>
      <c r="L152" s="188"/>
      <c r="M152" s="175"/>
      <c r="N152" s="175"/>
      <c r="O152" s="175"/>
      <c r="P152" s="175"/>
      <c r="Q152" s="175"/>
      <c r="R152" s="175"/>
      <c r="S152" s="24"/>
      <c r="T152" s="177"/>
      <c r="U152" s="24"/>
      <c r="V152" s="32"/>
      <c r="W152" s="230"/>
      <c r="X152" s="63"/>
      <c r="Y152" s="74"/>
      <c r="Z152" s="63"/>
      <c r="AA152" s="63"/>
      <c r="AB152" s="25"/>
      <c r="AC152" s="23"/>
      <c r="AD152" s="23" t="e">
        <f>IF(G152="M2",0,ROUND((ROUND(VLOOKUP($E152,'[1]Tabela de Códigos e Valores'!$A:$AB,26,FALSE)/IF(OR(E152=690018,E152=690019),25,I152),2)+ROUND(P152/I152,2)+ROUND(M152*'[1]Indicadores Financeiros'!$J$61/I152,2)+ROUND(R152/I152,2))*(1+T152),2))</f>
        <v>#N/A</v>
      </c>
      <c r="AE152" s="23" t="e">
        <f>ROUND((ROUND(VLOOKUP($E152,'Tabela de Códigos e Valores'!$A:$AB,26,FALSE)/IF(OR(F152=690018,F152=690019),25,J152),2)+ROUND(Q152/J152,2)+ROUND(N152*'Indicadores Financeiros'!$J$61/J152,2)+ROUND(S152/J152,2))*(1+U152),2)</f>
        <v>#N/A</v>
      </c>
      <c r="AF152" s="305"/>
      <c r="AG152" s="304"/>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c r="FH152" s="25"/>
      <c r="FI152" s="25"/>
      <c r="FJ152" s="25"/>
      <c r="FK152" s="25"/>
      <c r="FL152" s="25"/>
      <c r="FM152" s="25"/>
      <c r="FN152" s="25"/>
      <c r="FO152" s="25"/>
      <c r="FP152" s="25"/>
      <c r="FQ152" s="25"/>
      <c r="FR152" s="25"/>
      <c r="FS152" s="25"/>
      <c r="FT152" s="25"/>
      <c r="FU152" s="25"/>
      <c r="FV152" s="25"/>
      <c r="FW152" s="25"/>
      <c r="FX152" s="25"/>
      <c r="FY152" s="25"/>
      <c r="FZ152" s="25"/>
      <c r="GA152" s="25"/>
      <c r="GB152" s="25"/>
      <c r="GC152" s="25"/>
      <c r="GD152" s="25"/>
      <c r="GE152" s="25"/>
      <c r="GF152" s="25"/>
      <c r="GG152" s="25"/>
      <c r="GH152" s="25"/>
      <c r="GI152" s="25"/>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5"/>
      <c r="HU152" s="25"/>
      <c r="HV152" s="25"/>
      <c r="HW152" s="25"/>
      <c r="HX152" s="25"/>
      <c r="HY152" s="25"/>
      <c r="HZ152" s="25"/>
      <c r="IA152" s="25"/>
      <c r="IB152" s="25"/>
      <c r="IC152" s="25"/>
      <c r="ID152" s="25"/>
      <c r="IE152" s="25"/>
      <c r="IF152" s="25"/>
      <c r="IG152" s="25"/>
      <c r="IH152" s="25"/>
      <c r="II152" s="25"/>
      <c r="IJ152" s="25"/>
      <c r="IK152" s="25"/>
      <c r="IL152" s="25"/>
      <c r="IM152" s="25"/>
      <c r="IN152" s="25"/>
      <c r="IO152" s="25"/>
      <c r="IP152" s="25"/>
      <c r="IQ152" s="25"/>
      <c r="IR152" s="25"/>
      <c r="IS152" s="25"/>
      <c r="IT152" s="25"/>
      <c r="IU152" s="25"/>
      <c r="IV152" s="25"/>
      <c r="IW152" s="25"/>
      <c r="IX152" s="25"/>
      <c r="IY152" s="25"/>
      <c r="IZ152" s="25"/>
      <c r="JA152" s="25"/>
      <c r="JB152" s="25"/>
      <c r="JC152" s="25"/>
      <c r="JD152" s="25"/>
      <c r="JE152" s="25"/>
      <c r="JF152" s="25"/>
      <c r="JG152" s="25"/>
      <c r="JH152" s="25"/>
      <c r="JI152" s="25"/>
      <c r="JJ152" s="25"/>
      <c r="JK152" s="25"/>
      <c r="JL152" s="25"/>
      <c r="JM152" s="25"/>
      <c r="JN152" s="25"/>
      <c r="JO152" s="25"/>
      <c r="JP152" s="25"/>
      <c r="JQ152" s="25"/>
      <c r="JR152" s="25"/>
      <c r="JS152" s="25"/>
      <c r="JT152" s="25"/>
      <c r="JU152" s="25"/>
      <c r="JV152" s="25"/>
      <c r="JW152" s="25"/>
      <c r="JX152" s="25"/>
      <c r="JY152" s="25"/>
      <c r="JZ152" s="25"/>
      <c r="KA152" s="25"/>
      <c r="KB152" s="25"/>
      <c r="KC152" s="25"/>
      <c r="KD152" s="25"/>
      <c r="KE152" s="25"/>
      <c r="KF152" s="25"/>
      <c r="KG152" s="25"/>
      <c r="KH152" s="25"/>
      <c r="KI152" s="25"/>
      <c r="KJ152" s="25"/>
      <c r="KK152" s="25"/>
      <c r="KL152" s="25"/>
      <c r="KM152" s="25"/>
      <c r="KN152" s="25"/>
      <c r="KO152" s="25"/>
      <c r="KP152" s="25"/>
      <c r="KQ152" s="25"/>
      <c r="KR152" s="25"/>
      <c r="KS152" s="25"/>
      <c r="KT152" s="25"/>
      <c r="KU152" s="25"/>
      <c r="KV152" s="25"/>
      <c r="KW152" s="25"/>
      <c r="KX152" s="25"/>
      <c r="KY152" s="25"/>
      <c r="KZ152" s="25"/>
      <c r="LA152" s="25"/>
      <c r="LB152" s="25"/>
      <c r="LC152" s="25"/>
      <c r="LD152" s="25"/>
      <c r="LE152" s="25"/>
      <c r="LF152" s="25"/>
      <c r="LG152" s="25"/>
      <c r="LH152" s="25"/>
      <c r="LI152" s="25"/>
      <c r="LJ152" s="25"/>
      <c r="LK152" s="25"/>
      <c r="LL152" s="25"/>
      <c r="LM152" s="25"/>
      <c r="LN152" s="25"/>
      <c r="LO152" s="25"/>
      <c r="LP152" s="25"/>
      <c r="LQ152" s="25"/>
      <c r="LR152" s="25"/>
      <c r="LS152" s="25"/>
      <c r="LT152" s="25"/>
      <c r="LU152" s="25"/>
      <c r="LV152" s="25"/>
      <c r="LW152" s="25"/>
      <c r="LX152" s="25"/>
      <c r="LY152" s="25"/>
      <c r="LZ152" s="25"/>
      <c r="MA152" s="25"/>
      <c r="MB152" s="25"/>
      <c r="MC152" s="25"/>
      <c r="MD152" s="25"/>
      <c r="ME152" s="25"/>
      <c r="MF152" s="25"/>
      <c r="MG152" s="25"/>
    </row>
    <row r="153" spans="1:345" s="26" customFormat="1" ht="12" hidden="1" customHeight="1" x14ac:dyDescent="0.25">
      <c r="A153" s="21"/>
      <c r="B153" s="21"/>
      <c r="C153" s="22"/>
      <c r="D153" s="320"/>
      <c r="E153" s="72"/>
      <c r="F153" s="7"/>
      <c r="G153" s="7"/>
      <c r="H153" s="7"/>
      <c r="I153" s="175"/>
      <c r="J153" s="175"/>
      <c r="K153" s="259"/>
      <c r="L153" s="188"/>
      <c r="M153" s="175"/>
      <c r="N153" s="175"/>
      <c r="O153" s="175"/>
      <c r="P153" s="175"/>
      <c r="Q153" s="175"/>
      <c r="R153" s="175"/>
      <c r="S153" s="24"/>
      <c r="T153" s="177"/>
      <c r="U153" s="24"/>
      <c r="V153" s="32"/>
      <c r="W153" s="230"/>
      <c r="X153" s="63"/>
      <c r="Y153" s="74"/>
      <c r="Z153" s="63"/>
      <c r="AA153" s="63"/>
      <c r="AB153" s="25"/>
      <c r="AC153" s="23"/>
      <c r="AD153" s="23" t="e">
        <f>IF(G153="M2",0,ROUND((ROUND(VLOOKUP($E153,'[1]Tabela de Códigos e Valores'!$A:$AB,26,FALSE)/IF(OR(E153=690018,E153=690019),25,I153),2)+ROUND(P153/I153,2)+ROUND(M153*'[1]Indicadores Financeiros'!$J$61/I153,2)+ROUND(R153/I153,2))*(1+T153),2))</f>
        <v>#N/A</v>
      </c>
      <c r="AE153" s="23" t="e">
        <f>ROUND((ROUND(VLOOKUP($E153,'Tabela de Códigos e Valores'!$A:$AB,26,FALSE)/IF(OR(F153=690018,F153=690019),25,J153),2)+ROUND(Q153/J153,2)+ROUND(N153*'Indicadores Financeiros'!$J$61/J153,2)+ROUND(S153/J153,2))*(1+U153),2)</f>
        <v>#N/A</v>
      </c>
      <c r="AF153" s="305"/>
      <c r="AG153" s="304"/>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c r="EI153" s="25"/>
      <c r="EJ153" s="25"/>
      <c r="EK153" s="25"/>
      <c r="EL153" s="25"/>
      <c r="EM153" s="25"/>
      <c r="EN153" s="25"/>
      <c r="EO153" s="25"/>
      <c r="EP153" s="25"/>
      <c r="EQ153" s="25"/>
      <c r="ER153" s="25"/>
      <c r="ES153" s="25"/>
      <c r="ET153" s="25"/>
      <c r="EU153" s="25"/>
      <c r="EV153" s="25"/>
      <c r="EW153" s="25"/>
      <c r="EX153" s="25"/>
      <c r="EY153" s="25"/>
      <c r="EZ153" s="25"/>
      <c r="FA153" s="25"/>
      <c r="FB153" s="25"/>
      <c r="FC153" s="25"/>
      <c r="FD153" s="25"/>
      <c r="FE153" s="25"/>
      <c r="FF153" s="25"/>
      <c r="FG153" s="25"/>
      <c r="FH153" s="25"/>
      <c r="FI153" s="25"/>
      <c r="FJ153" s="25"/>
      <c r="FK153" s="25"/>
      <c r="FL153" s="25"/>
      <c r="FM153" s="25"/>
      <c r="FN153" s="25"/>
      <c r="FO153" s="25"/>
      <c r="FP153" s="25"/>
      <c r="FQ153" s="25"/>
      <c r="FR153" s="25"/>
      <c r="FS153" s="25"/>
      <c r="FT153" s="25"/>
      <c r="FU153" s="25"/>
      <c r="FV153" s="25"/>
      <c r="FW153" s="25"/>
      <c r="FX153" s="25"/>
      <c r="FY153" s="25"/>
      <c r="FZ153" s="25"/>
      <c r="GA153" s="25"/>
      <c r="GB153" s="25"/>
      <c r="GC153" s="25"/>
      <c r="GD153" s="25"/>
      <c r="GE153" s="25"/>
      <c r="GF153" s="25"/>
      <c r="GG153" s="25"/>
      <c r="GH153" s="25"/>
      <c r="GI153" s="25"/>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5"/>
      <c r="HU153" s="25"/>
      <c r="HV153" s="25"/>
      <c r="HW153" s="25"/>
      <c r="HX153" s="25"/>
      <c r="HY153" s="25"/>
      <c r="HZ153" s="25"/>
      <c r="IA153" s="25"/>
      <c r="IB153" s="25"/>
      <c r="IC153" s="25"/>
      <c r="ID153" s="25"/>
      <c r="IE153" s="25"/>
      <c r="IF153" s="25"/>
      <c r="IG153" s="25"/>
      <c r="IH153" s="25"/>
      <c r="II153" s="25"/>
      <c r="IJ153" s="25"/>
      <c r="IK153" s="25"/>
      <c r="IL153" s="25"/>
      <c r="IM153" s="25"/>
      <c r="IN153" s="25"/>
      <c r="IO153" s="25"/>
      <c r="IP153" s="25"/>
      <c r="IQ153" s="25"/>
      <c r="IR153" s="25"/>
      <c r="IS153" s="25"/>
      <c r="IT153" s="25"/>
      <c r="IU153" s="25"/>
      <c r="IV153" s="25"/>
      <c r="IW153" s="25"/>
      <c r="IX153" s="25"/>
      <c r="IY153" s="25"/>
      <c r="IZ153" s="25"/>
      <c r="JA153" s="25"/>
      <c r="JB153" s="25"/>
      <c r="JC153" s="25"/>
      <c r="JD153" s="25"/>
      <c r="JE153" s="25"/>
      <c r="JF153" s="25"/>
      <c r="JG153" s="25"/>
      <c r="JH153" s="25"/>
      <c r="JI153" s="25"/>
      <c r="JJ153" s="25"/>
      <c r="JK153" s="25"/>
      <c r="JL153" s="25"/>
      <c r="JM153" s="25"/>
      <c r="JN153" s="25"/>
      <c r="JO153" s="25"/>
      <c r="JP153" s="25"/>
      <c r="JQ153" s="25"/>
      <c r="JR153" s="25"/>
      <c r="JS153" s="25"/>
      <c r="JT153" s="25"/>
      <c r="JU153" s="25"/>
      <c r="JV153" s="25"/>
      <c r="JW153" s="25"/>
      <c r="JX153" s="25"/>
      <c r="JY153" s="25"/>
      <c r="JZ153" s="25"/>
      <c r="KA153" s="25"/>
      <c r="KB153" s="25"/>
      <c r="KC153" s="25"/>
      <c r="KD153" s="25"/>
      <c r="KE153" s="25"/>
      <c r="KF153" s="25"/>
      <c r="KG153" s="25"/>
      <c r="KH153" s="25"/>
      <c r="KI153" s="25"/>
      <c r="KJ153" s="25"/>
      <c r="KK153" s="25"/>
      <c r="KL153" s="25"/>
      <c r="KM153" s="25"/>
      <c r="KN153" s="25"/>
      <c r="KO153" s="25"/>
      <c r="KP153" s="25"/>
      <c r="KQ153" s="25"/>
      <c r="KR153" s="25"/>
      <c r="KS153" s="25"/>
      <c r="KT153" s="25"/>
      <c r="KU153" s="25"/>
      <c r="KV153" s="25"/>
      <c r="KW153" s="25"/>
      <c r="KX153" s="25"/>
      <c r="KY153" s="25"/>
      <c r="KZ153" s="25"/>
      <c r="LA153" s="25"/>
      <c r="LB153" s="25"/>
      <c r="LC153" s="25"/>
      <c r="LD153" s="25"/>
      <c r="LE153" s="25"/>
      <c r="LF153" s="25"/>
      <c r="LG153" s="25"/>
      <c r="LH153" s="25"/>
      <c r="LI153" s="25"/>
      <c r="LJ153" s="25"/>
      <c r="LK153" s="25"/>
      <c r="LL153" s="25"/>
      <c r="LM153" s="25"/>
      <c r="LN153" s="25"/>
      <c r="LO153" s="25"/>
      <c r="LP153" s="25"/>
      <c r="LQ153" s="25"/>
      <c r="LR153" s="25"/>
      <c r="LS153" s="25"/>
      <c r="LT153" s="25"/>
      <c r="LU153" s="25"/>
      <c r="LV153" s="25"/>
      <c r="LW153" s="25"/>
      <c r="LX153" s="25"/>
      <c r="LY153" s="25"/>
      <c r="LZ153" s="25"/>
      <c r="MA153" s="25"/>
      <c r="MB153" s="25"/>
      <c r="MC153" s="25"/>
      <c r="MD153" s="25"/>
      <c r="ME153" s="25"/>
      <c r="MF153" s="25"/>
      <c r="MG153" s="25"/>
    </row>
    <row r="154" spans="1:345" s="26" customFormat="1" ht="12" hidden="1" customHeight="1" x14ac:dyDescent="0.25">
      <c r="A154" s="21"/>
      <c r="B154" s="21"/>
      <c r="C154" s="22"/>
      <c r="D154" s="320"/>
      <c r="E154" s="72"/>
      <c r="F154" s="7"/>
      <c r="G154" s="7"/>
      <c r="H154" s="7"/>
      <c r="I154" s="175"/>
      <c r="J154" s="175"/>
      <c r="K154" s="259"/>
      <c r="L154" s="188"/>
      <c r="M154" s="175"/>
      <c r="N154" s="175"/>
      <c r="O154" s="175"/>
      <c r="P154" s="175"/>
      <c r="Q154" s="175"/>
      <c r="R154" s="175"/>
      <c r="S154" s="24"/>
      <c r="T154" s="177"/>
      <c r="U154" s="24"/>
      <c r="V154" s="32"/>
      <c r="W154" s="230"/>
      <c r="X154" s="63"/>
      <c r="Y154" s="74"/>
      <c r="Z154" s="63"/>
      <c r="AA154" s="63"/>
      <c r="AB154" s="25"/>
      <c r="AC154" s="23"/>
      <c r="AD154" s="23" t="e">
        <f>IF(G154="M2",0,ROUND((ROUND(VLOOKUP($E154,'[1]Tabela de Códigos e Valores'!$A:$AB,26,FALSE)/IF(OR(E154=690018,E154=690019),25,I154),2)+ROUND(P154/I154,2)+ROUND(M154*'[1]Indicadores Financeiros'!$J$61/I154,2)+ROUND(R154/I154,2))*(1+T154),2))</f>
        <v>#N/A</v>
      </c>
      <c r="AE154" s="23" t="e">
        <f>ROUND((ROUND(VLOOKUP($E154,'Tabela de Códigos e Valores'!$A:$AB,26,FALSE)/IF(OR(F154=690018,F154=690019),25,J154),2)+ROUND(Q154/J154,2)+ROUND(N154*'Indicadores Financeiros'!$J$61/J154,2)+ROUND(S154/J154,2))*(1+U154),2)</f>
        <v>#N/A</v>
      </c>
      <c r="AF154" s="305"/>
      <c r="AG154" s="304"/>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c r="DU154" s="25"/>
      <c r="DV154" s="25"/>
      <c r="DW154" s="25"/>
      <c r="DX154" s="25"/>
      <c r="DY154" s="25"/>
      <c r="DZ154" s="25"/>
      <c r="EA154" s="25"/>
      <c r="EB154" s="25"/>
      <c r="EC154" s="25"/>
      <c r="ED154" s="25"/>
      <c r="EE154" s="25"/>
      <c r="EF154" s="25"/>
      <c r="EG154" s="25"/>
      <c r="EH154" s="25"/>
      <c r="EI154" s="25"/>
      <c r="EJ154" s="25"/>
      <c r="EK154" s="25"/>
      <c r="EL154" s="25"/>
      <c r="EM154" s="25"/>
      <c r="EN154" s="25"/>
      <c r="EO154" s="25"/>
      <c r="EP154" s="25"/>
      <c r="EQ154" s="25"/>
      <c r="ER154" s="25"/>
      <c r="ES154" s="25"/>
      <c r="ET154" s="25"/>
      <c r="EU154" s="25"/>
      <c r="EV154" s="25"/>
      <c r="EW154" s="25"/>
      <c r="EX154" s="25"/>
      <c r="EY154" s="25"/>
      <c r="EZ154" s="25"/>
      <c r="FA154" s="25"/>
      <c r="FB154" s="25"/>
      <c r="FC154" s="25"/>
      <c r="FD154" s="25"/>
      <c r="FE154" s="25"/>
      <c r="FF154" s="25"/>
      <c r="FG154" s="25"/>
      <c r="FH154" s="25"/>
      <c r="FI154" s="25"/>
      <c r="FJ154" s="25"/>
      <c r="FK154" s="25"/>
      <c r="FL154" s="25"/>
      <c r="FM154" s="25"/>
      <c r="FN154" s="25"/>
      <c r="FO154" s="25"/>
      <c r="FP154" s="25"/>
      <c r="FQ154" s="25"/>
      <c r="FR154" s="25"/>
      <c r="FS154" s="25"/>
      <c r="FT154" s="25"/>
      <c r="FU154" s="25"/>
      <c r="FV154" s="25"/>
      <c r="FW154" s="25"/>
      <c r="FX154" s="25"/>
      <c r="FY154" s="25"/>
      <c r="FZ154" s="25"/>
      <c r="GA154" s="25"/>
      <c r="GB154" s="25"/>
      <c r="GC154" s="25"/>
      <c r="GD154" s="25"/>
      <c r="GE154" s="25"/>
      <c r="GF154" s="25"/>
      <c r="GG154" s="25"/>
      <c r="GH154" s="25"/>
      <c r="GI154" s="25"/>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5"/>
      <c r="HU154" s="25"/>
      <c r="HV154" s="25"/>
      <c r="HW154" s="25"/>
      <c r="HX154" s="25"/>
      <c r="HY154" s="25"/>
      <c r="HZ154" s="25"/>
      <c r="IA154" s="25"/>
      <c r="IB154" s="25"/>
      <c r="IC154" s="25"/>
      <c r="ID154" s="25"/>
      <c r="IE154" s="25"/>
      <c r="IF154" s="25"/>
      <c r="IG154" s="25"/>
      <c r="IH154" s="25"/>
      <c r="II154" s="25"/>
      <c r="IJ154" s="25"/>
      <c r="IK154" s="25"/>
      <c r="IL154" s="25"/>
      <c r="IM154" s="25"/>
      <c r="IN154" s="25"/>
      <c r="IO154" s="25"/>
      <c r="IP154" s="25"/>
      <c r="IQ154" s="25"/>
      <c r="IR154" s="25"/>
      <c r="IS154" s="25"/>
      <c r="IT154" s="25"/>
      <c r="IU154" s="25"/>
      <c r="IV154" s="25"/>
      <c r="IW154" s="25"/>
      <c r="IX154" s="25"/>
      <c r="IY154" s="25"/>
      <c r="IZ154" s="25"/>
      <c r="JA154" s="25"/>
      <c r="JB154" s="25"/>
      <c r="JC154" s="25"/>
      <c r="JD154" s="25"/>
      <c r="JE154" s="25"/>
      <c r="JF154" s="25"/>
      <c r="JG154" s="25"/>
      <c r="JH154" s="25"/>
      <c r="JI154" s="25"/>
      <c r="JJ154" s="25"/>
      <c r="JK154" s="25"/>
      <c r="JL154" s="25"/>
      <c r="JM154" s="25"/>
      <c r="JN154" s="25"/>
      <c r="JO154" s="25"/>
      <c r="JP154" s="25"/>
      <c r="JQ154" s="25"/>
      <c r="JR154" s="25"/>
      <c r="JS154" s="25"/>
      <c r="JT154" s="25"/>
      <c r="JU154" s="25"/>
      <c r="JV154" s="25"/>
      <c r="JW154" s="25"/>
      <c r="JX154" s="25"/>
      <c r="JY154" s="25"/>
      <c r="JZ154" s="25"/>
      <c r="KA154" s="25"/>
      <c r="KB154" s="25"/>
      <c r="KC154" s="25"/>
      <c r="KD154" s="25"/>
      <c r="KE154" s="25"/>
      <c r="KF154" s="25"/>
      <c r="KG154" s="25"/>
      <c r="KH154" s="25"/>
      <c r="KI154" s="25"/>
      <c r="KJ154" s="25"/>
      <c r="KK154" s="25"/>
      <c r="KL154" s="25"/>
      <c r="KM154" s="25"/>
      <c r="KN154" s="25"/>
      <c r="KO154" s="25"/>
      <c r="KP154" s="25"/>
      <c r="KQ154" s="25"/>
      <c r="KR154" s="25"/>
      <c r="KS154" s="25"/>
      <c r="KT154" s="25"/>
      <c r="KU154" s="25"/>
      <c r="KV154" s="25"/>
      <c r="KW154" s="25"/>
      <c r="KX154" s="25"/>
      <c r="KY154" s="25"/>
      <c r="KZ154" s="25"/>
      <c r="LA154" s="25"/>
      <c r="LB154" s="25"/>
      <c r="LC154" s="25"/>
      <c r="LD154" s="25"/>
      <c r="LE154" s="25"/>
      <c r="LF154" s="25"/>
      <c r="LG154" s="25"/>
      <c r="LH154" s="25"/>
      <c r="LI154" s="25"/>
      <c r="LJ154" s="25"/>
      <c r="LK154" s="25"/>
      <c r="LL154" s="25"/>
      <c r="LM154" s="25"/>
      <c r="LN154" s="25"/>
      <c r="LO154" s="25"/>
      <c r="LP154" s="25"/>
      <c r="LQ154" s="25"/>
      <c r="LR154" s="25"/>
      <c r="LS154" s="25"/>
      <c r="LT154" s="25"/>
      <c r="LU154" s="25"/>
      <c r="LV154" s="25"/>
      <c r="LW154" s="25"/>
      <c r="LX154" s="25"/>
      <c r="LY154" s="25"/>
      <c r="LZ154" s="25"/>
      <c r="MA154" s="25"/>
      <c r="MB154" s="25"/>
      <c r="MC154" s="25"/>
      <c r="MD154" s="25"/>
      <c r="ME154" s="25"/>
      <c r="MF154" s="25"/>
      <c r="MG154" s="25"/>
    </row>
    <row r="155" spans="1:345" s="26" customFormat="1" ht="12" hidden="1" customHeight="1" x14ac:dyDescent="0.25">
      <c r="A155" s="21"/>
      <c r="B155" s="21"/>
      <c r="C155" s="22"/>
      <c r="D155" s="320"/>
      <c r="E155" s="72"/>
      <c r="F155" s="7"/>
      <c r="G155" s="7"/>
      <c r="H155" s="7"/>
      <c r="I155" s="175"/>
      <c r="J155" s="175"/>
      <c r="K155" s="259"/>
      <c r="L155" s="188"/>
      <c r="M155" s="175"/>
      <c r="N155" s="175"/>
      <c r="O155" s="175"/>
      <c r="P155" s="175"/>
      <c r="Q155" s="175"/>
      <c r="R155" s="175"/>
      <c r="S155" s="24"/>
      <c r="T155" s="177"/>
      <c r="U155" s="24"/>
      <c r="V155" s="32"/>
      <c r="W155" s="230"/>
      <c r="X155" s="63"/>
      <c r="Y155" s="74"/>
      <c r="Z155" s="63"/>
      <c r="AA155" s="63"/>
      <c r="AB155" s="25"/>
      <c r="AC155" s="23"/>
      <c r="AD155" s="23" t="e">
        <f>IF(G155="M2",0,ROUND((ROUND(VLOOKUP($E155,'[1]Tabela de Códigos e Valores'!$A:$AB,26,FALSE)/IF(OR(E155=690018,E155=690019),25,I155),2)+ROUND(P155/I155,2)+ROUND(M155*'[1]Indicadores Financeiros'!$J$61/I155,2)+ROUND(R155/I155,2))*(1+T155),2))</f>
        <v>#N/A</v>
      </c>
      <c r="AE155" s="23" t="e">
        <f>ROUND((ROUND(VLOOKUP($E155,'Tabela de Códigos e Valores'!$A:$AB,26,FALSE)/IF(OR(F155=690018,F155=690019),25,J155),2)+ROUND(Q155/J155,2)+ROUND(N155*'Indicadores Financeiros'!$J$61/J155,2)+ROUND(S155/J155,2))*(1+U155),2)</f>
        <v>#N/A</v>
      </c>
      <c r="AF155" s="305"/>
      <c r="AG155" s="304"/>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c r="DU155" s="25"/>
      <c r="DV155" s="25"/>
      <c r="DW155" s="25"/>
      <c r="DX155" s="25"/>
      <c r="DY155" s="25"/>
      <c r="DZ155" s="25"/>
      <c r="EA155" s="25"/>
      <c r="EB155" s="25"/>
      <c r="EC155" s="25"/>
      <c r="ED155" s="25"/>
      <c r="EE155" s="25"/>
      <c r="EF155" s="25"/>
      <c r="EG155" s="25"/>
      <c r="EH155" s="25"/>
      <c r="EI155" s="25"/>
      <c r="EJ155" s="25"/>
      <c r="EK155" s="25"/>
      <c r="EL155" s="25"/>
      <c r="EM155" s="25"/>
      <c r="EN155" s="25"/>
      <c r="EO155" s="25"/>
      <c r="EP155" s="25"/>
      <c r="EQ155" s="25"/>
      <c r="ER155" s="25"/>
      <c r="ES155" s="25"/>
      <c r="ET155" s="25"/>
      <c r="EU155" s="25"/>
      <c r="EV155" s="25"/>
      <c r="EW155" s="25"/>
      <c r="EX155" s="25"/>
      <c r="EY155" s="25"/>
      <c r="EZ155" s="25"/>
      <c r="FA155" s="25"/>
      <c r="FB155" s="25"/>
      <c r="FC155" s="25"/>
      <c r="FD155" s="25"/>
      <c r="FE155" s="25"/>
      <c r="FF155" s="25"/>
      <c r="FG155" s="25"/>
      <c r="FH155" s="25"/>
      <c r="FI155" s="25"/>
      <c r="FJ155" s="25"/>
      <c r="FK155" s="25"/>
      <c r="FL155" s="25"/>
      <c r="FM155" s="25"/>
      <c r="FN155" s="25"/>
      <c r="FO155" s="25"/>
      <c r="FP155" s="25"/>
      <c r="FQ155" s="25"/>
      <c r="FR155" s="25"/>
      <c r="FS155" s="25"/>
      <c r="FT155" s="25"/>
      <c r="FU155" s="25"/>
      <c r="FV155" s="25"/>
      <c r="FW155" s="25"/>
      <c r="FX155" s="25"/>
      <c r="FY155" s="25"/>
      <c r="FZ155" s="25"/>
      <c r="GA155" s="25"/>
      <c r="GB155" s="25"/>
      <c r="GC155" s="25"/>
      <c r="GD155" s="25"/>
      <c r="GE155" s="25"/>
      <c r="GF155" s="25"/>
      <c r="GG155" s="25"/>
      <c r="GH155" s="25"/>
      <c r="GI155" s="25"/>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5"/>
      <c r="HU155" s="25"/>
      <c r="HV155" s="25"/>
      <c r="HW155" s="25"/>
      <c r="HX155" s="25"/>
      <c r="HY155" s="25"/>
      <c r="HZ155" s="25"/>
      <c r="IA155" s="25"/>
      <c r="IB155" s="25"/>
      <c r="IC155" s="25"/>
      <c r="ID155" s="25"/>
      <c r="IE155" s="25"/>
      <c r="IF155" s="25"/>
      <c r="IG155" s="25"/>
      <c r="IH155" s="25"/>
      <c r="II155" s="25"/>
      <c r="IJ155" s="25"/>
      <c r="IK155" s="25"/>
      <c r="IL155" s="25"/>
      <c r="IM155" s="25"/>
      <c r="IN155" s="25"/>
      <c r="IO155" s="25"/>
      <c r="IP155" s="25"/>
      <c r="IQ155" s="25"/>
      <c r="IR155" s="25"/>
      <c r="IS155" s="25"/>
      <c r="IT155" s="25"/>
      <c r="IU155" s="25"/>
      <c r="IV155" s="25"/>
      <c r="IW155" s="25"/>
      <c r="IX155" s="25"/>
      <c r="IY155" s="25"/>
      <c r="IZ155" s="25"/>
      <c r="JA155" s="25"/>
      <c r="JB155" s="25"/>
      <c r="JC155" s="25"/>
      <c r="JD155" s="25"/>
      <c r="JE155" s="25"/>
      <c r="JF155" s="25"/>
      <c r="JG155" s="25"/>
      <c r="JH155" s="25"/>
      <c r="JI155" s="25"/>
      <c r="JJ155" s="25"/>
      <c r="JK155" s="25"/>
      <c r="JL155" s="25"/>
      <c r="JM155" s="25"/>
      <c r="JN155" s="25"/>
      <c r="JO155" s="25"/>
      <c r="JP155" s="25"/>
      <c r="JQ155" s="25"/>
      <c r="JR155" s="25"/>
      <c r="JS155" s="25"/>
      <c r="JT155" s="25"/>
      <c r="JU155" s="25"/>
      <c r="JV155" s="25"/>
      <c r="JW155" s="25"/>
      <c r="JX155" s="25"/>
      <c r="JY155" s="25"/>
      <c r="JZ155" s="25"/>
      <c r="KA155" s="25"/>
      <c r="KB155" s="25"/>
      <c r="KC155" s="25"/>
      <c r="KD155" s="25"/>
      <c r="KE155" s="25"/>
      <c r="KF155" s="25"/>
      <c r="KG155" s="25"/>
      <c r="KH155" s="25"/>
      <c r="KI155" s="25"/>
      <c r="KJ155" s="25"/>
      <c r="KK155" s="25"/>
      <c r="KL155" s="25"/>
      <c r="KM155" s="25"/>
      <c r="KN155" s="25"/>
      <c r="KO155" s="25"/>
      <c r="KP155" s="25"/>
      <c r="KQ155" s="25"/>
      <c r="KR155" s="25"/>
      <c r="KS155" s="25"/>
      <c r="KT155" s="25"/>
      <c r="KU155" s="25"/>
      <c r="KV155" s="25"/>
      <c r="KW155" s="25"/>
      <c r="KX155" s="25"/>
      <c r="KY155" s="25"/>
      <c r="KZ155" s="25"/>
      <c r="LA155" s="25"/>
      <c r="LB155" s="25"/>
      <c r="LC155" s="25"/>
      <c r="LD155" s="25"/>
      <c r="LE155" s="25"/>
      <c r="LF155" s="25"/>
      <c r="LG155" s="25"/>
      <c r="LH155" s="25"/>
      <c r="LI155" s="25"/>
      <c r="LJ155" s="25"/>
      <c r="LK155" s="25"/>
      <c r="LL155" s="25"/>
      <c r="LM155" s="25"/>
      <c r="LN155" s="25"/>
      <c r="LO155" s="25"/>
      <c r="LP155" s="25"/>
      <c r="LQ155" s="25"/>
      <c r="LR155" s="25"/>
      <c r="LS155" s="25"/>
      <c r="LT155" s="25"/>
      <c r="LU155" s="25"/>
      <c r="LV155" s="25"/>
      <c r="LW155" s="25"/>
      <c r="LX155" s="25"/>
      <c r="LY155" s="25"/>
      <c r="LZ155" s="25"/>
      <c r="MA155" s="25"/>
      <c r="MB155" s="25"/>
      <c r="MC155" s="25"/>
      <c r="MD155" s="25"/>
      <c r="ME155" s="25"/>
      <c r="MF155" s="25"/>
      <c r="MG155" s="25"/>
    </row>
    <row r="156" spans="1:345" s="26" customFormat="1" ht="12" hidden="1" customHeight="1" x14ac:dyDescent="0.25">
      <c r="A156" s="21"/>
      <c r="B156" s="21"/>
      <c r="C156" s="22"/>
      <c r="D156" s="320"/>
      <c r="E156" s="72"/>
      <c r="F156" s="7"/>
      <c r="G156" s="7"/>
      <c r="H156" s="7"/>
      <c r="I156" s="175"/>
      <c r="J156" s="175"/>
      <c r="K156" s="259"/>
      <c r="L156" s="188"/>
      <c r="M156" s="175"/>
      <c r="N156" s="175"/>
      <c r="O156" s="175"/>
      <c r="P156" s="175"/>
      <c r="Q156" s="175"/>
      <c r="R156" s="175"/>
      <c r="S156" s="24"/>
      <c r="T156" s="177"/>
      <c r="U156" s="24"/>
      <c r="V156" s="32"/>
      <c r="W156" s="230"/>
      <c r="X156" s="63"/>
      <c r="Y156" s="74"/>
      <c r="Z156" s="63"/>
      <c r="AA156" s="63"/>
      <c r="AB156" s="25"/>
      <c r="AC156" s="23"/>
      <c r="AD156" s="23" t="e">
        <f>IF(G156="M2",0,ROUND((ROUND(VLOOKUP($E156,'[1]Tabela de Códigos e Valores'!$A:$AB,26,FALSE)/IF(OR(E156=690018,E156=690019),25,I156),2)+ROUND(P156/I156,2)+ROUND(M156*'[1]Indicadores Financeiros'!$J$61/I156,2)+ROUND(R156/I156,2))*(1+T156),2))</f>
        <v>#N/A</v>
      </c>
      <c r="AE156" s="23" t="e">
        <f>ROUND((ROUND(VLOOKUP($E156,'Tabela de Códigos e Valores'!$A:$AB,26,FALSE)/IF(OR(F156=690018,F156=690019),25,J156),2)+ROUND(Q156/J156,2)+ROUND(N156*'Indicadores Financeiros'!$J$61/J156,2)+ROUND(S156/J156,2))*(1+U156),2)</f>
        <v>#N/A</v>
      </c>
      <c r="AF156" s="305"/>
      <c r="AG156" s="304"/>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c r="CX156" s="25"/>
      <c r="CY156" s="25"/>
      <c r="CZ156" s="25"/>
      <c r="DA156" s="25"/>
      <c r="DB156" s="25"/>
      <c r="DC156" s="25"/>
      <c r="DD156" s="25"/>
      <c r="DE156" s="25"/>
      <c r="DF156" s="25"/>
      <c r="DG156" s="25"/>
      <c r="DH156" s="25"/>
      <c r="DI156" s="25"/>
      <c r="DJ156" s="25"/>
      <c r="DK156" s="25"/>
      <c r="DL156" s="25"/>
      <c r="DM156" s="25"/>
      <c r="DN156" s="25"/>
      <c r="DO156" s="25"/>
      <c r="DP156" s="25"/>
      <c r="DQ156" s="25"/>
      <c r="DR156" s="25"/>
      <c r="DS156" s="25"/>
      <c r="DT156" s="25"/>
      <c r="DU156" s="25"/>
      <c r="DV156" s="25"/>
      <c r="DW156" s="25"/>
      <c r="DX156" s="25"/>
      <c r="DY156" s="25"/>
      <c r="DZ156" s="25"/>
      <c r="EA156" s="25"/>
      <c r="EB156" s="25"/>
      <c r="EC156" s="25"/>
      <c r="ED156" s="25"/>
      <c r="EE156" s="25"/>
      <c r="EF156" s="25"/>
      <c r="EG156" s="25"/>
      <c r="EH156" s="25"/>
      <c r="EI156" s="25"/>
      <c r="EJ156" s="25"/>
      <c r="EK156" s="25"/>
      <c r="EL156" s="25"/>
      <c r="EM156" s="25"/>
      <c r="EN156" s="25"/>
      <c r="EO156" s="25"/>
      <c r="EP156" s="25"/>
      <c r="EQ156" s="25"/>
      <c r="ER156" s="25"/>
      <c r="ES156" s="25"/>
      <c r="ET156" s="25"/>
      <c r="EU156" s="25"/>
      <c r="EV156" s="25"/>
      <c r="EW156" s="25"/>
      <c r="EX156" s="25"/>
      <c r="EY156" s="25"/>
      <c r="EZ156" s="25"/>
      <c r="FA156" s="25"/>
      <c r="FB156" s="25"/>
      <c r="FC156" s="25"/>
      <c r="FD156" s="25"/>
      <c r="FE156" s="25"/>
      <c r="FF156" s="25"/>
      <c r="FG156" s="25"/>
      <c r="FH156" s="25"/>
      <c r="FI156" s="25"/>
      <c r="FJ156" s="25"/>
      <c r="FK156" s="25"/>
      <c r="FL156" s="25"/>
      <c r="FM156" s="25"/>
      <c r="FN156" s="25"/>
      <c r="FO156" s="25"/>
      <c r="FP156" s="25"/>
      <c r="FQ156" s="25"/>
      <c r="FR156" s="25"/>
      <c r="FS156" s="25"/>
      <c r="FT156" s="25"/>
      <c r="FU156" s="25"/>
      <c r="FV156" s="25"/>
      <c r="FW156" s="25"/>
      <c r="FX156" s="25"/>
      <c r="FY156" s="25"/>
      <c r="FZ156" s="25"/>
      <c r="GA156" s="25"/>
      <c r="GB156" s="25"/>
      <c r="GC156" s="25"/>
      <c r="GD156" s="25"/>
      <c r="GE156" s="25"/>
      <c r="GF156" s="25"/>
      <c r="GG156" s="25"/>
      <c r="GH156" s="25"/>
      <c r="GI156" s="25"/>
      <c r="GJ156" s="25"/>
      <c r="GK156" s="25"/>
      <c r="GL156" s="25"/>
      <c r="GM156" s="25"/>
      <c r="GN156" s="25"/>
      <c r="GO156" s="25"/>
      <c r="GP156" s="25"/>
      <c r="GQ156" s="25"/>
      <c r="GR156" s="25"/>
      <c r="GS156" s="25"/>
      <c r="GT156" s="25"/>
      <c r="GU156" s="25"/>
      <c r="GV156" s="25"/>
      <c r="GW156" s="25"/>
      <c r="GX156" s="25"/>
      <c r="GY156" s="25"/>
      <c r="GZ156" s="25"/>
      <c r="HA156" s="25"/>
      <c r="HB156" s="25"/>
      <c r="HC156" s="25"/>
      <c r="HD156" s="25"/>
      <c r="HE156" s="25"/>
      <c r="HF156" s="25"/>
      <c r="HG156" s="25"/>
      <c r="HH156" s="25"/>
      <c r="HI156" s="25"/>
      <c r="HJ156" s="25"/>
      <c r="HK156" s="25"/>
      <c r="HL156" s="25"/>
      <c r="HM156" s="25"/>
      <c r="HN156" s="25"/>
      <c r="HO156" s="25"/>
      <c r="HP156" s="25"/>
      <c r="HQ156" s="25"/>
      <c r="HR156" s="25"/>
      <c r="HS156" s="25"/>
      <c r="HT156" s="25"/>
      <c r="HU156" s="25"/>
      <c r="HV156" s="25"/>
      <c r="HW156" s="25"/>
      <c r="HX156" s="25"/>
      <c r="HY156" s="25"/>
      <c r="HZ156" s="25"/>
      <c r="IA156" s="25"/>
      <c r="IB156" s="25"/>
      <c r="IC156" s="25"/>
      <c r="ID156" s="25"/>
      <c r="IE156" s="25"/>
      <c r="IF156" s="25"/>
      <c r="IG156" s="25"/>
      <c r="IH156" s="25"/>
      <c r="II156" s="25"/>
      <c r="IJ156" s="25"/>
      <c r="IK156" s="25"/>
      <c r="IL156" s="25"/>
      <c r="IM156" s="25"/>
      <c r="IN156" s="25"/>
      <c r="IO156" s="25"/>
      <c r="IP156" s="25"/>
      <c r="IQ156" s="25"/>
      <c r="IR156" s="25"/>
      <c r="IS156" s="25"/>
      <c r="IT156" s="25"/>
      <c r="IU156" s="25"/>
      <c r="IV156" s="25"/>
      <c r="IW156" s="25"/>
      <c r="IX156" s="25"/>
      <c r="IY156" s="25"/>
      <c r="IZ156" s="25"/>
      <c r="JA156" s="25"/>
      <c r="JB156" s="25"/>
      <c r="JC156" s="25"/>
      <c r="JD156" s="25"/>
      <c r="JE156" s="25"/>
      <c r="JF156" s="25"/>
      <c r="JG156" s="25"/>
      <c r="JH156" s="25"/>
      <c r="JI156" s="25"/>
      <c r="JJ156" s="25"/>
      <c r="JK156" s="25"/>
      <c r="JL156" s="25"/>
      <c r="JM156" s="25"/>
      <c r="JN156" s="25"/>
      <c r="JO156" s="25"/>
      <c r="JP156" s="25"/>
      <c r="JQ156" s="25"/>
      <c r="JR156" s="25"/>
      <c r="JS156" s="25"/>
      <c r="JT156" s="25"/>
      <c r="JU156" s="25"/>
      <c r="JV156" s="25"/>
      <c r="JW156" s="25"/>
      <c r="JX156" s="25"/>
      <c r="JY156" s="25"/>
      <c r="JZ156" s="25"/>
      <c r="KA156" s="25"/>
      <c r="KB156" s="25"/>
      <c r="KC156" s="25"/>
      <c r="KD156" s="25"/>
      <c r="KE156" s="25"/>
      <c r="KF156" s="25"/>
      <c r="KG156" s="25"/>
      <c r="KH156" s="25"/>
      <c r="KI156" s="25"/>
      <c r="KJ156" s="25"/>
      <c r="KK156" s="25"/>
      <c r="KL156" s="25"/>
      <c r="KM156" s="25"/>
      <c r="KN156" s="25"/>
      <c r="KO156" s="25"/>
      <c r="KP156" s="25"/>
      <c r="KQ156" s="25"/>
      <c r="KR156" s="25"/>
      <c r="KS156" s="25"/>
      <c r="KT156" s="25"/>
      <c r="KU156" s="25"/>
      <c r="KV156" s="25"/>
      <c r="KW156" s="25"/>
      <c r="KX156" s="25"/>
      <c r="KY156" s="25"/>
      <c r="KZ156" s="25"/>
      <c r="LA156" s="25"/>
      <c r="LB156" s="25"/>
      <c r="LC156" s="25"/>
      <c r="LD156" s="25"/>
      <c r="LE156" s="25"/>
      <c r="LF156" s="25"/>
      <c r="LG156" s="25"/>
      <c r="LH156" s="25"/>
      <c r="LI156" s="25"/>
      <c r="LJ156" s="25"/>
      <c r="LK156" s="25"/>
      <c r="LL156" s="25"/>
      <c r="LM156" s="25"/>
      <c r="LN156" s="25"/>
      <c r="LO156" s="25"/>
      <c r="LP156" s="25"/>
      <c r="LQ156" s="25"/>
      <c r="LR156" s="25"/>
      <c r="LS156" s="25"/>
      <c r="LT156" s="25"/>
      <c r="LU156" s="25"/>
      <c r="LV156" s="25"/>
      <c r="LW156" s="25"/>
      <c r="LX156" s="25"/>
      <c r="LY156" s="25"/>
      <c r="LZ156" s="25"/>
      <c r="MA156" s="25"/>
      <c r="MB156" s="25"/>
      <c r="MC156" s="25"/>
      <c r="MD156" s="25"/>
      <c r="ME156" s="25"/>
      <c r="MF156" s="25"/>
      <c r="MG156" s="25"/>
    </row>
    <row r="157" spans="1:345" s="26" customFormat="1" ht="12" hidden="1" customHeight="1" x14ac:dyDescent="0.25">
      <c r="A157" s="21"/>
      <c r="B157" s="21"/>
      <c r="C157" s="22"/>
      <c r="D157" s="320"/>
      <c r="E157" s="72"/>
      <c r="F157" s="7"/>
      <c r="G157" s="7"/>
      <c r="H157" s="7"/>
      <c r="I157" s="175"/>
      <c r="J157" s="175"/>
      <c r="K157" s="259"/>
      <c r="L157" s="188"/>
      <c r="M157" s="175"/>
      <c r="N157" s="175"/>
      <c r="O157" s="175"/>
      <c r="P157" s="175"/>
      <c r="Q157" s="175"/>
      <c r="R157" s="175"/>
      <c r="S157" s="24"/>
      <c r="T157" s="177"/>
      <c r="U157" s="24"/>
      <c r="V157" s="32"/>
      <c r="W157" s="230"/>
      <c r="X157" s="63"/>
      <c r="Y157" s="74"/>
      <c r="Z157" s="63"/>
      <c r="AA157" s="63"/>
      <c r="AB157" s="25"/>
      <c r="AC157" s="23"/>
      <c r="AD157" s="23" t="e">
        <f>IF(G157="M2",0,ROUND((ROUND(VLOOKUP($E157,'[1]Tabela de Códigos e Valores'!$A:$AB,26,FALSE)/IF(OR(E157=690018,E157=690019),25,I157),2)+ROUND(P157/I157,2)+ROUND(M157*'[1]Indicadores Financeiros'!$J$61/I157,2)+ROUND(R157/I157,2))*(1+T157),2))</f>
        <v>#N/A</v>
      </c>
      <c r="AE157" s="23" t="e">
        <f>ROUND((ROUND(VLOOKUP($E157,'Tabela de Códigos e Valores'!$A:$AB,26,FALSE)/IF(OR(F157=690018,F157=690019),25,J157),2)+ROUND(Q157/J157,2)+ROUND(N157*'Indicadores Financeiros'!$J$61/J157,2)+ROUND(S157/J157,2))*(1+U157),2)</f>
        <v>#N/A</v>
      </c>
      <c r="AF157" s="305"/>
      <c r="AG157" s="304"/>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c r="CX157" s="25"/>
      <c r="CY157" s="25"/>
      <c r="CZ157" s="25"/>
      <c r="DA157" s="25"/>
      <c r="DB157" s="25"/>
      <c r="DC157" s="25"/>
      <c r="DD157" s="25"/>
      <c r="DE157" s="25"/>
      <c r="DF157" s="25"/>
      <c r="DG157" s="25"/>
      <c r="DH157" s="25"/>
      <c r="DI157" s="25"/>
      <c r="DJ157" s="25"/>
      <c r="DK157" s="25"/>
      <c r="DL157" s="25"/>
      <c r="DM157" s="25"/>
      <c r="DN157" s="25"/>
      <c r="DO157" s="25"/>
      <c r="DP157" s="25"/>
      <c r="DQ157" s="25"/>
      <c r="DR157" s="25"/>
      <c r="DS157" s="25"/>
      <c r="DT157" s="25"/>
      <c r="DU157" s="25"/>
      <c r="DV157" s="25"/>
      <c r="DW157" s="25"/>
      <c r="DX157" s="25"/>
      <c r="DY157" s="25"/>
      <c r="DZ157" s="25"/>
      <c r="EA157" s="25"/>
      <c r="EB157" s="25"/>
      <c r="EC157" s="25"/>
      <c r="ED157" s="25"/>
      <c r="EE157" s="25"/>
      <c r="EF157" s="25"/>
      <c r="EG157" s="25"/>
      <c r="EH157" s="25"/>
      <c r="EI157" s="25"/>
      <c r="EJ157" s="25"/>
      <c r="EK157" s="25"/>
      <c r="EL157" s="25"/>
      <c r="EM157" s="25"/>
      <c r="EN157" s="25"/>
      <c r="EO157" s="25"/>
      <c r="EP157" s="25"/>
      <c r="EQ157" s="25"/>
      <c r="ER157" s="25"/>
      <c r="ES157" s="25"/>
      <c r="ET157" s="25"/>
      <c r="EU157" s="25"/>
      <c r="EV157" s="25"/>
      <c r="EW157" s="25"/>
      <c r="EX157" s="25"/>
      <c r="EY157" s="25"/>
      <c r="EZ157" s="25"/>
      <c r="FA157" s="25"/>
      <c r="FB157" s="25"/>
      <c r="FC157" s="25"/>
      <c r="FD157" s="25"/>
      <c r="FE157" s="25"/>
      <c r="FF157" s="25"/>
      <c r="FG157" s="25"/>
      <c r="FH157" s="25"/>
      <c r="FI157" s="25"/>
      <c r="FJ157" s="25"/>
      <c r="FK157" s="25"/>
      <c r="FL157" s="25"/>
      <c r="FM157" s="25"/>
      <c r="FN157" s="25"/>
      <c r="FO157" s="25"/>
      <c r="FP157" s="25"/>
      <c r="FQ157" s="25"/>
      <c r="FR157" s="25"/>
      <c r="FS157" s="25"/>
      <c r="FT157" s="25"/>
      <c r="FU157" s="25"/>
      <c r="FV157" s="25"/>
      <c r="FW157" s="25"/>
      <c r="FX157" s="25"/>
      <c r="FY157" s="25"/>
      <c r="FZ157" s="25"/>
      <c r="GA157" s="25"/>
      <c r="GB157" s="25"/>
      <c r="GC157" s="25"/>
      <c r="GD157" s="25"/>
      <c r="GE157" s="25"/>
      <c r="GF157" s="25"/>
      <c r="GG157" s="25"/>
      <c r="GH157" s="25"/>
      <c r="GI157" s="25"/>
      <c r="GJ157" s="25"/>
      <c r="GK157" s="25"/>
      <c r="GL157" s="25"/>
      <c r="GM157" s="25"/>
      <c r="GN157" s="25"/>
      <c r="GO157" s="25"/>
      <c r="GP157" s="25"/>
      <c r="GQ157" s="25"/>
      <c r="GR157" s="25"/>
      <c r="GS157" s="25"/>
      <c r="GT157" s="25"/>
      <c r="GU157" s="25"/>
      <c r="GV157" s="25"/>
      <c r="GW157" s="25"/>
      <c r="GX157" s="25"/>
      <c r="GY157" s="25"/>
      <c r="GZ157" s="25"/>
      <c r="HA157" s="25"/>
      <c r="HB157" s="25"/>
      <c r="HC157" s="25"/>
      <c r="HD157" s="25"/>
      <c r="HE157" s="25"/>
      <c r="HF157" s="25"/>
      <c r="HG157" s="25"/>
      <c r="HH157" s="25"/>
      <c r="HI157" s="25"/>
      <c r="HJ157" s="25"/>
      <c r="HK157" s="25"/>
      <c r="HL157" s="25"/>
      <c r="HM157" s="25"/>
      <c r="HN157" s="25"/>
      <c r="HO157" s="25"/>
      <c r="HP157" s="25"/>
      <c r="HQ157" s="25"/>
      <c r="HR157" s="25"/>
      <c r="HS157" s="25"/>
      <c r="HT157" s="25"/>
      <c r="HU157" s="25"/>
      <c r="HV157" s="25"/>
      <c r="HW157" s="25"/>
      <c r="HX157" s="25"/>
      <c r="HY157" s="25"/>
      <c r="HZ157" s="25"/>
      <c r="IA157" s="25"/>
      <c r="IB157" s="25"/>
      <c r="IC157" s="25"/>
      <c r="ID157" s="25"/>
      <c r="IE157" s="25"/>
      <c r="IF157" s="25"/>
      <c r="IG157" s="25"/>
      <c r="IH157" s="25"/>
      <c r="II157" s="25"/>
      <c r="IJ157" s="25"/>
      <c r="IK157" s="25"/>
      <c r="IL157" s="25"/>
      <c r="IM157" s="25"/>
      <c r="IN157" s="25"/>
      <c r="IO157" s="25"/>
      <c r="IP157" s="25"/>
      <c r="IQ157" s="25"/>
      <c r="IR157" s="25"/>
      <c r="IS157" s="25"/>
      <c r="IT157" s="25"/>
      <c r="IU157" s="25"/>
      <c r="IV157" s="25"/>
      <c r="IW157" s="25"/>
      <c r="IX157" s="25"/>
      <c r="IY157" s="25"/>
      <c r="IZ157" s="25"/>
      <c r="JA157" s="25"/>
      <c r="JB157" s="25"/>
      <c r="JC157" s="25"/>
      <c r="JD157" s="25"/>
      <c r="JE157" s="25"/>
      <c r="JF157" s="25"/>
      <c r="JG157" s="25"/>
      <c r="JH157" s="25"/>
      <c r="JI157" s="25"/>
      <c r="JJ157" s="25"/>
      <c r="JK157" s="25"/>
      <c r="JL157" s="25"/>
      <c r="JM157" s="25"/>
      <c r="JN157" s="25"/>
      <c r="JO157" s="25"/>
      <c r="JP157" s="25"/>
      <c r="JQ157" s="25"/>
      <c r="JR157" s="25"/>
      <c r="JS157" s="25"/>
      <c r="JT157" s="25"/>
      <c r="JU157" s="25"/>
      <c r="JV157" s="25"/>
      <c r="JW157" s="25"/>
      <c r="JX157" s="25"/>
      <c r="JY157" s="25"/>
      <c r="JZ157" s="25"/>
      <c r="KA157" s="25"/>
      <c r="KB157" s="25"/>
      <c r="KC157" s="25"/>
      <c r="KD157" s="25"/>
      <c r="KE157" s="25"/>
      <c r="KF157" s="25"/>
      <c r="KG157" s="25"/>
      <c r="KH157" s="25"/>
      <c r="KI157" s="25"/>
      <c r="KJ157" s="25"/>
      <c r="KK157" s="25"/>
      <c r="KL157" s="25"/>
      <c r="KM157" s="25"/>
      <c r="KN157" s="25"/>
      <c r="KO157" s="25"/>
      <c r="KP157" s="25"/>
      <c r="KQ157" s="25"/>
      <c r="KR157" s="25"/>
      <c r="KS157" s="25"/>
      <c r="KT157" s="25"/>
      <c r="KU157" s="25"/>
      <c r="KV157" s="25"/>
      <c r="KW157" s="25"/>
      <c r="KX157" s="25"/>
      <c r="KY157" s="25"/>
      <c r="KZ157" s="25"/>
      <c r="LA157" s="25"/>
      <c r="LB157" s="25"/>
      <c r="LC157" s="25"/>
      <c r="LD157" s="25"/>
      <c r="LE157" s="25"/>
      <c r="LF157" s="25"/>
      <c r="LG157" s="25"/>
      <c r="LH157" s="25"/>
      <c r="LI157" s="25"/>
      <c r="LJ157" s="25"/>
      <c r="LK157" s="25"/>
      <c r="LL157" s="25"/>
      <c r="LM157" s="25"/>
      <c r="LN157" s="25"/>
      <c r="LO157" s="25"/>
      <c r="LP157" s="25"/>
      <c r="LQ157" s="25"/>
      <c r="LR157" s="25"/>
      <c r="LS157" s="25"/>
      <c r="LT157" s="25"/>
      <c r="LU157" s="25"/>
      <c r="LV157" s="25"/>
      <c r="LW157" s="25"/>
      <c r="LX157" s="25"/>
      <c r="LY157" s="25"/>
      <c r="LZ157" s="25"/>
      <c r="MA157" s="25"/>
      <c r="MB157" s="25"/>
      <c r="MC157" s="25"/>
      <c r="MD157" s="25"/>
      <c r="ME157" s="25"/>
      <c r="MF157" s="25"/>
      <c r="MG157" s="25"/>
    </row>
    <row r="158" spans="1:345" s="26" customFormat="1" ht="12" hidden="1" customHeight="1" x14ac:dyDescent="0.25">
      <c r="A158" s="21"/>
      <c r="B158" s="21"/>
      <c r="C158" s="22"/>
      <c r="D158" s="320"/>
      <c r="E158" s="72"/>
      <c r="F158" s="7"/>
      <c r="G158" s="7"/>
      <c r="H158" s="7"/>
      <c r="I158" s="175"/>
      <c r="J158" s="175"/>
      <c r="K158" s="259"/>
      <c r="L158" s="188"/>
      <c r="M158" s="175"/>
      <c r="N158" s="175"/>
      <c r="O158" s="175"/>
      <c r="P158" s="175"/>
      <c r="Q158" s="175"/>
      <c r="R158" s="175"/>
      <c r="S158" s="24"/>
      <c r="T158" s="177"/>
      <c r="U158" s="24"/>
      <c r="V158" s="32"/>
      <c r="W158" s="230"/>
      <c r="X158" s="63"/>
      <c r="Y158" s="74"/>
      <c r="Z158" s="63"/>
      <c r="AA158" s="63"/>
      <c r="AB158" s="25"/>
      <c r="AC158" s="23"/>
      <c r="AD158" s="23" t="e">
        <f>IF(G158="M2",0,ROUND((ROUND(VLOOKUP($E158,'[1]Tabela de Códigos e Valores'!$A:$AB,26,FALSE)/IF(OR(E158=690018,E158=690019),25,I158),2)+ROUND(P158/I158,2)+ROUND(M158*'[1]Indicadores Financeiros'!$J$61/I158,2)+ROUND(R158/I158,2))*(1+T158),2))</f>
        <v>#N/A</v>
      </c>
      <c r="AE158" s="23" t="e">
        <f>ROUND((ROUND(VLOOKUP($E158,'Tabela de Códigos e Valores'!$A:$AB,26,FALSE)/IF(OR(F158=690018,F158=690019),25,J158),2)+ROUND(Q158/J158,2)+ROUND(N158*'Indicadores Financeiros'!$J$61/J158,2)+ROUND(S158/J158,2))*(1+U158),2)</f>
        <v>#N/A</v>
      </c>
      <c r="AF158" s="305"/>
      <c r="AG158" s="304"/>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25"/>
      <c r="DK158" s="25"/>
      <c r="DL158" s="25"/>
      <c r="DM158" s="25"/>
      <c r="DN158" s="25"/>
      <c r="DO158" s="25"/>
      <c r="DP158" s="25"/>
      <c r="DQ158" s="25"/>
      <c r="DR158" s="25"/>
      <c r="DS158" s="25"/>
      <c r="DT158" s="25"/>
      <c r="DU158" s="25"/>
      <c r="DV158" s="25"/>
      <c r="DW158" s="25"/>
      <c r="DX158" s="25"/>
      <c r="DY158" s="25"/>
      <c r="DZ158" s="25"/>
      <c r="EA158" s="25"/>
      <c r="EB158" s="25"/>
      <c r="EC158" s="25"/>
      <c r="ED158" s="25"/>
      <c r="EE158" s="25"/>
      <c r="EF158" s="25"/>
      <c r="EG158" s="25"/>
      <c r="EH158" s="25"/>
      <c r="EI158" s="25"/>
      <c r="EJ158" s="25"/>
      <c r="EK158" s="25"/>
      <c r="EL158" s="25"/>
      <c r="EM158" s="25"/>
      <c r="EN158" s="25"/>
      <c r="EO158" s="25"/>
      <c r="EP158" s="25"/>
      <c r="EQ158" s="25"/>
      <c r="ER158" s="25"/>
      <c r="ES158" s="25"/>
      <c r="ET158" s="25"/>
      <c r="EU158" s="25"/>
      <c r="EV158" s="25"/>
      <c r="EW158" s="25"/>
      <c r="EX158" s="25"/>
      <c r="EY158" s="25"/>
      <c r="EZ158" s="25"/>
      <c r="FA158" s="25"/>
      <c r="FB158" s="25"/>
      <c r="FC158" s="25"/>
      <c r="FD158" s="25"/>
      <c r="FE158" s="25"/>
      <c r="FF158" s="25"/>
      <c r="FG158" s="25"/>
      <c r="FH158" s="25"/>
      <c r="FI158" s="25"/>
      <c r="FJ158" s="25"/>
      <c r="FK158" s="25"/>
      <c r="FL158" s="25"/>
      <c r="FM158" s="25"/>
      <c r="FN158" s="25"/>
      <c r="FO158" s="25"/>
      <c r="FP158" s="25"/>
      <c r="FQ158" s="25"/>
      <c r="FR158" s="25"/>
      <c r="FS158" s="25"/>
      <c r="FT158" s="25"/>
      <c r="FU158" s="25"/>
      <c r="FV158" s="25"/>
      <c r="FW158" s="25"/>
      <c r="FX158" s="25"/>
      <c r="FY158" s="25"/>
      <c r="FZ158" s="25"/>
      <c r="GA158" s="25"/>
      <c r="GB158" s="25"/>
      <c r="GC158" s="25"/>
      <c r="GD158" s="25"/>
      <c r="GE158" s="25"/>
      <c r="GF158" s="25"/>
      <c r="GG158" s="25"/>
      <c r="GH158" s="25"/>
      <c r="GI158" s="25"/>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5"/>
      <c r="HU158" s="25"/>
      <c r="HV158" s="25"/>
      <c r="HW158" s="25"/>
      <c r="HX158" s="25"/>
      <c r="HY158" s="25"/>
      <c r="HZ158" s="25"/>
      <c r="IA158" s="25"/>
      <c r="IB158" s="25"/>
      <c r="IC158" s="25"/>
      <c r="ID158" s="25"/>
      <c r="IE158" s="25"/>
      <c r="IF158" s="25"/>
      <c r="IG158" s="25"/>
      <c r="IH158" s="25"/>
      <c r="II158" s="25"/>
      <c r="IJ158" s="25"/>
      <c r="IK158" s="25"/>
      <c r="IL158" s="25"/>
      <c r="IM158" s="25"/>
      <c r="IN158" s="25"/>
      <c r="IO158" s="25"/>
      <c r="IP158" s="25"/>
      <c r="IQ158" s="25"/>
      <c r="IR158" s="25"/>
      <c r="IS158" s="25"/>
      <c r="IT158" s="25"/>
      <c r="IU158" s="25"/>
      <c r="IV158" s="25"/>
      <c r="IW158" s="25"/>
      <c r="IX158" s="25"/>
      <c r="IY158" s="25"/>
      <c r="IZ158" s="25"/>
      <c r="JA158" s="25"/>
      <c r="JB158" s="25"/>
      <c r="JC158" s="25"/>
      <c r="JD158" s="25"/>
      <c r="JE158" s="25"/>
      <c r="JF158" s="25"/>
      <c r="JG158" s="25"/>
      <c r="JH158" s="25"/>
      <c r="JI158" s="25"/>
      <c r="JJ158" s="25"/>
      <c r="JK158" s="25"/>
      <c r="JL158" s="25"/>
      <c r="JM158" s="25"/>
      <c r="JN158" s="25"/>
      <c r="JO158" s="25"/>
      <c r="JP158" s="25"/>
      <c r="JQ158" s="25"/>
      <c r="JR158" s="25"/>
      <c r="JS158" s="25"/>
      <c r="JT158" s="25"/>
      <c r="JU158" s="25"/>
      <c r="JV158" s="25"/>
      <c r="JW158" s="25"/>
      <c r="JX158" s="25"/>
      <c r="JY158" s="25"/>
      <c r="JZ158" s="25"/>
      <c r="KA158" s="25"/>
      <c r="KB158" s="25"/>
      <c r="KC158" s="25"/>
      <c r="KD158" s="25"/>
      <c r="KE158" s="25"/>
      <c r="KF158" s="25"/>
      <c r="KG158" s="25"/>
      <c r="KH158" s="25"/>
      <c r="KI158" s="25"/>
      <c r="KJ158" s="25"/>
      <c r="KK158" s="25"/>
      <c r="KL158" s="25"/>
      <c r="KM158" s="25"/>
      <c r="KN158" s="25"/>
      <c r="KO158" s="25"/>
      <c r="KP158" s="25"/>
      <c r="KQ158" s="25"/>
      <c r="KR158" s="25"/>
      <c r="KS158" s="25"/>
      <c r="KT158" s="25"/>
      <c r="KU158" s="25"/>
      <c r="KV158" s="25"/>
      <c r="KW158" s="25"/>
      <c r="KX158" s="25"/>
      <c r="KY158" s="25"/>
      <c r="KZ158" s="25"/>
      <c r="LA158" s="25"/>
      <c r="LB158" s="25"/>
      <c r="LC158" s="25"/>
      <c r="LD158" s="25"/>
      <c r="LE158" s="25"/>
      <c r="LF158" s="25"/>
      <c r="LG158" s="25"/>
      <c r="LH158" s="25"/>
      <c r="LI158" s="25"/>
      <c r="LJ158" s="25"/>
      <c r="LK158" s="25"/>
      <c r="LL158" s="25"/>
      <c r="LM158" s="25"/>
      <c r="LN158" s="25"/>
      <c r="LO158" s="25"/>
      <c r="LP158" s="25"/>
      <c r="LQ158" s="25"/>
      <c r="LR158" s="25"/>
      <c r="LS158" s="25"/>
      <c r="LT158" s="25"/>
      <c r="LU158" s="25"/>
      <c r="LV158" s="25"/>
      <c r="LW158" s="25"/>
      <c r="LX158" s="25"/>
      <c r="LY158" s="25"/>
      <c r="LZ158" s="25"/>
      <c r="MA158" s="25"/>
      <c r="MB158" s="25"/>
      <c r="MC158" s="25"/>
      <c r="MD158" s="25"/>
      <c r="ME158" s="25"/>
      <c r="MF158" s="25"/>
      <c r="MG158" s="25"/>
    </row>
    <row r="159" spans="1:345" s="26" customFormat="1" ht="12" hidden="1" customHeight="1" x14ac:dyDescent="0.25">
      <c r="A159" s="21"/>
      <c r="B159" s="21"/>
      <c r="C159" s="22"/>
      <c r="D159" s="320"/>
      <c r="E159" s="72"/>
      <c r="F159" s="7"/>
      <c r="G159" s="7"/>
      <c r="H159" s="7"/>
      <c r="I159" s="175"/>
      <c r="J159" s="175"/>
      <c r="K159" s="259"/>
      <c r="L159" s="188"/>
      <c r="M159" s="175"/>
      <c r="N159" s="175"/>
      <c r="O159" s="175"/>
      <c r="P159" s="175"/>
      <c r="Q159" s="175"/>
      <c r="R159" s="175"/>
      <c r="S159" s="24"/>
      <c r="T159" s="177"/>
      <c r="U159" s="24"/>
      <c r="V159" s="32"/>
      <c r="W159" s="230"/>
      <c r="X159" s="63"/>
      <c r="Y159" s="74"/>
      <c r="Z159" s="63"/>
      <c r="AA159" s="63"/>
      <c r="AB159" s="25"/>
      <c r="AC159" s="23"/>
      <c r="AD159" s="23" t="e">
        <f>IF(G159="M2",0,ROUND((ROUND(VLOOKUP($E159,'[1]Tabela de Códigos e Valores'!$A:$AB,26,FALSE)/IF(OR(E159=690018,E159=690019),25,I159),2)+ROUND(P159/I159,2)+ROUND(M159*'[1]Indicadores Financeiros'!$J$61/I159,2)+ROUND(R159/I159,2))*(1+T159),2))</f>
        <v>#N/A</v>
      </c>
      <c r="AE159" s="23" t="e">
        <f>ROUND((ROUND(VLOOKUP($E159,'Tabela de Códigos e Valores'!$A:$AB,26,FALSE)/IF(OR(F159=690018,F159=690019),25,J159),2)+ROUND(Q159/J159,2)+ROUND(N159*'Indicadores Financeiros'!$J$61/J159,2)+ROUND(S159/J159,2))*(1+U159),2)</f>
        <v>#N/A</v>
      </c>
      <c r="AF159" s="305"/>
      <c r="AG159" s="304"/>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25"/>
      <c r="DK159" s="25"/>
      <c r="DL159" s="25"/>
      <c r="DM159" s="25"/>
      <c r="DN159" s="25"/>
      <c r="DO159" s="25"/>
      <c r="DP159" s="25"/>
      <c r="DQ159" s="25"/>
      <c r="DR159" s="25"/>
      <c r="DS159" s="25"/>
      <c r="DT159" s="25"/>
      <c r="DU159" s="25"/>
      <c r="DV159" s="25"/>
      <c r="DW159" s="25"/>
      <c r="DX159" s="25"/>
      <c r="DY159" s="25"/>
      <c r="DZ159" s="25"/>
      <c r="EA159" s="25"/>
      <c r="EB159" s="25"/>
      <c r="EC159" s="25"/>
      <c r="ED159" s="25"/>
      <c r="EE159" s="25"/>
      <c r="EF159" s="25"/>
      <c r="EG159" s="25"/>
      <c r="EH159" s="25"/>
      <c r="EI159" s="25"/>
      <c r="EJ159" s="25"/>
      <c r="EK159" s="25"/>
      <c r="EL159" s="25"/>
      <c r="EM159" s="25"/>
      <c r="EN159" s="25"/>
      <c r="EO159" s="25"/>
      <c r="EP159" s="25"/>
      <c r="EQ159" s="25"/>
      <c r="ER159" s="25"/>
      <c r="ES159" s="25"/>
      <c r="ET159" s="25"/>
      <c r="EU159" s="25"/>
      <c r="EV159" s="25"/>
      <c r="EW159" s="25"/>
      <c r="EX159" s="25"/>
      <c r="EY159" s="25"/>
      <c r="EZ159" s="25"/>
      <c r="FA159" s="25"/>
      <c r="FB159" s="25"/>
      <c r="FC159" s="25"/>
      <c r="FD159" s="25"/>
      <c r="FE159" s="25"/>
      <c r="FF159" s="25"/>
      <c r="FG159" s="25"/>
      <c r="FH159" s="25"/>
      <c r="FI159" s="25"/>
      <c r="FJ159" s="25"/>
      <c r="FK159" s="25"/>
      <c r="FL159" s="25"/>
      <c r="FM159" s="25"/>
      <c r="FN159" s="25"/>
      <c r="FO159" s="25"/>
      <c r="FP159" s="25"/>
      <c r="FQ159" s="25"/>
      <c r="FR159" s="25"/>
      <c r="FS159" s="25"/>
      <c r="FT159" s="25"/>
      <c r="FU159" s="25"/>
      <c r="FV159" s="25"/>
      <c r="FW159" s="25"/>
      <c r="FX159" s="25"/>
      <c r="FY159" s="25"/>
      <c r="FZ159" s="25"/>
      <c r="GA159" s="25"/>
      <c r="GB159" s="25"/>
      <c r="GC159" s="25"/>
      <c r="GD159" s="25"/>
      <c r="GE159" s="25"/>
      <c r="GF159" s="25"/>
      <c r="GG159" s="25"/>
      <c r="GH159" s="25"/>
      <c r="GI159" s="25"/>
      <c r="GJ159" s="25"/>
      <c r="GK159" s="25"/>
      <c r="GL159" s="25"/>
      <c r="GM159" s="25"/>
      <c r="GN159" s="25"/>
      <c r="GO159" s="25"/>
      <c r="GP159" s="25"/>
      <c r="GQ159" s="25"/>
      <c r="GR159" s="25"/>
      <c r="GS159" s="25"/>
      <c r="GT159" s="25"/>
      <c r="GU159" s="25"/>
      <c r="GV159" s="25"/>
      <c r="GW159" s="25"/>
      <c r="GX159" s="25"/>
      <c r="GY159" s="25"/>
      <c r="GZ159" s="25"/>
      <c r="HA159" s="25"/>
      <c r="HB159" s="25"/>
      <c r="HC159" s="25"/>
      <c r="HD159" s="25"/>
      <c r="HE159" s="25"/>
      <c r="HF159" s="25"/>
      <c r="HG159" s="25"/>
      <c r="HH159" s="25"/>
      <c r="HI159" s="25"/>
      <c r="HJ159" s="25"/>
      <c r="HK159" s="25"/>
      <c r="HL159" s="25"/>
      <c r="HM159" s="25"/>
      <c r="HN159" s="25"/>
      <c r="HO159" s="25"/>
      <c r="HP159" s="25"/>
      <c r="HQ159" s="25"/>
      <c r="HR159" s="25"/>
      <c r="HS159" s="25"/>
      <c r="HT159" s="25"/>
      <c r="HU159" s="25"/>
      <c r="HV159" s="25"/>
      <c r="HW159" s="25"/>
      <c r="HX159" s="25"/>
      <c r="HY159" s="25"/>
      <c r="HZ159" s="25"/>
      <c r="IA159" s="25"/>
      <c r="IB159" s="25"/>
      <c r="IC159" s="25"/>
      <c r="ID159" s="25"/>
      <c r="IE159" s="25"/>
      <c r="IF159" s="25"/>
      <c r="IG159" s="25"/>
      <c r="IH159" s="25"/>
      <c r="II159" s="25"/>
      <c r="IJ159" s="25"/>
      <c r="IK159" s="25"/>
      <c r="IL159" s="25"/>
      <c r="IM159" s="25"/>
      <c r="IN159" s="25"/>
      <c r="IO159" s="25"/>
      <c r="IP159" s="25"/>
      <c r="IQ159" s="25"/>
      <c r="IR159" s="25"/>
      <c r="IS159" s="25"/>
      <c r="IT159" s="25"/>
      <c r="IU159" s="25"/>
      <c r="IV159" s="25"/>
      <c r="IW159" s="25"/>
      <c r="IX159" s="25"/>
      <c r="IY159" s="25"/>
      <c r="IZ159" s="25"/>
      <c r="JA159" s="25"/>
      <c r="JB159" s="25"/>
      <c r="JC159" s="25"/>
      <c r="JD159" s="25"/>
      <c r="JE159" s="25"/>
      <c r="JF159" s="25"/>
      <c r="JG159" s="25"/>
      <c r="JH159" s="25"/>
      <c r="JI159" s="25"/>
      <c r="JJ159" s="25"/>
      <c r="JK159" s="25"/>
      <c r="JL159" s="25"/>
      <c r="JM159" s="25"/>
      <c r="JN159" s="25"/>
      <c r="JO159" s="25"/>
      <c r="JP159" s="25"/>
      <c r="JQ159" s="25"/>
      <c r="JR159" s="25"/>
      <c r="JS159" s="25"/>
      <c r="JT159" s="25"/>
      <c r="JU159" s="25"/>
      <c r="JV159" s="25"/>
      <c r="JW159" s="25"/>
      <c r="JX159" s="25"/>
      <c r="JY159" s="25"/>
      <c r="JZ159" s="25"/>
      <c r="KA159" s="25"/>
      <c r="KB159" s="25"/>
      <c r="KC159" s="25"/>
      <c r="KD159" s="25"/>
      <c r="KE159" s="25"/>
      <c r="KF159" s="25"/>
      <c r="KG159" s="25"/>
      <c r="KH159" s="25"/>
      <c r="KI159" s="25"/>
      <c r="KJ159" s="25"/>
      <c r="KK159" s="25"/>
      <c r="KL159" s="25"/>
      <c r="KM159" s="25"/>
      <c r="KN159" s="25"/>
      <c r="KO159" s="25"/>
      <c r="KP159" s="25"/>
      <c r="KQ159" s="25"/>
      <c r="KR159" s="25"/>
      <c r="KS159" s="25"/>
      <c r="KT159" s="25"/>
      <c r="KU159" s="25"/>
      <c r="KV159" s="25"/>
      <c r="KW159" s="25"/>
      <c r="KX159" s="25"/>
      <c r="KY159" s="25"/>
      <c r="KZ159" s="25"/>
      <c r="LA159" s="25"/>
      <c r="LB159" s="25"/>
      <c r="LC159" s="25"/>
      <c r="LD159" s="25"/>
      <c r="LE159" s="25"/>
      <c r="LF159" s="25"/>
      <c r="LG159" s="25"/>
      <c r="LH159" s="25"/>
      <c r="LI159" s="25"/>
      <c r="LJ159" s="25"/>
      <c r="LK159" s="25"/>
      <c r="LL159" s="25"/>
      <c r="LM159" s="25"/>
      <c r="LN159" s="25"/>
      <c r="LO159" s="25"/>
      <c r="LP159" s="25"/>
      <c r="LQ159" s="25"/>
      <c r="LR159" s="25"/>
      <c r="LS159" s="25"/>
      <c r="LT159" s="25"/>
      <c r="LU159" s="25"/>
      <c r="LV159" s="25"/>
      <c r="LW159" s="25"/>
      <c r="LX159" s="25"/>
      <c r="LY159" s="25"/>
      <c r="LZ159" s="25"/>
      <c r="MA159" s="25"/>
      <c r="MB159" s="25"/>
      <c r="MC159" s="25"/>
      <c r="MD159" s="25"/>
      <c r="ME159" s="25"/>
      <c r="MF159" s="25"/>
      <c r="MG159" s="25"/>
    </row>
    <row r="160" spans="1:345" s="26" customFormat="1" ht="12" hidden="1" customHeight="1" x14ac:dyDescent="0.25">
      <c r="A160" s="21"/>
      <c r="B160" s="21"/>
      <c r="C160" s="22"/>
      <c r="D160" s="320"/>
      <c r="E160" s="72"/>
      <c r="F160" s="7"/>
      <c r="G160" s="7"/>
      <c r="H160" s="7"/>
      <c r="I160" s="175"/>
      <c r="J160" s="175"/>
      <c r="K160" s="259"/>
      <c r="L160" s="188"/>
      <c r="M160" s="175"/>
      <c r="N160" s="175"/>
      <c r="O160" s="175"/>
      <c r="P160" s="175"/>
      <c r="Q160" s="175"/>
      <c r="R160" s="175"/>
      <c r="S160" s="24"/>
      <c r="T160" s="177"/>
      <c r="U160" s="24"/>
      <c r="V160" s="32"/>
      <c r="W160" s="230"/>
      <c r="X160" s="63"/>
      <c r="Y160" s="74"/>
      <c r="Z160" s="63"/>
      <c r="AA160" s="63"/>
      <c r="AB160" s="25"/>
      <c r="AC160" s="23"/>
      <c r="AD160" s="23" t="e">
        <f>IF(G160="M2",0,ROUND((ROUND(VLOOKUP($E160,'[1]Tabela de Códigos e Valores'!$A:$AB,26,FALSE)/IF(OR(E160=690018,E160=690019),25,I160),2)+ROUND(P160/I160,2)+ROUND(M160*'[1]Indicadores Financeiros'!$J$61/I160,2)+ROUND(R160/I160,2))*(1+T160),2))</f>
        <v>#N/A</v>
      </c>
      <c r="AE160" s="23" t="e">
        <f>ROUND((ROUND(VLOOKUP($E160,'Tabela de Códigos e Valores'!$A:$AB,26,FALSE)/IF(OR(F160=690018,F160=690019),25,J160),2)+ROUND(Q160/J160,2)+ROUND(N160*'Indicadores Financeiros'!$J$61/J160,2)+ROUND(S160/J160,2))*(1+U160),2)</f>
        <v>#N/A</v>
      </c>
      <c r="AF160" s="305"/>
      <c r="AG160" s="304"/>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c r="EI160" s="25"/>
      <c r="EJ160" s="25"/>
      <c r="EK160" s="25"/>
      <c r="EL160" s="25"/>
      <c r="EM160" s="25"/>
      <c r="EN160" s="25"/>
      <c r="EO160" s="25"/>
      <c r="EP160" s="25"/>
      <c r="EQ160" s="25"/>
      <c r="ER160" s="25"/>
      <c r="ES160" s="25"/>
      <c r="ET160" s="25"/>
      <c r="EU160" s="25"/>
      <c r="EV160" s="25"/>
      <c r="EW160" s="25"/>
      <c r="EX160" s="25"/>
      <c r="EY160" s="25"/>
      <c r="EZ160" s="25"/>
      <c r="FA160" s="25"/>
      <c r="FB160" s="25"/>
      <c r="FC160" s="25"/>
      <c r="FD160" s="25"/>
      <c r="FE160" s="25"/>
      <c r="FF160" s="25"/>
      <c r="FG160" s="25"/>
      <c r="FH160" s="25"/>
      <c r="FI160" s="25"/>
      <c r="FJ160" s="25"/>
      <c r="FK160" s="25"/>
      <c r="FL160" s="25"/>
      <c r="FM160" s="25"/>
      <c r="FN160" s="25"/>
      <c r="FO160" s="25"/>
      <c r="FP160" s="25"/>
      <c r="FQ160" s="25"/>
      <c r="FR160" s="25"/>
      <c r="FS160" s="25"/>
      <c r="FT160" s="25"/>
      <c r="FU160" s="25"/>
      <c r="FV160" s="25"/>
      <c r="FW160" s="25"/>
      <c r="FX160" s="25"/>
      <c r="FY160" s="25"/>
      <c r="FZ160" s="25"/>
      <c r="GA160" s="25"/>
      <c r="GB160" s="25"/>
      <c r="GC160" s="25"/>
      <c r="GD160" s="25"/>
      <c r="GE160" s="25"/>
      <c r="GF160" s="25"/>
      <c r="GG160" s="25"/>
      <c r="GH160" s="25"/>
      <c r="GI160" s="25"/>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5"/>
      <c r="HU160" s="25"/>
      <c r="HV160" s="25"/>
      <c r="HW160" s="25"/>
      <c r="HX160" s="25"/>
      <c r="HY160" s="25"/>
      <c r="HZ160" s="25"/>
      <c r="IA160" s="25"/>
      <c r="IB160" s="25"/>
      <c r="IC160" s="25"/>
      <c r="ID160" s="25"/>
      <c r="IE160" s="25"/>
      <c r="IF160" s="25"/>
      <c r="IG160" s="25"/>
      <c r="IH160" s="25"/>
      <c r="II160" s="25"/>
      <c r="IJ160" s="25"/>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5"/>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row>
    <row r="161" spans="1:345" s="26" customFormat="1" ht="12" hidden="1" customHeight="1" x14ac:dyDescent="0.25">
      <c r="A161" s="21"/>
      <c r="B161" s="21"/>
      <c r="C161" s="22"/>
      <c r="D161" s="320"/>
      <c r="E161" s="72"/>
      <c r="F161" s="7"/>
      <c r="G161" s="7"/>
      <c r="H161" s="7"/>
      <c r="I161" s="175"/>
      <c r="J161" s="175"/>
      <c r="K161" s="259"/>
      <c r="L161" s="188"/>
      <c r="M161" s="175"/>
      <c r="N161" s="175"/>
      <c r="O161" s="175"/>
      <c r="P161" s="175"/>
      <c r="Q161" s="175"/>
      <c r="R161" s="175"/>
      <c r="S161" s="24"/>
      <c r="T161" s="177"/>
      <c r="U161" s="24"/>
      <c r="V161" s="32"/>
      <c r="W161" s="230"/>
      <c r="X161" s="63"/>
      <c r="Y161" s="74"/>
      <c r="Z161" s="63"/>
      <c r="AA161" s="63"/>
      <c r="AB161" s="25"/>
      <c r="AC161" s="23"/>
      <c r="AD161" s="23" t="e">
        <f>IF(G161="M2",0,ROUND((ROUND(VLOOKUP($E161,'[1]Tabela de Códigos e Valores'!$A:$AB,26,FALSE)/IF(OR(E161=690018,E161=690019),25,I161),2)+ROUND(P161/I161,2)+ROUND(M161*'[1]Indicadores Financeiros'!$J$61/I161,2)+ROUND(R161/I161,2))*(1+T161),2))</f>
        <v>#N/A</v>
      </c>
      <c r="AE161" s="23" t="e">
        <f>ROUND((ROUND(VLOOKUP($E161,'Tabela de Códigos e Valores'!$A:$AB,26,FALSE)/IF(OR(F161=690018,F161=690019),25,J161),2)+ROUND(Q161/J161,2)+ROUND(N161*'Indicadores Financeiros'!$J$61/J161,2)+ROUND(S161/J161,2))*(1+U161),2)</f>
        <v>#N/A</v>
      </c>
      <c r="AF161" s="305"/>
      <c r="AG161" s="304"/>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c r="DU161" s="25"/>
      <c r="DV161" s="25"/>
      <c r="DW161" s="25"/>
      <c r="DX161" s="25"/>
      <c r="DY161" s="25"/>
      <c r="DZ161" s="25"/>
      <c r="EA161" s="25"/>
      <c r="EB161" s="25"/>
      <c r="EC161" s="25"/>
      <c r="ED161" s="25"/>
      <c r="EE161" s="25"/>
      <c r="EF161" s="25"/>
      <c r="EG161" s="25"/>
      <c r="EH161" s="25"/>
      <c r="EI161" s="25"/>
      <c r="EJ161" s="25"/>
      <c r="EK161" s="25"/>
      <c r="EL161" s="25"/>
      <c r="EM161" s="25"/>
      <c r="EN161" s="25"/>
      <c r="EO161" s="25"/>
      <c r="EP161" s="25"/>
      <c r="EQ161" s="25"/>
      <c r="ER161" s="25"/>
      <c r="ES161" s="25"/>
      <c r="ET161" s="25"/>
      <c r="EU161" s="25"/>
      <c r="EV161" s="25"/>
      <c r="EW161" s="25"/>
      <c r="EX161" s="25"/>
      <c r="EY161" s="25"/>
      <c r="EZ161" s="25"/>
      <c r="FA161" s="25"/>
      <c r="FB161" s="25"/>
      <c r="FC161" s="25"/>
      <c r="FD161" s="25"/>
      <c r="FE161" s="25"/>
      <c r="FF161" s="25"/>
      <c r="FG161" s="25"/>
      <c r="FH161" s="25"/>
      <c r="FI161" s="25"/>
      <c r="FJ161" s="25"/>
      <c r="FK161" s="25"/>
      <c r="FL161" s="25"/>
      <c r="FM161" s="25"/>
      <c r="FN161" s="25"/>
      <c r="FO161" s="25"/>
      <c r="FP161" s="25"/>
      <c r="FQ161" s="25"/>
      <c r="FR161" s="25"/>
      <c r="FS161" s="25"/>
      <c r="FT161" s="25"/>
      <c r="FU161" s="25"/>
      <c r="FV161" s="25"/>
      <c r="FW161" s="25"/>
      <c r="FX161" s="25"/>
      <c r="FY161" s="25"/>
      <c r="FZ161" s="25"/>
      <c r="GA161" s="25"/>
      <c r="GB161" s="25"/>
      <c r="GC161" s="25"/>
      <c r="GD161" s="25"/>
      <c r="GE161" s="25"/>
      <c r="GF161" s="25"/>
      <c r="GG161" s="25"/>
      <c r="GH161" s="25"/>
      <c r="GI161" s="25"/>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5"/>
      <c r="HU161" s="25"/>
      <c r="HV161" s="25"/>
      <c r="HW161" s="25"/>
      <c r="HX161" s="25"/>
      <c r="HY161" s="25"/>
      <c r="HZ161" s="25"/>
      <c r="IA161" s="25"/>
      <c r="IB161" s="25"/>
      <c r="IC161" s="25"/>
      <c r="ID161" s="25"/>
      <c r="IE161" s="25"/>
      <c r="IF161" s="25"/>
      <c r="IG161" s="25"/>
      <c r="IH161" s="25"/>
      <c r="II161" s="25"/>
      <c r="IJ161" s="25"/>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5"/>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row>
    <row r="162" spans="1:345" s="26" customFormat="1" ht="12" hidden="1" customHeight="1" x14ac:dyDescent="0.25">
      <c r="A162" s="21"/>
      <c r="B162" s="21"/>
      <c r="C162" s="22"/>
      <c r="D162" s="320"/>
      <c r="E162" s="72"/>
      <c r="F162" s="7"/>
      <c r="G162" s="7"/>
      <c r="H162" s="7"/>
      <c r="I162" s="175"/>
      <c r="J162" s="175"/>
      <c r="K162" s="259"/>
      <c r="L162" s="188"/>
      <c r="M162" s="175"/>
      <c r="N162" s="175"/>
      <c r="O162" s="175"/>
      <c r="P162" s="175"/>
      <c r="Q162" s="175"/>
      <c r="R162" s="175"/>
      <c r="S162" s="24"/>
      <c r="T162" s="177"/>
      <c r="U162" s="24"/>
      <c r="V162" s="32"/>
      <c r="W162" s="230"/>
      <c r="X162" s="63"/>
      <c r="Y162" s="74"/>
      <c r="Z162" s="63"/>
      <c r="AA162" s="63"/>
      <c r="AB162" s="25"/>
      <c r="AC162" s="23"/>
      <c r="AD162" s="23" t="e">
        <f>IF(G162="M2",0,ROUND((ROUND(VLOOKUP($E162,'[1]Tabela de Códigos e Valores'!$A:$AB,26,FALSE)/IF(OR(E162=690018,E162=690019),25,I162),2)+ROUND(P162/I162,2)+ROUND(M162*'[1]Indicadores Financeiros'!$J$61/I162,2)+ROUND(R162/I162,2))*(1+T162),2))</f>
        <v>#N/A</v>
      </c>
      <c r="AE162" s="23" t="e">
        <f>ROUND((ROUND(VLOOKUP($E162,'Tabela de Códigos e Valores'!$A:$AB,26,FALSE)/IF(OR(F162=690018,F162=690019),25,J162),2)+ROUND(Q162/J162,2)+ROUND(N162*'Indicadores Financeiros'!$J$61/J162,2)+ROUND(S162/J162,2))*(1+U162),2)</f>
        <v>#N/A</v>
      </c>
      <c r="AF162" s="305"/>
      <c r="AG162" s="304"/>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c r="EI162" s="25"/>
      <c r="EJ162" s="25"/>
      <c r="EK162" s="25"/>
      <c r="EL162" s="25"/>
      <c r="EM162" s="25"/>
      <c r="EN162" s="25"/>
      <c r="EO162" s="25"/>
      <c r="EP162" s="25"/>
      <c r="EQ162" s="25"/>
      <c r="ER162" s="25"/>
      <c r="ES162" s="25"/>
      <c r="ET162" s="25"/>
      <c r="EU162" s="25"/>
      <c r="EV162" s="25"/>
      <c r="EW162" s="25"/>
      <c r="EX162" s="25"/>
      <c r="EY162" s="25"/>
      <c r="EZ162" s="25"/>
      <c r="FA162" s="25"/>
      <c r="FB162" s="25"/>
      <c r="FC162" s="25"/>
      <c r="FD162" s="25"/>
      <c r="FE162" s="25"/>
      <c r="FF162" s="25"/>
      <c r="FG162" s="25"/>
      <c r="FH162" s="25"/>
      <c r="FI162" s="25"/>
      <c r="FJ162" s="25"/>
      <c r="FK162" s="25"/>
      <c r="FL162" s="25"/>
      <c r="FM162" s="25"/>
      <c r="FN162" s="25"/>
      <c r="FO162" s="25"/>
      <c r="FP162" s="25"/>
      <c r="FQ162" s="25"/>
      <c r="FR162" s="25"/>
      <c r="FS162" s="25"/>
      <c r="FT162" s="25"/>
      <c r="FU162" s="25"/>
      <c r="FV162" s="25"/>
      <c r="FW162" s="25"/>
      <c r="FX162" s="25"/>
      <c r="FY162" s="25"/>
      <c r="FZ162" s="25"/>
      <c r="GA162" s="25"/>
      <c r="GB162" s="25"/>
      <c r="GC162" s="25"/>
      <c r="GD162" s="25"/>
      <c r="GE162" s="25"/>
      <c r="GF162" s="25"/>
      <c r="GG162" s="25"/>
      <c r="GH162" s="25"/>
      <c r="GI162" s="25"/>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5"/>
      <c r="HU162" s="25"/>
      <c r="HV162" s="25"/>
      <c r="HW162" s="25"/>
      <c r="HX162" s="25"/>
      <c r="HY162" s="25"/>
      <c r="HZ162" s="25"/>
      <c r="IA162" s="25"/>
      <c r="IB162" s="25"/>
      <c r="IC162" s="25"/>
      <c r="ID162" s="25"/>
      <c r="IE162" s="25"/>
      <c r="IF162" s="25"/>
      <c r="IG162" s="25"/>
      <c r="IH162" s="25"/>
      <c r="II162" s="25"/>
      <c r="IJ162" s="25"/>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5"/>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row>
    <row r="163" spans="1:345" s="26" customFormat="1" ht="12" hidden="1" customHeight="1" x14ac:dyDescent="0.25">
      <c r="A163" s="21"/>
      <c r="B163" s="21"/>
      <c r="C163" s="22"/>
      <c r="D163" s="320"/>
      <c r="E163" s="72"/>
      <c r="F163" s="7"/>
      <c r="G163" s="7"/>
      <c r="H163" s="7"/>
      <c r="I163" s="175"/>
      <c r="J163" s="175"/>
      <c r="K163" s="259"/>
      <c r="L163" s="188"/>
      <c r="M163" s="175"/>
      <c r="N163" s="175"/>
      <c r="O163" s="175"/>
      <c r="P163" s="175"/>
      <c r="Q163" s="175"/>
      <c r="R163" s="175"/>
      <c r="S163" s="24"/>
      <c r="T163" s="177"/>
      <c r="U163" s="24"/>
      <c r="V163" s="32"/>
      <c r="W163" s="230"/>
      <c r="X163" s="63"/>
      <c r="Y163" s="74"/>
      <c r="Z163" s="63"/>
      <c r="AA163" s="63"/>
      <c r="AB163" s="25"/>
      <c r="AC163" s="23"/>
      <c r="AD163" s="23" t="e">
        <f>IF(G163="M2",0,ROUND((ROUND(VLOOKUP($E163,'[1]Tabela de Códigos e Valores'!$A:$AB,26,FALSE)/IF(OR(E163=690018,E163=690019),25,I163),2)+ROUND(P163/I163,2)+ROUND(M163*'[1]Indicadores Financeiros'!$J$61/I163,2)+ROUND(R163/I163,2))*(1+T163),2))</f>
        <v>#N/A</v>
      </c>
      <c r="AE163" s="23" t="e">
        <f>ROUND((ROUND(VLOOKUP($E163,'Tabela de Códigos e Valores'!$A:$AB,26,FALSE)/IF(OR(F163=690018,F163=690019),25,J163),2)+ROUND(Q163/J163,2)+ROUND(N163*'Indicadores Financeiros'!$J$61/J163,2)+ROUND(S163/J163,2))*(1+U163),2)</f>
        <v>#N/A</v>
      </c>
      <c r="AF163" s="305"/>
      <c r="AG163" s="304"/>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c r="DU163" s="25"/>
      <c r="DV163" s="25"/>
      <c r="DW163" s="25"/>
      <c r="DX163" s="25"/>
      <c r="DY163" s="25"/>
      <c r="DZ163" s="25"/>
      <c r="EA163" s="25"/>
      <c r="EB163" s="25"/>
      <c r="EC163" s="25"/>
      <c r="ED163" s="25"/>
      <c r="EE163" s="25"/>
      <c r="EF163" s="25"/>
      <c r="EG163" s="25"/>
      <c r="EH163" s="25"/>
      <c r="EI163" s="25"/>
      <c r="EJ163" s="25"/>
      <c r="EK163" s="25"/>
      <c r="EL163" s="25"/>
      <c r="EM163" s="25"/>
      <c r="EN163" s="25"/>
      <c r="EO163" s="25"/>
      <c r="EP163" s="25"/>
      <c r="EQ163" s="25"/>
      <c r="ER163" s="25"/>
      <c r="ES163" s="25"/>
      <c r="ET163" s="25"/>
      <c r="EU163" s="25"/>
      <c r="EV163" s="25"/>
      <c r="EW163" s="25"/>
      <c r="EX163" s="25"/>
      <c r="EY163" s="25"/>
      <c r="EZ163" s="25"/>
      <c r="FA163" s="25"/>
      <c r="FB163" s="25"/>
      <c r="FC163" s="25"/>
      <c r="FD163" s="25"/>
      <c r="FE163" s="25"/>
      <c r="FF163" s="25"/>
      <c r="FG163" s="25"/>
      <c r="FH163" s="25"/>
      <c r="FI163" s="25"/>
      <c r="FJ163" s="25"/>
      <c r="FK163" s="25"/>
      <c r="FL163" s="25"/>
      <c r="FM163" s="25"/>
      <c r="FN163" s="25"/>
      <c r="FO163" s="25"/>
      <c r="FP163" s="25"/>
      <c r="FQ163" s="25"/>
      <c r="FR163" s="25"/>
      <c r="FS163" s="25"/>
      <c r="FT163" s="25"/>
      <c r="FU163" s="25"/>
      <c r="FV163" s="25"/>
      <c r="FW163" s="25"/>
      <c r="FX163" s="25"/>
      <c r="FY163" s="25"/>
      <c r="FZ163" s="25"/>
      <c r="GA163" s="25"/>
      <c r="GB163" s="25"/>
      <c r="GC163" s="25"/>
      <c r="GD163" s="25"/>
      <c r="GE163" s="25"/>
      <c r="GF163" s="25"/>
      <c r="GG163" s="25"/>
      <c r="GH163" s="25"/>
      <c r="GI163" s="25"/>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5"/>
      <c r="HU163" s="25"/>
      <c r="HV163" s="25"/>
      <c r="HW163" s="25"/>
      <c r="HX163" s="25"/>
      <c r="HY163" s="25"/>
      <c r="HZ163" s="25"/>
      <c r="IA163" s="25"/>
      <c r="IB163" s="25"/>
      <c r="IC163" s="25"/>
      <c r="ID163" s="25"/>
      <c r="IE163" s="25"/>
      <c r="IF163" s="25"/>
      <c r="IG163" s="25"/>
      <c r="IH163" s="25"/>
      <c r="II163" s="25"/>
      <c r="IJ163" s="25"/>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5"/>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row>
    <row r="164" spans="1:345" s="26" customFormat="1" ht="12" hidden="1" customHeight="1" x14ac:dyDescent="0.25">
      <c r="A164" s="21"/>
      <c r="B164" s="21"/>
      <c r="C164" s="22"/>
      <c r="D164" s="320"/>
      <c r="E164" s="72"/>
      <c r="F164" s="7"/>
      <c r="G164" s="7"/>
      <c r="H164" s="7"/>
      <c r="I164" s="175"/>
      <c r="J164" s="175"/>
      <c r="K164" s="259"/>
      <c r="L164" s="188"/>
      <c r="M164" s="175"/>
      <c r="N164" s="175"/>
      <c r="O164" s="175"/>
      <c r="P164" s="175"/>
      <c r="Q164" s="175"/>
      <c r="R164" s="175"/>
      <c r="S164" s="24"/>
      <c r="T164" s="177"/>
      <c r="U164" s="24"/>
      <c r="V164" s="32"/>
      <c r="W164" s="230"/>
      <c r="X164" s="63"/>
      <c r="Y164" s="74"/>
      <c r="Z164" s="63"/>
      <c r="AA164" s="63"/>
      <c r="AB164" s="25"/>
      <c r="AC164" s="23"/>
      <c r="AD164" s="23" t="e">
        <f>IF(G164="M2",0,ROUND((ROUND(VLOOKUP($E164,'[1]Tabela de Códigos e Valores'!$A:$AB,26,FALSE)/IF(OR(E164=690018,E164=690019),25,I164),2)+ROUND(P164/I164,2)+ROUND(M164*'[1]Indicadores Financeiros'!$J$61/I164,2)+ROUND(R164/I164,2))*(1+T164),2))</f>
        <v>#N/A</v>
      </c>
      <c r="AE164" s="23" t="e">
        <f>ROUND((ROUND(VLOOKUP($E164,'Tabela de Códigos e Valores'!$A:$AB,26,FALSE)/IF(OR(F164=690018,F164=690019),25,J164),2)+ROUND(Q164/J164,2)+ROUND(N164*'Indicadores Financeiros'!$J$61/J164,2)+ROUND(S164/J164,2))*(1+U164),2)</f>
        <v>#N/A</v>
      </c>
      <c r="AF164" s="305"/>
      <c r="AG164" s="304"/>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c r="DU164" s="25"/>
      <c r="DV164" s="25"/>
      <c r="DW164" s="25"/>
      <c r="DX164" s="25"/>
      <c r="DY164" s="25"/>
      <c r="DZ164" s="25"/>
      <c r="EA164" s="25"/>
      <c r="EB164" s="25"/>
      <c r="EC164" s="25"/>
      <c r="ED164" s="25"/>
      <c r="EE164" s="25"/>
      <c r="EF164" s="25"/>
      <c r="EG164" s="25"/>
      <c r="EH164" s="25"/>
      <c r="EI164" s="25"/>
      <c r="EJ164" s="25"/>
      <c r="EK164" s="25"/>
      <c r="EL164" s="25"/>
      <c r="EM164" s="25"/>
      <c r="EN164" s="25"/>
      <c r="EO164" s="25"/>
      <c r="EP164" s="25"/>
      <c r="EQ164" s="25"/>
      <c r="ER164" s="25"/>
      <c r="ES164" s="25"/>
      <c r="ET164" s="25"/>
      <c r="EU164" s="25"/>
      <c r="EV164" s="25"/>
      <c r="EW164" s="25"/>
      <c r="EX164" s="25"/>
      <c r="EY164" s="25"/>
      <c r="EZ164" s="25"/>
      <c r="FA164" s="25"/>
      <c r="FB164" s="25"/>
      <c r="FC164" s="25"/>
      <c r="FD164" s="25"/>
      <c r="FE164" s="25"/>
      <c r="FF164" s="25"/>
      <c r="FG164" s="25"/>
      <c r="FH164" s="25"/>
      <c r="FI164" s="25"/>
      <c r="FJ164" s="25"/>
      <c r="FK164" s="25"/>
      <c r="FL164" s="25"/>
      <c r="FM164" s="25"/>
      <c r="FN164" s="25"/>
      <c r="FO164" s="25"/>
      <c r="FP164" s="25"/>
      <c r="FQ164" s="25"/>
      <c r="FR164" s="25"/>
      <c r="FS164" s="25"/>
      <c r="FT164" s="25"/>
      <c r="FU164" s="25"/>
      <c r="FV164" s="25"/>
      <c r="FW164" s="25"/>
      <c r="FX164" s="25"/>
      <c r="FY164" s="25"/>
      <c r="FZ164" s="25"/>
      <c r="GA164" s="25"/>
      <c r="GB164" s="25"/>
      <c r="GC164" s="25"/>
      <c r="GD164" s="25"/>
      <c r="GE164" s="25"/>
      <c r="GF164" s="25"/>
      <c r="GG164" s="25"/>
      <c r="GH164" s="25"/>
      <c r="GI164" s="25"/>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5"/>
      <c r="HU164" s="25"/>
      <c r="HV164" s="25"/>
      <c r="HW164" s="25"/>
      <c r="HX164" s="25"/>
      <c r="HY164" s="25"/>
      <c r="HZ164" s="25"/>
      <c r="IA164" s="25"/>
      <c r="IB164" s="25"/>
      <c r="IC164" s="25"/>
      <c r="ID164" s="25"/>
      <c r="IE164" s="25"/>
      <c r="IF164" s="25"/>
      <c r="IG164" s="25"/>
      <c r="IH164" s="25"/>
      <c r="II164" s="25"/>
      <c r="IJ164" s="25"/>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5"/>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row>
    <row r="165" spans="1:345" s="26" customFormat="1" ht="12" hidden="1" customHeight="1" x14ac:dyDescent="0.25">
      <c r="A165" s="21"/>
      <c r="B165" s="21"/>
      <c r="C165" s="22"/>
      <c r="D165" s="320"/>
      <c r="E165" s="72"/>
      <c r="F165" s="7"/>
      <c r="G165" s="7"/>
      <c r="H165" s="7"/>
      <c r="I165" s="175"/>
      <c r="J165" s="175"/>
      <c r="K165" s="259"/>
      <c r="L165" s="188"/>
      <c r="M165" s="175"/>
      <c r="N165" s="175"/>
      <c r="O165" s="175"/>
      <c r="P165" s="175"/>
      <c r="Q165" s="175"/>
      <c r="R165" s="175"/>
      <c r="S165" s="24"/>
      <c r="T165" s="177"/>
      <c r="U165" s="24"/>
      <c r="V165" s="32"/>
      <c r="W165" s="230"/>
      <c r="X165" s="63"/>
      <c r="Y165" s="74"/>
      <c r="Z165" s="63"/>
      <c r="AA165" s="63"/>
      <c r="AB165" s="25"/>
      <c r="AC165" s="23"/>
      <c r="AD165" s="23" t="e">
        <f>IF(G165="M2",0,ROUND((ROUND(VLOOKUP($E165,'[1]Tabela de Códigos e Valores'!$A:$AB,26,FALSE)/IF(OR(E165=690018,E165=690019),25,I165),2)+ROUND(P165/I165,2)+ROUND(M165*'[1]Indicadores Financeiros'!$J$61/I165,2)+ROUND(R165/I165,2))*(1+T165),2))</f>
        <v>#N/A</v>
      </c>
      <c r="AE165" s="23" t="e">
        <f>ROUND((ROUND(VLOOKUP($E165,'Tabela de Códigos e Valores'!$A:$AB,26,FALSE)/IF(OR(F165=690018,F165=690019),25,J165),2)+ROUND(Q165/J165,2)+ROUND(N165*'Indicadores Financeiros'!$J$61/J165,2)+ROUND(S165/J165,2))*(1+U165),2)</f>
        <v>#N/A</v>
      </c>
      <c r="AF165" s="305"/>
      <c r="AG165" s="304"/>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c r="DU165" s="25"/>
      <c r="DV165" s="25"/>
      <c r="DW165" s="25"/>
      <c r="DX165" s="25"/>
      <c r="DY165" s="25"/>
      <c r="DZ165" s="25"/>
      <c r="EA165" s="25"/>
      <c r="EB165" s="25"/>
      <c r="EC165" s="25"/>
      <c r="ED165" s="25"/>
      <c r="EE165" s="25"/>
      <c r="EF165" s="25"/>
      <c r="EG165" s="25"/>
      <c r="EH165" s="25"/>
      <c r="EI165" s="25"/>
      <c r="EJ165" s="25"/>
      <c r="EK165" s="25"/>
      <c r="EL165" s="25"/>
      <c r="EM165" s="25"/>
      <c r="EN165" s="25"/>
      <c r="EO165" s="25"/>
      <c r="EP165" s="25"/>
      <c r="EQ165" s="25"/>
      <c r="ER165" s="25"/>
      <c r="ES165" s="25"/>
      <c r="ET165" s="25"/>
      <c r="EU165" s="25"/>
      <c r="EV165" s="25"/>
      <c r="EW165" s="25"/>
      <c r="EX165" s="25"/>
      <c r="EY165" s="25"/>
      <c r="EZ165" s="25"/>
      <c r="FA165" s="25"/>
      <c r="FB165" s="25"/>
      <c r="FC165" s="25"/>
      <c r="FD165" s="25"/>
      <c r="FE165" s="25"/>
      <c r="FF165" s="25"/>
      <c r="FG165" s="25"/>
      <c r="FH165" s="25"/>
      <c r="FI165" s="25"/>
      <c r="FJ165" s="25"/>
      <c r="FK165" s="25"/>
      <c r="FL165" s="25"/>
      <c r="FM165" s="25"/>
      <c r="FN165" s="25"/>
      <c r="FO165" s="25"/>
      <c r="FP165" s="25"/>
      <c r="FQ165" s="25"/>
      <c r="FR165" s="25"/>
      <c r="FS165" s="25"/>
      <c r="FT165" s="25"/>
      <c r="FU165" s="25"/>
      <c r="FV165" s="25"/>
      <c r="FW165" s="25"/>
      <c r="FX165" s="25"/>
      <c r="FY165" s="25"/>
      <c r="FZ165" s="25"/>
      <c r="GA165" s="25"/>
      <c r="GB165" s="25"/>
      <c r="GC165" s="25"/>
      <c r="GD165" s="25"/>
      <c r="GE165" s="25"/>
      <c r="GF165" s="25"/>
      <c r="GG165" s="25"/>
      <c r="GH165" s="25"/>
      <c r="GI165" s="25"/>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5"/>
      <c r="HU165" s="25"/>
      <c r="HV165" s="25"/>
      <c r="HW165" s="25"/>
      <c r="HX165" s="25"/>
      <c r="HY165" s="25"/>
      <c r="HZ165" s="25"/>
      <c r="IA165" s="25"/>
      <c r="IB165" s="25"/>
      <c r="IC165" s="25"/>
      <c r="ID165" s="25"/>
      <c r="IE165" s="25"/>
      <c r="IF165" s="25"/>
      <c r="IG165" s="25"/>
      <c r="IH165" s="25"/>
      <c r="II165" s="25"/>
      <c r="IJ165" s="25"/>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5"/>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row>
    <row r="166" spans="1:345" s="26" customFormat="1" ht="12" hidden="1" customHeight="1" x14ac:dyDescent="0.25">
      <c r="A166" s="21"/>
      <c r="B166" s="21"/>
      <c r="C166" s="22"/>
      <c r="D166" s="320"/>
      <c r="E166" s="72"/>
      <c r="F166" s="7"/>
      <c r="G166" s="7"/>
      <c r="H166" s="7"/>
      <c r="I166" s="175"/>
      <c r="J166" s="175"/>
      <c r="K166" s="259"/>
      <c r="L166" s="188"/>
      <c r="M166" s="175"/>
      <c r="N166" s="175"/>
      <c r="O166" s="175"/>
      <c r="P166" s="175"/>
      <c r="Q166" s="175"/>
      <c r="R166" s="175"/>
      <c r="S166" s="24"/>
      <c r="T166" s="177"/>
      <c r="U166" s="24"/>
      <c r="V166" s="32"/>
      <c r="W166" s="230"/>
      <c r="X166" s="63"/>
      <c r="Y166" s="74"/>
      <c r="Z166" s="63"/>
      <c r="AA166" s="63"/>
      <c r="AB166" s="25"/>
      <c r="AC166" s="23"/>
      <c r="AD166" s="23" t="e">
        <f>IF(G166="M2",0,ROUND((ROUND(VLOOKUP($E166,'[1]Tabela de Códigos e Valores'!$A:$AB,26,FALSE)/IF(OR(E166=690018,E166=690019),25,I166),2)+ROUND(P166/I166,2)+ROUND(M166*'[1]Indicadores Financeiros'!$J$61/I166,2)+ROUND(R166/I166,2))*(1+T166),2))</f>
        <v>#N/A</v>
      </c>
      <c r="AE166" s="23" t="e">
        <f>ROUND((ROUND(VLOOKUP($E166,'Tabela de Códigos e Valores'!$A:$AB,26,FALSE)/IF(OR(F166=690018,F166=690019),25,J166),2)+ROUND(Q166/J166,2)+ROUND(N166*'Indicadores Financeiros'!$J$61/J166,2)+ROUND(S166/J166,2))*(1+U166),2)</f>
        <v>#N/A</v>
      </c>
      <c r="AF166" s="305"/>
      <c r="AG166" s="304"/>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25"/>
      <c r="DK166" s="25"/>
      <c r="DL166" s="25"/>
      <c r="DM166" s="25"/>
      <c r="DN166" s="25"/>
      <c r="DO166" s="25"/>
      <c r="DP166" s="25"/>
      <c r="DQ166" s="25"/>
      <c r="DR166" s="25"/>
      <c r="DS166" s="25"/>
      <c r="DT166" s="25"/>
      <c r="DU166" s="25"/>
      <c r="DV166" s="25"/>
      <c r="DW166" s="25"/>
      <c r="DX166" s="25"/>
      <c r="DY166" s="25"/>
      <c r="DZ166" s="25"/>
      <c r="EA166" s="25"/>
      <c r="EB166" s="25"/>
      <c r="EC166" s="25"/>
      <c r="ED166" s="25"/>
      <c r="EE166" s="25"/>
      <c r="EF166" s="25"/>
      <c r="EG166" s="25"/>
      <c r="EH166" s="25"/>
      <c r="EI166" s="25"/>
      <c r="EJ166" s="25"/>
      <c r="EK166" s="25"/>
      <c r="EL166" s="25"/>
      <c r="EM166" s="25"/>
      <c r="EN166" s="25"/>
      <c r="EO166" s="25"/>
      <c r="EP166" s="25"/>
      <c r="EQ166" s="25"/>
      <c r="ER166" s="25"/>
      <c r="ES166" s="25"/>
      <c r="ET166" s="25"/>
      <c r="EU166" s="25"/>
      <c r="EV166" s="25"/>
      <c r="EW166" s="25"/>
      <c r="EX166" s="25"/>
      <c r="EY166" s="25"/>
      <c r="EZ166" s="25"/>
      <c r="FA166" s="25"/>
      <c r="FB166" s="25"/>
      <c r="FC166" s="25"/>
      <c r="FD166" s="25"/>
      <c r="FE166" s="25"/>
      <c r="FF166" s="25"/>
      <c r="FG166" s="25"/>
      <c r="FH166" s="25"/>
      <c r="FI166" s="25"/>
      <c r="FJ166" s="25"/>
      <c r="FK166" s="25"/>
      <c r="FL166" s="25"/>
      <c r="FM166" s="25"/>
      <c r="FN166" s="25"/>
      <c r="FO166" s="25"/>
      <c r="FP166" s="25"/>
      <c r="FQ166" s="25"/>
      <c r="FR166" s="25"/>
      <c r="FS166" s="25"/>
      <c r="FT166" s="25"/>
      <c r="FU166" s="25"/>
      <c r="FV166" s="25"/>
      <c r="FW166" s="25"/>
      <c r="FX166" s="25"/>
      <c r="FY166" s="25"/>
      <c r="FZ166" s="25"/>
      <c r="GA166" s="25"/>
      <c r="GB166" s="25"/>
      <c r="GC166" s="25"/>
      <c r="GD166" s="25"/>
      <c r="GE166" s="25"/>
      <c r="GF166" s="25"/>
      <c r="GG166" s="25"/>
      <c r="GH166" s="25"/>
      <c r="GI166" s="25"/>
      <c r="GJ166" s="25"/>
      <c r="GK166" s="25"/>
      <c r="GL166" s="25"/>
      <c r="GM166" s="25"/>
      <c r="GN166" s="25"/>
      <c r="GO166" s="25"/>
      <c r="GP166" s="25"/>
      <c r="GQ166" s="25"/>
      <c r="GR166" s="25"/>
      <c r="GS166" s="25"/>
      <c r="GT166" s="25"/>
      <c r="GU166" s="25"/>
      <c r="GV166" s="25"/>
      <c r="GW166" s="25"/>
      <c r="GX166" s="25"/>
      <c r="GY166" s="25"/>
      <c r="GZ166" s="25"/>
      <c r="HA166" s="25"/>
      <c r="HB166" s="25"/>
      <c r="HC166" s="25"/>
      <c r="HD166" s="25"/>
      <c r="HE166" s="25"/>
      <c r="HF166" s="25"/>
      <c r="HG166" s="25"/>
      <c r="HH166" s="25"/>
      <c r="HI166" s="25"/>
      <c r="HJ166" s="25"/>
      <c r="HK166" s="25"/>
      <c r="HL166" s="25"/>
      <c r="HM166" s="25"/>
      <c r="HN166" s="25"/>
      <c r="HO166" s="25"/>
      <c r="HP166" s="25"/>
      <c r="HQ166" s="25"/>
      <c r="HR166" s="25"/>
      <c r="HS166" s="25"/>
      <c r="HT166" s="25"/>
      <c r="HU166" s="25"/>
      <c r="HV166" s="25"/>
      <c r="HW166" s="25"/>
      <c r="HX166" s="25"/>
      <c r="HY166" s="25"/>
      <c r="HZ166" s="25"/>
      <c r="IA166" s="25"/>
      <c r="IB166" s="25"/>
      <c r="IC166" s="25"/>
      <c r="ID166" s="25"/>
      <c r="IE166" s="25"/>
      <c r="IF166" s="25"/>
      <c r="IG166" s="25"/>
      <c r="IH166" s="25"/>
      <c r="II166" s="25"/>
      <c r="IJ166" s="25"/>
      <c r="IK166" s="25"/>
      <c r="IL166" s="25"/>
      <c r="IM166" s="25"/>
      <c r="IN166" s="25"/>
      <c r="IO166" s="25"/>
      <c r="IP166" s="25"/>
      <c r="IQ166" s="25"/>
      <c r="IR166" s="25"/>
      <c r="IS166" s="25"/>
      <c r="IT166" s="25"/>
      <c r="IU166" s="25"/>
      <c r="IV166" s="25"/>
      <c r="IW166" s="25"/>
      <c r="IX166" s="25"/>
      <c r="IY166" s="25"/>
      <c r="IZ166" s="25"/>
      <c r="JA166" s="25"/>
      <c r="JB166" s="25"/>
      <c r="JC166" s="25"/>
      <c r="JD166" s="25"/>
      <c r="JE166" s="25"/>
      <c r="JF166" s="25"/>
      <c r="JG166" s="25"/>
      <c r="JH166" s="25"/>
      <c r="JI166" s="25"/>
      <c r="JJ166" s="25"/>
      <c r="JK166" s="25"/>
      <c r="JL166" s="25"/>
      <c r="JM166" s="25"/>
      <c r="JN166" s="25"/>
      <c r="JO166" s="25"/>
      <c r="JP166" s="25"/>
      <c r="JQ166" s="25"/>
      <c r="JR166" s="25"/>
      <c r="JS166" s="25"/>
      <c r="JT166" s="25"/>
      <c r="JU166" s="25"/>
      <c r="JV166" s="25"/>
      <c r="JW166" s="25"/>
      <c r="JX166" s="25"/>
      <c r="JY166" s="25"/>
      <c r="JZ166" s="25"/>
      <c r="KA166" s="25"/>
      <c r="KB166" s="25"/>
      <c r="KC166" s="25"/>
      <c r="KD166" s="25"/>
      <c r="KE166" s="25"/>
      <c r="KF166" s="25"/>
      <c r="KG166" s="25"/>
      <c r="KH166" s="25"/>
      <c r="KI166" s="25"/>
      <c r="KJ166" s="25"/>
      <c r="KK166" s="25"/>
      <c r="KL166" s="25"/>
      <c r="KM166" s="25"/>
      <c r="KN166" s="25"/>
      <c r="KO166" s="25"/>
      <c r="KP166" s="25"/>
      <c r="KQ166" s="25"/>
      <c r="KR166" s="25"/>
      <c r="KS166" s="25"/>
      <c r="KT166" s="25"/>
      <c r="KU166" s="25"/>
      <c r="KV166" s="25"/>
      <c r="KW166" s="25"/>
      <c r="KX166" s="25"/>
      <c r="KY166" s="25"/>
      <c r="KZ166" s="25"/>
      <c r="LA166" s="25"/>
      <c r="LB166" s="25"/>
      <c r="LC166" s="25"/>
      <c r="LD166" s="25"/>
      <c r="LE166" s="25"/>
      <c r="LF166" s="25"/>
      <c r="LG166" s="25"/>
      <c r="LH166" s="25"/>
      <c r="LI166" s="25"/>
      <c r="LJ166" s="25"/>
      <c r="LK166" s="25"/>
      <c r="LL166" s="25"/>
      <c r="LM166" s="25"/>
      <c r="LN166" s="25"/>
      <c r="LO166" s="25"/>
      <c r="LP166" s="25"/>
      <c r="LQ166" s="25"/>
      <c r="LR166" s="25"/>
      <c r="LS166" s="25"/>
      <c r="LT166" s="25"/>
      <c r="LU166" s="25"/>
      <c r="LV166" s="25"/>
      <c r="LW166" s="25"/>
      <c r="LX166" s="25"/>
      <c r="LY166" s="25"/>
      <c r="LZ166" s="25"/>
      <c r="MA166" s="25"/>
      <c r="MB166" s="25"/>
      <c r="MC166" s="25"/>
      <c r="MD166" s="25"/>
      <c r="ME166" s="25"/>
      <c r="MF166" s="25"/>
      <c r="MG166" s="25"/>
    </row>
    <row r="167" spans="1:345" s="26" customFormat="1" ht="12" hidden="1" customHeight="1" x14ac:dyDescent="0.25">
      <c r="A167" s="21"/>
      <c r="B167" s="21"/>
      <c r="C167" s="22"/>
      <c r="D167" s="320"/>
      <c r="E167" s="72"/>
      <c r="F167" s="7"/>
      <c r="G167" s="7"/>
      <c r="H167" s="7"/>
      <c r="I167" s="175"/>
      <c r="J167" s="175"/>
      <c r="K167" s="259"/>
      <c r="L167" s="188"/>
      <c r="M167" s="175"/>
      <c r="N167" s="175"/>
      <c r="O167" s="175"/>
      <c r="P167" s="175"/>
      <c r="Q167" s="175"/>
      <c r="R167" s="175"/>
      <c r="S167" s="24"/>
      <c r="T167" s="177"/>
      <c r="U167" s="24"/>
      <c r="V167" s="32"/>
      <c r="W167" s="230"/>
      <c r="X167" s="63"/>
      <c r="Y167" s="74"/>
      <c r="Z167" s="63"/>
      <c r="AA167" s="63"/>
      <c r="AB167" s="25"/>
      <c r="AC167" s="23"/>
      <c r="AD167" s="23" t="e">
        <f>IF(G167="M2",0,ROUND((ROUND(VLOOKUP($E167,'[1]Tabela de Códigos e Valores'!$A:$AB,26,FALSE)/IF(OR(E167=690018,E167=690019),25,I167),2)+ROUND(P167/I167,2)+ROUND(M167*'[1]Indicadores Financeiros'!$J$61/I167,2)+ROUND(R167/I167,2))*(1+T167),2))</f>
        <v>#N/A</v>
      </c>
      <c r="AE167" s="23" t="e">
        <f>ROUND((ROUND(VLOOKUP($E167,'Tabela de Códigos e Valores'!$A:$AB,26,FALSE)/IF(OR(F167=690018,F167=690019),25,J167),2)+ROUND(Q167/J167,2)+ROUND(N167*'Indicadores Financeiros'!$J$61/J167,2)+ROUND(S167/J167,2))*(1+U167),2)</f>
        <v>#N/A</v>
      </c>
      <c r="AF167" s="305"/>
      <c r="AG167" s="304"/>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c r="DN167" s="25"/>
      <c r="DO167" s="25"/>
      <c r="DP167" s="25"/>
      <c r="DQ167" s="25"/>
      <c r="DR167" s="25"/>
      <c r="DS167" s="25"/>
      <c r="DT167" s="25"/>
      <c r="DU167" s="25"/>
      <c r="DV167" s="25"/>
      <c r="DW167" s="25"/>
      <c r="DX167" s="25"/>
      <c r="DY167" s="25"/>
      <c r="DZ167" s="25"/>
      <c r="EA167" s="25"/>
      <c r="EB167" s="25"/>
      <c r="EC167" s="25"/>
      <c r="ED167" s="25"/>
      <c r="EE167" s="25"/>
      <c r="EF167" s="25"/>
      <c r="EG167" s="25"/>
      <c r="EH167" s="25"/>
      <c r="EI167" s="25"/>
      <c r="EJ167" s="25"/>
      <c r="EK167" s="25"/>
      <c r="EL167" s="25"/>
      <c r="EM167" s="25"/>
      <c r="EN167" s="25"/>
      <c r="EO167" s="25"/>
      <c r="EP167" s="25"/>
      <c r="EQ167" s="25"/>
      <c r="ER167" s="25"/>
      <c r="ES167" s="25"/>
      <c r="ET167" s="25"/>
      <c r="EU167" s="25"/>
      <c r="EV167" s="25"/>
      <c r="EW167" s="25"/>
      <c r="EX167" s="25"/>
      <c r="EY167" s="25"/>
      <c r="EZ167" s="25"/>
      <c r="FA167" s="25"/>
      <c r="FB167" s="25"/>
      <c r="FC167" s="25"/>
      <c r="FD167" s="25"/>
      <c r="FE167" s="25"/>
      <c r="FF167" s="25"/>
      <c r="FG167" s="25"/>
      <c r="FH167" s="25"/>
      <c r="FI167" s="25"/>
      <c r="FJ167" s="25"/>
      <c r="FK167" s="25"/>
      <c r="FL167" s="25"/>
      <c r="FM167" s="25"/>
      <c r="FN167" s="25"/>
      <c r="FO167" s="25"/>
      <c r="FP167" s="25"/>
      <c r="FQ167" s="25"/>
      <c r="FR167" s="25"/>
      <c r="FS167" s="25"/>
      <c r="FT167" s="25"/>
      <c r="FU167" s="25"/>
      <c r="FV167" s="25"/>
      <c r="FW167" s="25"/>
      <c r="FX167" s="25"/>
      <c r="FY167" s="25"/>
      <c r="FZ167" s="25"/>
      <c r="GA167" s="25"/>
      <c r="GB167" s="25"/>
      <c r="GC167" s="25"/>
      <c r="GD167" s="25"/>
      <c r="GE167" s="25"/>
      <c r="GF167" s="25"/>
      <c r="GG167" s="25"/>
      <c r="GH167" s="25"/>
      <c r="GI167" s="25"/>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5"/>
      <c r="HU167" s="25"/>
      <c r="HV167" s="25"/>
      <c r="HW167" s="25"/>
      <c r="HX167" s="25"/>
      <c r="HY167" s="25"/>
      <c r="HZ167" s="25"/>
      <c r="IA167" s="25"/>
      <c r="IB167" s="25"/>
      <c r="IC167" s="25"/>
      <c r="ID167" s="25"/>
      <c r="IE167" s="25"/>
      <c r="IF167" s="25"/>
      <c r="IG167" s="25"/>
      <c r="IH167" s="25"/>
      <c r="II167" s="25"/>
      <c r="IJ167" s="25"/>
      <c r="IK167" s="25"/>
      <c r="IL167" s="25"/>
      <c r="IM167" s="25"/>
      <c r="IN167" s="25"/>
      <c r="IO167" s="25"/>
      <c r="IP167" s="25"/>
      <c r="IQ167" s="25"/>
      <c r="IR167" s="25"/>
      <c r="IS167" s="25"/>
      <c r="IT167" s="25"/>
      <c r="IU167" s="25"/>
      <c r="IV167" s="25"/>
      <c r="IW167" s="25"/>
      <c r="IX167" s="25"/>
      <c r="IY167" s="25"/>
      <c r="IZ167" s="25"/>
      <c r="JA167" s="25"/>
      <c r="JB167" s="25"/>
      <c r="JC167" s="25"/>
      <c r="JD167" s="25"/>
      <c r="JE167" s="25"/>
      <c r="JF167" s="25"/>
      <c r="JG167" s="25"/>
      <c r="JH167" s="25"/>
      <c r="JI167" s="25"/>
      <c r="JJ167" s="25"/>
      <c r="JK167" s="25"/>
      <c r="JL167" s="25"/>
      <c r="JM167" s="25"/>
      <c r="JN167" s="25"/>
      <c r="JO167" s="25"/>
      <c r="JP167" s="25"/>
      <c r="JQ167" s="25"/>
      <c r="JR167" s="25"/>
      <c r="JS167" s="25"/>
      <c r="JT167" s="25"/>
      <c r="JU167" s="25"/>
      <c r="JV167" s="25"/>
      <c r="JW167" s="25"/>
      <c r="JX167" s="25"/>
      <c r="JY167" s="25"/>
      <c r="JZ167" s="25"/>
      <c r="KA167" s="25"/>
      <c r="KB167" s="25"/>
      <c r="KC167" s="25"/>
      <c r="KD167" s="25"/>
      <c r="KE167" s="25"/>
      <c r="KF167" s="25"/>
      <c r="KG167" s="25"/>
      <c r="KH167" s="25"/>
      <c r="KI167" s="25"/>
      <c r="KJ167" s="25"/>
      <c r="KK167" s="25"/>
      <c r="KL167" s="25"/>
      <c r="KM167" s="25"/>
      <c r="KN167" s="25"/>
      <c r="KO167" s="25"/>
      <c r="KP167" s="25"/>
      <c r="KQ167" s="25"/>
      <c r="KR167" s="25"/>
      <c r="KS167" s="25"/>
      <c r="KT167" s="25"/>
      <c r="KU167" s="25"/>
      <c r="KV167" s="25"/>
      <c r="KW167" s="25"/>
      <c r="KX167" s="25"/>
      <c r="KY167" s="25"/>
      <c r="KZ167" s="25"/>
      <c r="LA167" s="25"/>
      <c r="LB167" s="25"/>
      <c r="LC167" s="25"/>
      <c r="LD167" s="25"/>
      <c r="LE167" s="25"/>
      <c r="LF167" s="25"/>
      <c r="LG167" s="25"/>
      <c r="LH167" s="25"/>
      <c r="LI167" s="25"/>
      <c r="LJ167" s="25"/>
      <c r="LK167" s="25"/>
      <c r="LL167" s="25"/>
      <c r="LM167" s="25"/>
      <c r="LN167" s="25"/>
      <c r="LO167" s="25"/>
      <c r="LP167" s="25"/>
      <c r="LQ167" s="25"/>
      <c r="LR167" s="25"/>
      <c r="LS167" s="25"/>
      <c r="LT167" s="25"/>
      <c r="LU167" s="25"/>
      <c r="LV167" s="25"/>
      <c r="LW167" s="25"/>
      <c r="LX167" s="25"/>
      <c r="LY167" s="25"/>
      <c r="LZ167" s="25"/>
      <c r="MA167" s="25"/>
      <c r="MB167" s="25"/>
      <c r="MC167" s="25"/>
      <c r="MD167" s="25"/>
      <c r="ME167" s="25"/>
      <c r="MF167" s="25"/>
      <c r="MG167" s="25"/>
    </row>
    <row r="168" spans="1:345" s="26" customFormat="1" ht="12" hidden="1" customHeight="1" x14ac:dyDescent="0.25">
      <c r="A168" s="21"/>
      <c r="B168" s="21"/>
      <c r="C168" s="22"/>
      <c r="D168" s="320"/>
      <c r="E168" s="72"/>
      <c r="F168" s="7"/>
      <c r="G168" s="7"/>
      <c r="H168" s="7"/>
      <c r="I168" s="175"/>
      <c r="J168" s="175"/>
      <c r="K168" s="259"/>
      <c r="L168" s="188"/>
      <c r="M168" s="175"/>
      <c r="N168" s="175"/>
      <c r="O168" s="175"/>
      <c r="P168" s="175"/>
      <c r="Q168" s="175"/>
      <c r="R168" s="175"/>
      <c r="S168" s="24"/>
      <c r="T168" s="177"/>
      <c r="U168" s="24"/>
      <c r="V168" s="32"/>
      <c r="W168" s="230"/>
      <c r="X168" s="63"/>
      <c r="Y168" s="74"/>
      <c r="Z168" s="63"/>
      <c r="AA168" s="63"/>
      <c r="AB168" s="25"/>
      <c r="AC168" s="23"/>
      <c r="AD168" s="23" t="e">
        <f>IF(G168="M2",0,ROUND((ROUND(VLOOKUP($E168,'[1]Tabela de Códigos e Valores'!$A:$AB,26,FALSE)/IF(OR(E168=690018,E168=690019),25,I168),2)+ROUND(P168/I168,2)+ROUND(M168*'[1]Indicadores Financeiros'!$J$61/I168,2)+ROUND(R168/I168,2))*(1+T168),2))</f>
        <v>#N/A</v>
      </c>
      <c r="AE168" s="23" t="e">
        <f>ROUND((ROUND(VLOOKUP($E168,'Tabela de Códigos e Valores'!$A:$AB,26,FALSE)/IF(OR(F168=690018,F168=690019),25,J168),2)+ROUND(Q168/J168,2)+ROUND(N168*'Indicadores Financeiros'!$J$61/J168,2)+ROUND(S168/J168,2))*(1+U168),2)</f>
        <v>#N/A</v>
      </c>
      <c r="AF168" s="305"/>
      <c r="AG168" s="304"/>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25"/>
      <c r="DK168" s="25"/>
      <c r="DL168" s="25"/>
      <c r="DM168" s="25"/>
      <c r="DN168" s="25"/>
      <c r="DO168" s="25"/>
      <c r="DP168" s="25"/>
      <c r="DQ168" s="25"/>
      <c r="DR168" s="25"/>
      <c r="DS168" s="25"/>
      <c r="DT168" s="25"/>
      <c r="DU168" s="25"/>
      <c r="DV168" s="25"/>
      <c r="DW168" s="25"/>
      <c r="DX168" s="25"/>
      <c r="DY168" s="25"/>
      <c r="DZ168" s="25"/>
      <c r="EA168" s="25"/>
      <c r="EB168" s="25"/>
      <c r="EC168" s="25"/>
      <c r="ED168" s="25"/>
      <c r="EE168" s="25"/>
      <c r="EF168" s="25"/>
      <c r="EG168" s="25"/>
      <c r="EH168" s="25"/>
      <c r="EI168" s="25"/>
      <c r="EJ168" s="25"/>
      <c r="EK168" s="25"/>
      <c r="EL168" s="25"/>
      <c r="EM168" s="25"/>
      <c r="EN168" s="25"/>
      <c r="EO168" s="25"/>
      <c r="EP168" s="25"/>
      <c r="EQ168" s="25"/>
      <c r="ER168" s="25"/>
      <c r="ES168" s="25"/>
      <c r="ET168" s="25"/>
      <c r="EU168" s="25"/>
      <c r="EV168" s="25"/>
      <c r="EW168" s="25"/>
      <c r="EX168" s="25"/>
      <c r="EY168" s="25"/>
      <c r="EZ168" s="25"/>
      <c r="FA168" s="25"/>
      <c r="FB168" s="25"/>
      <c r="FC168" s="25"/>
      <c r="FD168" s="25"/>
      <c r="FE168" s="25"/>
      <c r="FF168" s="25"/>
      <c r="FG168" s="25"/>
      <c r="FH168" s="25"/>
      <c r="FI168" s="25"/>
      <c r="FJ168" s="25"/>
      <c r="FK168" s="25"/>
      <c r="FL168" s="25"/>
      <c r="FM168" s="25"/>
      <c r="FN168" s="25"/>
      <c r="FO168" s="25"/>
      <c r="FP168" s="25"/>
      <c r="FQ168" s="25"/>
      <c r="FR168" s="25"/>
      <c r="FS168" s="25"/>
      <c r="FT168" s="25"/>
      <c r="FU168" s="25"/>
      <c r="FV168" s="25"/>
      <c r="FW168" s="25"/>
      <c r="FX168" s="25"/>
      <c r="FY168" s="25"/>
      <c r="FZ168" s="25"/>
      <c r="GA168" s="25"/>
      <c r="GB168" s="25"/>
      <c r="GC168" s="25"/>
      <c r="GD168" s="25"/>
      <c r="GE168" s="25"/>
      <c r="GF168" s="25"/>
      <c r="GG168" s="25"/>
      <c r="GH168" s="25"/>
      <c r="GI168" s="25"/>
      <c r="GJ168" s="25"/>
      <c r="GK168" s="25"/>
      <c r="GL168" s="25"/>
      <c r="GM168" s="25"/>
      <c r="GN168" s="25"/>
      <c r="GO168" s="25"/>
      <c r="GP168" s="25"/>
      <c r="GQ168" s="25"/>
      <c r="GR168" s="25"/>
      <c r="GS168" s="25"/>
      <c r="GT168" s="25"/>
      <c r="GU168" s="25"/>
      <c r="GV168" s="25"/>
      <c r="GW168" s="25"/>
      <c r="GX168" s="25"/>
      <c r="GY168" s="25"/>
      <c r="GZ168" s="25"/>
      <c r="HA168" s="25"/>
      <c r="HB168" s="25"/>
      <c r="HC168" s="25"/>
      <c r="HD168" s="25"/>
      <c r="HE168" s="25"/>
      <c r="HF168" s="25"/>
      <c r="HG168" s="25"/>
      <c r="HH168" s="25"/>
      <c r="HI168" s="25"/>
      <c r="HJ168" s="25"/>
      <c r="HK168" s="25"/>
      <c r="HL168" s="25"/>
      <c r="HM168" s="25"/>
      <c r="HN168" s="25"/>
      <c r="HO168" s="25"/>
      <c r="HP168" s="25"/>
      <c r="HQ168" s="25"/>
      <c r="HR168" s="25"/>
      <c r="HS168" s="25"/>
      <c r="HT168" s="25"/>
      <c r="HU168" s="25"/>
      <c r="HV168" s="25"/>
      <c r="HW168" s="25"/>
      <c r="HX168" s="25"/>
      <c r="HY168" s="25"/>
      <c r="HZ168" s="25"/>
      <c r="IA168" s="25"/>
      <c r="IB168" s="25"/>
      <c r="IC168" s="25"/>
      <c r="ID168" s="25"/>
      <c r="IE168" s="25"/>
      <c r="IF168" s="25"/>
      <c r="IG168" s="25"/>
      <c r="IH168" s="25"/>
      <c r="II168" s="25"/>
      <c r="IJ168" s="25"/>
      <c r="IK168" s="25"/>
      <c r="IL168" s="25"/>
      <c r="IM168" s="25"/>
      <c r="IN168" s="25"/>
      <c r="IO168" s="25"/>
      <c r="IP168" s="25"/>
      <c r="IQ168" s="25"/>
      <c r="IR168" s="25"/>
      <c r="IS168" s="25"/>
      <c r="IT168" s="25"/>
      <c r="IU168" s="25"/>
      <c r="IV168" s="25"/>
      <c r="IW168" s="25"/>
      <c r="IX168" s="25"/>
      <c r="IY168" s="25"/>
      <c r="IZ168" s="25"/>
      <c r="JA168" s="25"/>
      <c r="JB168" s="25"/>
      <c r="JC168" s="25"/>
      <c r="JD168" s="25"/>
      <c r="JE168" s="25"/>
      <c r="JF168" s="25"/>
      <c r="JG168" s="25"/>
      <c r="JH168" s="25"/>
      <c r="JI168" s="25"/>
      <c r="JJ168" s="25"/>
      <c r="JK168" s="25"/>
      <c r="JL168" s="25"/>
      <c r="JM168" s="25"/>
      <c r="JN168" s="25"/>
      <c r="JO168" s="25"/>
      <c r="JP168" s="25"/>
      <c r="JQ168" s="25"/>
      <c r="JR168" s="25"/>
      <c r="JS168" s="25"/>
      <c r="JT168" s="25"/>
      <c r="JU168" s="25"/>
      <c r="JV168" s="25"/>
      <c r="JW168" s="25"/>
      <c r="JX168" s="25"/>
      <c r="JY168" s="25"/>
      <c r="JZ168" s="25"/>
      <c r="KA168" s="25"/>
      <c r="KB168" s="25"/>
      <c r="KC168" s="25"/>
      <c r="KD168" s="25"/>
      <c r="KE168" s="25"/>
      <c r="KF168" s="25"/>
      <c r="KG168" s="25"/>
      <c r="KH168" s="25"/>
      <c r="KI168" s="25"/>
      <c r="KJ168" s="25"/>
      <c r="KK168" s="25"/>
      <c r="KL168" s="25"/>
      <c r="KM168" s="25"/>
      <c r="KN168" s="25"/>
      <c r="KO168" s="25"/>
      <c r="KP168" s="25"/>
      <c r="KQ168" s="25"/>
      <c r="KR168" s="25"/>
      <c r="KS168" s="25"/>
      <c r="KT168" s="25"/>
      <c r="KU168" s="25"/>
      <c r="KV168" s="25"/>
      <c r="KW168" s="25"/>
      <c r="KX168" s="25"/>
      <c r="KY168" s="25"/>
      <c r="KZ168" s="25"/>
      <c r="LA168" s="25"/>
      <c r="LB168" s="25"/>
      <c r="LC168" s="25"/>
      <c r="LD168" s="25"/>
      <c r="LE168" s="25"/>
      <c r="LF168" s="25"/>
      <c r="LG168" s="25"/>
      <c r="LH168" s="25"/>
      <c r="LI168" s="25"/>
      <c r="LJ168" s="25"/>
      <c r="LK168" s="25"/>
      <c r="LL168" s="25"/>
      <c r="LM168" s="25"/>
      <c r="LN168" s="25"/>
      <c r="LO168" s="25"/>
      <c r="LP168" s="25"/>
      <c r="LQ168" s="25"/>
      <c r="LR168" s="25"/>
      <c r="LS168" s="25"/>
      <c r="LT168" s="25"/>
      <c r="LU168" s="25"/>
      <c r="LV168" s="25"/>
      <c r="LW168" s="25"/>
      <c r="LX168" s="25"/>
      <c r="LY168" s="25"/>
      <c r="LZ168" s="25"/>
      <c r="MA168" s="25"/>
      <c r="MB168" s="25"/>
      <c r="MC168" s="25"/>
      <c r="MD168" s="25"/>
      <c r="ME168" s="25"/>
      <c r="MF168" s="25"/>
      <c r="MG168" s="25"/>
    </row>
    <row r="169" spans="1:345" s="26" customFormat="1" ht="12" hidden="1" customHeight="1" x14ac:dyDescent="0.25">
      <c r="A169" s="21"/>
      <c r="B169" s="21"/>
      <c r="C169" s="22"/>
      <c r="D169" s="320"/>
      <c r="E169" s="72"/>
      <c r="F169" s="7"/>
      <c r="G169" s="7"/>
      <c r="H169" s="7"/>
      <c r="I169" s="175"/>
      <c r="J169" s="175"/>
      <c r="K169" s="259"/>
      <c r="L169" s="188"/>
      <c r="M169" s="175"/>
      <c r="N169" s="175"/>
      <c r="O169" s="175"/>
      <c r="P169" s="175"/>
      <c r="Q169" s="175"/>
      <c r="R169" s="175"/>
      <c r="S169" s="24"/>
      <c r="T169" s="177"/>
      <c r="U169" s="24"/>
      <c r="V169" s="32"/>
      <c r="W169" s="230"/>
      <c r="X169" s="63"/>
      <c r="Y169" s="74"/>
      <c r="Z169" s="63"/>
      <c r="AA169" s="63"/>
      <c r="AB169" s="25"/>
      <c r="AC169" s="23"/>
      <c r="AD169" s="23" t="e">
        <f>IF(G169="M2",0,ROUND((ROUND(VLOOKUP($E169,'[1]Tabela de Códigos e Valores'!$A:$AB,26,FALSE)/IF(OR(E169=690018,E169=690019),25,I169),2)+ROUND(P169/I169,2)+ROUND(M169*'[1]Indicadores Financeiros'!$J$61/I169,2)+ROUND(R169/I169,2))*(1+T169),2))</f>
        <v>#N/A</v>
      </c>
      <c r="AE169" s="23" t="e">
        <f>ROUND((ROUND(VLOOKUP($E169,'Tabela de Códigos e Valores'!$A:$AB,26,FALSE)/IF(OR(F169=690018,F169=690019),25,J169),2)+ROUND(Q169/J169,2)+ROUND(N169*'Indicadores Financeiros'!$J$61/J169,2)+ROUND(S169/J169,2))*(1+U169),2)</f>
        <v>#N/A</v>
      </c>
      <c r="AF169" s="305"/>
      <c r="AG169" s="304"/>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25"/>
      <c r="DK169" s="25"/>
      <c r="DL169" s="25"/>
      <c r="DM169" s="25"/>
      <c r="DN169" s="25"/>
      <c r="DO169" s="25"/>
      <c r="DP169" s="25"/>
      <c r="DQ169" s="25"/>
      <c r="DR169" s="25"/>
      <c r="DS169" s="25"/>
      <c r="DT169" s="25"/>
      <c r="DU169" s="25"/>
      <c r="DV169" s="25"/>
      <c r="DW169" s="25"/>
      <c r="DX169" s="25"/>
      <c r="DY169" s="25"/>
      <c r="DZ169" s="25"/>
      <c r="EA169" s="25"/>
      <c r="EB169" s="25"/>
      <c r="EC169" s="25"/>
      <c r="ED169" s="25"/>
      <c r="EE169" s="25"/>
      <c r="EF169" s="25"/>
      <c r="EG169" s="25"/>
      <c r="EH169" s="25"/>
      <c r="EI169" s="25"/>
      <c r="EJ169" s="25"/>
      <c r="EK169" s="25"/>
      <c r="EL169" s="25"/>
      <c r="EM169" s="25"/>
      <c r="EN169" s="25"/>
      <c r="EO169" s="25"/>
      <c r="EP169" s="25"/>
      <c r="EQ169" s="25"/>
      <c r="ER169" s="25"/>
      <c r="ES169" s="25"/>
      <c r="ET169" s="25"/>
      <c r="EU169" s="25"/>
      <c r="EV169" s="25"/>
      <c r="EW169" s="25"/>
      <c r="EX169" s="25"/>
      <c r="EY169" s="25"/>
      <c r="EZ169" s="25"/>
      <c r="FA169" s="25"/>
      <c r="FB169" s="25"/>
      <c r="FC169" s="25"/>
      <c r="FD169" s="25"/>
      <c r="FE169" s="25"/>
      <c r="FF169" s="25"/>
      <c r="FG169" s="25"/>
      <c r="FH169" s="25"/>
      <c r="FI169" s="25"/>
      <c r="FJ169" s="25"/>
      <c r="FK169" s="25"/>
      <c r="FL169" s="25"/>
      <c r="FM169" s="25"/>
      <c r="FN169" s="25"/>
      <c r="FO169" s="25"/>
      <c r="FP169" s="25"/>
      <c r="FQ169" s="25"/>
      <c r="FR169" s="25"/>
      <c r="FS169" s="25"/>
      <c r="FT169" s="25"/>
      <c r="FU169" s="25"/>
      <c r="FV169" s="25"/>
      <c r="FW169" s="25"/>
      <c r="FX169" s="25"/>
      <c r="FY169" s="25"/>
      <c r="FZ169" s="25"/>
      <c r="GA169" s="25"/>
      <c r="GB169" s="25"/>
      <c r="GC169" s="25"/>
      <c r="GD169" s="25"/>
      <c r="GE169" s="25"/>
      <c r="GF169" s="25"/>
      <c r="GG169" s="25"/>
      <c r="GH169" s="25"/>
      <c r="GI169" s="25"/>
      <c r="GJ169" s="25"/>
      <c r="GK169" s="25"/>
      <c r="GL169" s="25"/>
      <c r="GM169" s="25"/>
      <c r="GN169" s="25"/>
      <c r="GO169" s="25"/>
      <c r="GP169" s="25"/>
      <c r="GQ169" s="25"/>
      <c r="GR169" s="25"/>
      <c r="GS169" s="25"/>
      <c r="GT169" s="25"/>
      <c r="GU169" s="25"/>
      <c r="GV169" s="25"/>
      <c r="GW169" s="25"/>
      <c r="GX169" s="25"/>
      <c r="GY169" s="25"/>
      <c r="GZ169" s="25"/>
      <c r="HA169" s="25"/>
      <c r="HB169" s="25"/>
      <c r="HC169" s="25"/>
      <c r="HD169" s="25"/>
      <c r="HE169" s="25"/>
      <c r="HF169" s="25"/>
      <c r="HG169" s="25"/>
      <c r="HH169" s="25"/>
      <c r="HI169" s="25"/>
      <c r="HJ169" s="25"/>
      <c r="HK169" s="25"/>
      <c r="HL169" s="25"/>
      <c r="HM169" s="25"/>
      <c r="HN169" s="25"/>
      <c r="HO169" s="25"/>
      <c r="HP169" s="25"/>
      <c r="HQ169" s="25"/>
      <c r="HR169" s="25"/>
      <c r="HS169" s="25"/>
      <c r="HT169" s="25"/>
      <c r="HU169" s="25"/>
      <c r="HV169" s="25"/>
      <c r="HW169" s="25"/>
      <c r="HX169" s="25"/>
      <c r="HY169" s="25"/>
      <c r="HZ169" s="25"/>
      <c r="IA169" s="25"/>
      <c r="IB169" s="25"/>
      <c r="IC169" s="25"/>
      <c r="ID169" s="25"/>
      <c r="IE169" s="25"/>
      <c r="IF169" s="25"/>
      <c r="IG169" s="25"/>
      <c r="IH169" s="25"/>
      <c r="II169" s="25"/>
      <c r="IJ169" s="25"/>
      <c r="IK169" s="25"/>
      <c r="IL169" s="25"/>
      <c r="IM169" s="25"/>
      <c r="IN169" s="25"/>
      <c r="IO169" s="25"/>
      <c r="IP169" s="25"/>
      <c r="IQ169" s="25"/>
      <c r="IR169" s="25"/>
      <c r="IS169" s="25"/>
      <c r="IT169" s="25"/>
      <c r="IU169" s="25"/>
      <c r="IV169" s="25"/>
      <c r="IW169" s="25"/>
      <c r="IX169" s="25"/>
      <c r="IY169" s="25"/>
      <c r="IZ169" s="25"/>
      <c r="JA169" s="25"/>
      <c r="JB169" s="25"/>
      <c r="JC169" s="25"/>
      <c r="JD169" s="25"/>
      <c r="JE169" s="25"/>
      <c r="JF169" s="25"/>
      <c r="JG169" s="25"/>
      <c r="JH169" s="25"/>
      <c r="JI169" s="25"/>
      <c r="JJ169" s="25"/>
      <c r="JK169" s="25"/>
      <c r="JL169" s="25"/>
      <c r="JM169" s="25"/>
      <c r="JN169" s="25"/>
      <c r="JO169" s="25"/>
      <c r="JP169" s="25"/>
      <c r="JQ169" s="25"/>
      <c r="JR169" s="25"/>
      <c r="JS169" s="25"/>
      <c r="JT169" s="25"/>
      <c r="JU169" s="25"/>
      <c r="JV169" s="25"/>
      <c r="JW169" s="25"/>
      <c r="JX169" s="25"/>
      <c r="JY169" s="25"/>
      <c r="JZ169" s="25"/>
      <c r="KA169" s="25"/>
      <c r="KB169" s="25"/>
      <c r="KC169" s="25"/>
      <c r="KD169" s="25"/>
      <c r="KE169" s="25"/>
      <c r="KF169" s="25"/>
      <c r="KG169" s="25"/>
      <c r="KH169" s="25"/>
      <c r="KI169" s="25"/>
      <c r="KJ169" s="25"/>
      <c r="KK169" s="25"/>
      <c r="KL169" s="25"/>
      <c r="KM169" s="25"/>
      <c r="KN169" s="25"/>
      <c r="KO169" s="25"/>
      <c r="KP169" s="25"/>
      <c r="KQ169" s="25"/>
      <c r="KR169" s="25"/>
      <c r="KS169" s="25"/>
      <c r="KT169" s="25"/>
      <c r="KU169" s="25"/>
      <c r="KV169" s="25"/>
      <c r="KW169" s="25"/>
      <c r="KX169" s="25"/>
      <c r="KY169" s="25"/>
      <c r="KZ169" s="25"/>
      <c r="LA169" s="25"/>
      <c r="LB169" s="25"/>
      <c r="LC169" s="25"/>
      <c r="LD169" s="25"/>
      <c r="LE169" s="25"/>
      <c r="LF169" s="25"/>
      <c r="LG169" s="25"/>
      <c r="LH169" s="25"/>
      <c r="LI169" s="25"/>
      <c r="LJ169" s="25"/>
      <c r="LK169" s="25"/>
      <c r="LL169" s="25"/>
      <c r="LM169" s="25"/>
      <c r="LN169" s="25"/>
      <c r="LO169" s="25"/>
      <c r="LP169" s="25"/>
      <c r="LQ169" s="25"/>
      <c r="LR169" s="25"/>
      <c r="LS169" s="25"/>
      <c r="LT169" s="25"/>
      <c r="LU169" s="25"/>
      <c r="LV169" s="25"/>
      <c r="LW169" s="25"/>
      <c r="LX169" s="25"/>
      <c r="LY169" s="25"/>
      <c r="LZ169" s="25"/>
      <c r="MA169" s="25"/>
      <c r="MB169" s="25"/>
      <c r="MC169" s="25"/>
      <c r="MD169" s="25"/>
      <c r="ME169" s="25"/>
      <c r="MF169" s="25"/>
      <c r="MG169" s="25"/>
    </row>
    <row r="170" spans="1:345" s="26" customFormat="1" ht="12" hidden="1" customHeight="1" x14ac:dyDescent="0.25">
      <c r="A170" s="21"/>
      <c r="B170" s="21"/>
      <c r="C170" s="22"/>
      <c r="D170" s="320"/>
      <c r="E170" s="72"/>
      <c r="F170" s="7"/>
      <c r="G170" s="7"/>
      <c r="H170" s="7"/>
      <c r="I170" s="175"/>
      <c r="J170" s="175"/>
      <c r="K170" s="259"/>
      <c r="L170" s="188"/>
      <c r="M170" s="175"/>
      <c r="N170" s="175"/>
      <c r="O170" s="175"/>
      <c r="P170" s="175"/>
      <c r="Q170" s="175"/>
      <c r="R170" s="175"/>
      <c r="S170" s="24"/>
      <c r="T170" s="177"/>
      <c r="U170" s="24"/>
      <c r="V170" s="32"/>
      <c r="W170" s="230"/>
      <c r="X170" s="63"/>
      <c r="Y170" s="74"/>
      <c r="Z170" s="63"/>
      <c r="AA170" s="63"/>
      <c r="AB170" s="25"/>
      <c r="AC170" s="23"/>
      <c r="AD170" s="23" t="e">
        <f>IF(G170="M2",0,ROUND((ROUND(VLOOKUP($E170,'[1]Tabela de Códigos e Valores'!$A:$AB,26,FALSE)/IF(OR(E170=690018,E170=690019),25,I170),2)+ROUND(P170/I170,2)+ROUND(M170*'[1]Indicadores Financeiros'!$J$61/I170,2)+ROUND(R170/I170,2))*(1+T170),2))</f>
        <v>#N/A</v>
      </c>
      <c r="AE170" s="23" t="e">
        <f>ROUND((ROUND(VLOOKUP($E170,'Tabela de Códigos e Valores'!$A:$AB,26,FALSE)/IF(OR(F170=690018,F170=690019),25,J170),2)+ROUND(Q170/J170,2)+ROUND(N170*'Indicadores Financeiros'!$J$61/J170,2)+ROUND(S170/J170,2))*(1+U170),2)</f>
        <v>#N/A</v>
      </c>
      <c r="AF170" s="305"/>
      <c r="AG170" s="304"/>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c r="DN170" s="25"/>
      <c r="DO170" s="25"/>
      <c r="DP170" s="25"/>
      <c r="DQ170" s="25"/>
      <c r="DR170" s="25"/>
      <c r="DS170" s="25"/>
      <c r="DT170" s="25"/>
      <c r="DU170" s="25"/>
      <c r="DV170" s="25"/>
      <c r="DW170" s="25"/>
      <c r="DX170" s="25"/>
      <c r="DY170" s="25"/>
      <c r="DZ170" s="25"/>
      <c r="EA170" s="25"/>
      <c r="EB170" s="25"/>
      <c r="EC170" s="25"/>
      <c r="ED170" s="25"/>
      <c r="EE170" s="25"/>
      <c r="EF170" s="25"/>
      <c r="EG170" s="25"/>
      <c r="EH170" s="25"/>
      <c r="EI170" s="25"/>
      <c r="EJ170" s="25"/>
      <c r="EK170" s="25"/>
      <c r="EL170" s="25"/>
      <c r="EM170" s="25"/>
      <c r="EN170" s="25"/>
      <c r="EO170" s="25"/>
      <c r="EP170" s="25"/>
      <c r="EQ170" s="25"/>
      <c r="ER170" s="25"/>
      <c r="ES170" s="25"/>
      <c r="ET170" s="25"/>
      <c r="EU170" s="25"/>
      <c r="EV170" s="25"/>
      <c r="EW170" s="25"/>
      <c r="EX170" s="25"/>
      <c r="EY170" s="25"/>
      <c r="EZ170" s="25"/>
      <c r="FA170" s="25"/>
      <c r="FB170" s="25"/>
      <c r="FC170" s="25"/>
      <c r="FD170" s="25"/>
      <c r="FE170" s="25"/>
      <c r="FF170" s="25"/>
      <c r="FG170" s="25"/>
      <c r="FH170" s="25"/>
      <c r="FI170" s="25"/>
      <c r="FJ170" s="25"/>
      <c r="FK170" s="25"/>
      <c r="FL170" s="25"/>
      <c r="FM170" s="25"/>
      <c r="FN170" s="25"/>
      <c r="FO170" s="25"/>
      <c r="FP170" s="25"/>
      <c r="FQ170" s="25"/>
      <c r="FR170" s="25"/>
      <c r="FS170" s="25"/>
      <c r="FT170" s="25"/>
      <c r="FU170" s="25"/>
      <c r="FV170" s="25"/>
      <c r="FW170" s="25"/>
      <c r="FX170" s="25"/>
      <c r="FY170" s="25"/>
      <c r="FZ170" s="25"/>
      <c r="GA170" s="25"/>
      <c r="GB170" s="25"/>
      <c r="GC170" s="25"/>
      <c r="GD170" s="25"/>
      <c r="GE170" s="25"/>
      <c r="GF170" s="25"/>
      <c r="GG170" s="25"/>
      <c r="GH170" s="25"/>
      <c r="GI170" s="25"/>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5"/>
      <c r="HU170" s="25"/>
      <c r="HV170" s="25"/>
      <c r="HW170" s="25"/>
      <c r="HX170" s="25"/>
      <c r="HY170" s="25"/>
      <c r="HZ170" s="25"/>
      <c r="IA170" s="25"/>
      <c r="IB170" s="25"/>
      <c r="IC170" s="25"/>
      <c r="ID170" s="25"/>
      <c r="IE170" s="25"/>
      <c r="IF170" s="25"/>
      <c r="IG170" s="25"/>
      <c r="IH170" s="25"/>
      <c r="II170" s="25"/>
      <c r="IJ170" s="25"/>
      <c r="IK170" s="25"/>
      <c r="IL170" s="25"/>
      <c r="IM170" s="25"/>
      <c r="IN170" s="25"/>
      <c r="IO170" s="25"/>
      <c r="IP170" s="25"/>
      <c r="IQ170" s="25"/>
      <c r="IR170" s="25"/>
      <c r="IS170" s="25"/>
      <c r="IT170" s="25"/>
      <c r="IU170" s="25"/>
      <c r="IV170" s="25"/>
      <c r="IW170" s="25"/>
      <c r="IX170" s="25"/>
      <c r="IY170" s="25"/>
      <c r="IZ170" s="25"/>
      <c r="JA170" s="25"/>
      <c r="JB170" s="25"/>
      <c r="JC170" s="25"/>
      <c r="JD170" s="25"/>
      <c r="JE170" s="25"/>
      <c r="JF170" s="25"/>
      <c r="JG170" s="25"/>
      <c r="JH170" s="25"/>
      <c r="JI170" s="25"/>
      <c r="JJ170" s="25"/>
      <c r="JK170" s="25"/>
      <c r="JL170" s="25"/>
      <c r="JM170" s="25"/>
      <c r="JN170" s="25"/>
      <c r="JO170" s="25"/>
      <c r="JP170" s="25"/>
      <c r="JQ170" s="25"/>
      <c r="JR170" s="25"/>
      <c r="JS170" s="25"/>
      <c r="JT170" s="25"/>
      <c r="JU170" s="25"/>
      <c r="JV170" s="25"/>
      <c r="JW170" s="25"/>
      <c r="JX170" s="25"/>
      <c r="JY170" s="25"/>
      <c r="JZ170" s="25"/>
      <c r="KA170" s="25"/>
      <c r="KB170" s="25"/>
      <c r="KC170" s="25"/>
      <c r="KD170" s="25"/>
      <c r="KE170" s="25"/>
      <c r="KF170" s="25"/>
      <c r="KG170" s="25"/>
      <c r="KH170" s="25"/>
      <c r="KI170" s="25"/>
      <c r="KJ170" s="25"/>
      <c r="KK170" s="25"/>
      <c r="KL170" s="25"/>
      <c r="KM170" s="25"/>
      <c r="KN170" s="25"/>
      <c r="KO170" s="25"/>
      <c r="KP170" s="25"/>
      <c r="KQ170" s="25"/>
      <c r="KR170" s="25"/>
      <c r="KS170" s="25"/>
      <c r="KT170" s="25"/>
      <c r="KU170" s="25"/>
      <c r="KV170" s="25"/>
      <c r="KW170" s="25"/>
      <c r="KX170" s="25"/>
      <c r="KY170" s="25"/>
      <c r="KZ170" s="25"/>
      <c r="LA170" s="25"/>
      <c r="LB170" s="25"/>
      <c r="LC170" s="25"/>
      <c r="LD170" s="25"/>
      <c r="LE170" s="25"/>
      <c r="LF170" s="25"/>
      <c r="LG170" s="25"/>
      <c r="LH170" s="25"/>
      <c r="LI170" s="25"/>
      <c r="LJ170" s="25"/>
      <c r="LK170" s="25"/>
      <c r="LL170" s="25"/>
      <c r="LM170" s="25"/>
      <c r="LN170" s="25"/>
      <c r="LO170" s="25"/>
      <c r="LP170" s="25"/>
      <c r="LQ170" s="25"/>
      <c r="LR170" s="25"/>
      <c r="LS170" s="25"/>
      <c r="LT170" s="25"/>
      <c r="LU170" s="25"/>
      <c r="LV170" s="25"/>
      <c r="LW170" s="25"/>
      <c r="LX170" s="25"/>
      <c r="LY170" s="25"/>
      <c r="LZ170" s="25"/>
      <c r="MA170" s="25"/>
      <c r="MB170" s="25"/>
      <c r="MC170" s="25"/>
      <c r="MD170" s="25"/>
      <c r="ME170" s="25"/>
      <c r="MF170" s="25"/>
      <c r="MG170" s="25"/>
    </row>
    <row r="171" spans="1:345" s="26" customFormat="1" ht="12" hidden="1" customHeight="1" x14ac:dyDescent="0.25">
      <c r="A171" s="21"/>
      <c r="B171" s="21"/>
      <c r="C171" s="22"/>
      <c r="D171" s="320"/>
      <c r="E171" s="72"/>
      <c r="F171" s="7"/>
      <c r="G171" s="7"/>
      <c r="H171" s="7"/>
      <c r="I171" s="175"/>
      <c r="J171" s="175"/>
      <c r="K171" s="259"/>
      <c r="L171" s="188"/>
      <c r="M171" s="175"/>
      <c r="N171" s="175"/>
      <c r="O171" s="175"/>
      <c r="P171" s="175"/>
      <c r="Q171" s="175"/>
      <c r="R171" s="175"/>
      <c r="S171" s="24"/>
      <c r="T171" s="177"/>
      <c r="U171" s="24"/>
      <c r="V171" s="32"/>
      <c r="W171" s="230"/>
      <c r="X171" s="63"/>
      <c r="Y171" s="74"/>
      <c r="Z171" s="63"/>
      <c r="AA171" s="63"/>
      <c r="AB171" s="25"/>
      <c r="AC171" s="23"/>
      <c r="AD171" s="23" t="e">
        <f>IF(G171="M2",0,ROUND((ROUND(VLOOKUP($E171,'[1]Tabela de Códigos e Valores'!$A:$AB,26,FALSE)/IF(OR(E171=690018,E171=690019),25,I171),2)+ROUND(P171/I171,2)+ROUND(M171*'[1]Indicadores Financeiros'!$J$61/I171,2)+ROUND(R171/I171,2))*(1+T171),2))</f>
        <v>#N/A</v>
      </c>
      <c r="AE171" s="23" t="e">
        <f>ROUND((ROUND(VLOOKUP($E171,'Tabela de Códigos e Valores'!$A:$AB,26,FALSE)/IF(OR(F171=690018,F171=690019),25,J171),2)+ROUND(Q171/J171,2)+ROUND(N171*'Indicadores Financeiros'!$J$61/J171,2)+ROUND(S171/J171,2))*(1+U171),2)</f>
        <v>#N/A</v>
      </c>
      <c r="AF171" s="305"/>
      <c r="AG171" s="304"/>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25"/>
      <c r="DK171" s="25"/>
      <c r="DL171" s="25"/>
      <c r="DM171" s="25"/>
      <c r="DN171" s="25"/>
      <c r="DO171" s="25"/>
      <c r="DP171" s="25"/>
      <c r="DQ171" s="25"/>
      <c r="DR171" s="25"/>
      <c r="DS171" s="25"/>
      <c r="DT171" s="25"/>
      <c r="DU171" s="25"/>
      <c r="DV171" s="25"/>
      <c r="DW171" s="25"/>
      <c r="DX171" s="25"/>
      <c r="DY171" s="25"/>
      <c r="DZ171" s="25"/>
      <c r="EA171" s="25"/>
      <c r="EB171" s="25"/>
      <c r="EC171" s="25"/>
      <c r="ED171" s="25"/>
      <c r="EE171" s="25"/>
      <c r="EF171" s="25"/>
      <c r="EG171" s="25"/>
      <c r="EH171" s="25"/>
      <c r="EI171" s="25"/>
      <c r="EJ171" s="25"/>
      <c r="EK171" s="25"/>
      <c r="EL171" s="25"/>
      <c r="EM171" s="25"/>
      <c r="EN171" s="25"/>
      <c r="EO171" s="25"/>
      <c r="EP171" s="25"/>
      <c r="EQ171" s="25"/>
      <c r="ER171" s="25"/>
      <c r="ES171" s="25"/>
      <c r="ET171" s="25"/>
      <c r="EU171" s="25"/>
      <c r="EV171" s="25"/>
      <c r="EW171" s="25"/>
      <c r="EX171" s="25"/>
      <c r="EY171" s="25"/>
      <c r="EZ171" s="25"/>
      <c r="FA171" s="25"/>
      <c r="FB171" s="25"/>
      <c r="FC171" s="25"/>
      <c r="FD171" s="25"/>
      <c r="FE171" s="25"/>
      <c r="FF171" s="25"/>
      <c r="FG171" s="25"/>
      <c r="FH171" s="25"/>
      <c r="FI171" s="25"/>
      <c r="FJ171" s="25"/>
      <c r="FK171" s="25"/>
      <c r="FL171" s="25"/>
      <c r="FM171" s="25"/>
      <c r="FN171" s="25"/>
      <c r="FO171" s="25"/>
      <c r="FP171" s="25"/>
      <c r="FQ171" s="25"/>
      <c r="FR171" s="25"/>
      <c r="FS171" s="25"/>
      <c r="FT171" s="25"/>
      <c r="FU171" s="25"/>
      <c r="FV171" s="25"/>
      <c r="FW171" s="25"/>
      <c r="FX171" s="25"/>
      <c r="FY171" s="25"/>
      <c r="FZ171" s="25"/>
      <c r="GA171" s="25"/>
      <c r="GB171" s="25"/>
      <c r="GC171" s="25"/>
      <c r="GD171" s="25"/>
      <c r="GE171" s="25"/>
      <c r="GF171" s="25"/>
      <c r="GG171" s="25"/>
      <c r="GH171" s="25"/>
      <c r="GI171" s="25"/>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5"/>
      <c r="HU171" s="25"/>
      <c r="HV171" s="25"/>
      <c r="HW171" s="25"/>
      <c r="HX171" s="25"/>
      <c r="HY171" s="25"/>
      <c r="HZ171" s="25"/>
      <c r="IA171" s="25"/>
      <c r="IB171" s="25"/>
      <c r="IC171" s="25"/>
      <c r="ID171" s="25"/>
      <c r="IE171" s="25"/>
      <c r="IF171" s="25"/>
      <c r="IG171" s="25"/>
      <c r="IH171" s="25"/>
      <c r="II171" s="25"/>
      <c r="IJ171" s="25"/>
      <c r="IK171" s="25"/>
      <c r="IL171" s="25"/>
      <c r="IM171" s="25"/>
      <c r="IN171" s="25"/>
      <c r="IO171" s="25"/>
      <c r="IP171" s="25"/>
      <c r="IQ171" s="25"/>
      <c r="IR171" s="25"/>
      <c r="IS171" s="25"/>
      <c r="IT171" s="25"/>
      <c r="IU171" s="25"/>
      <c r="IV171" s="25"/>
      <c r="IW171" s="25"/>
      <c r="IX171" s="25"/>
      <c r="IY171" s="25"/>
      <c r="IZ171" s="25"/>
      <c r="JA171" s="25"/>
      <c r="JB171" s="25"/>
      <c r="JC171" s="25"/>
      <c r="JD171" s="25"/>
      <c r="JE171" s="25"/>
      <c r="JF171" s="25"/>
      <c r="JG171" s="25"/>
      <c r="JH171" s="25"/>
      <c r="JI171" s="25"/>
      <c r="JJ171" s="25"/>
      <c r="JK171" s="25"/>
      <c r="JL171" s="25"/>
      <c r="JM171" s="25"/>
      <c r="JN171" s="25"/>
      <c r="JO171" s="25"/>
      <c r="JP171" s="25"/>
      <c r="JQ171" s="25"/>
      <c r="JR171" s="25"/>
      <c r="JS171" s="25"/>
      <c r="JT171" s="25"/>
      <c r="JU171" s="25"/>
      <c r="JV171" s="25"/>
      <c r="JW171" s="25"/>
      <c r="JX171" s="25"/>
      <c r="JY171" s="25"/>
      <c r="JZ171" s="25"/>
      <c r="KA171" s="25"/>
      <c r="KB171" s="25"/>
      <c r="KC171" s="25"/>
      <c r="KD171" s="25"/>
      <c r="KE171" s="25"/>
      <c r="KF171" s="25"/>
      <c r="KG171" s="25"/>
      <c r="KH171" s="25"/>
      <c r="KI171" s="25"/>
      <c r="KJ171" s="25"/>
      <c r="KK171" s="25"/>
      <c r="KL171" s="25"/>
      <c r="KM171" s="25"/>
      <c r="KN171" s="25"/>
      <c r="KO171" s="25"/>
      <c r="KP171" s="25"/>
      <c r="KQ171" s="25"/>
      <c r="KR171" s="25"/>
      <c r="KS171" s="25"/>
      <c r="KT171" s="25"/>
      <c r="KU171" s="25"/>
      <c r="KV171" s="25"/>
      <c r="KW171" s="25"/>
      <c r="KX171" s="25"/>
      <c r="KY171" s="25"/>
      <c r="KZ171" s="25"/>
      <c r="LA171" s="25"/>
      <c r="LB171" s="25"/>
      <c r="LC171" s="25"/>
      <c r="LD171" s="25"/>
      <c r="LE171" s="25"/>
      <c r="LF171" s="25"/>
      <c r="LG171" s="25"/>
      <c r="LH171" s="25"/>
      <c r="LI171" s="25"/>
      <c r="LJ171" s="25"/>
      <c r="LK171" s="25"/>
      <c r="LL171" s="25"/>
      <c r="LM171" s="25"/>
      <c r="LN171" s="25"/>
      <c r="LO171" s="25"/>
      <c r="LP171" s="25"/>
      <c r="LQ171" s="25"/>
      <c r="LR171" s="25"/>
      <c r="LS171" s="25"/>
      <c r="LT171" s="25"/>
      <c r="LU171" s="25"/>
      <c r="LV171" s="25"/>
      <c r="LW171" s="25"/>
      <c r="LX171" s="25"/>
      <c r="LY171" s="25"/>
      <c r="LZ171" s="25"/>
      <c r="MA171" s="25"/>
      <c r="MB171" s="25"/>
      <c r="MC171" s="25"/>
      <c r="MD171" s="25"/>
      <c r="ME171" s="25"/>
      <c r="MF171" s="25"/>
      <c r="MG171" s="25"/>
    </row>
    <row r="172" spans="1:345" s="26" customFormat="1" ht="12" hidden="1" customHeight="1" x14ac:dyDescent="0.25">
      <c r="A172" s="21"/>
      <c r="B172" s="21"/>
      <c r="C172" s="22"/>
      <c r="D172" s="320"/>
      <c r="E172" s="72"/>
      <c r="F172" s="7"/>
      <c r="G172" s="7"/>
      <c r="H172" s="7"/>
      <c r="I172" s="175"/>
      <c r="J172" s="175"/>
      <c r="K172" s="259"/>
      <c r="L172" s="188"/>
      <c r="M172" s="175"/>
      <c r="N172" s="175"/>
      <c r="O172" s="175"/>
      <c r="P172" s="175"/>
      <c r="Q172" s="175"/>
      <c r="R172" s="175"/>
      <c r="S172" s="24"/>
      <c r="T172" s="177"/>
      <c r="U172" s="24"/>
      <c r="V172" s="32"/>
      <c r="W172" s="230"/>
      <c r="X172" s="63"/>
      <c r="Y172" s="74"/>
      <c r="Z172" s="63"/>
      <c r="AA172" s="63"/>
      <c r="AB172" s="25"/>
      <c r="AC172" s="23"/>
      <c r="AD172" s="23" t="e">
        <f>IF(G172="M2",0,ROUND((ROUND(VLOOKUP($E172,'[1]Tabela de Códigos e Valores'!$A:$AB,26,FALSE)/IF(OR(E172=690018,E172=690019),25,I172),2)+ROUND(P172/I172,2)+ROUND(M172*'[1]Indicadores Financeiros'!$J$61/I172,2)+ROUND(R172/I172,2))*(1+T172),2))</f>
        <v>#N/A</v>
      </c>
      <c r="AE172" s="23" t="e">
        <f>ROUND((ROUND(VLOOKUP($E172,'Tabela de Códigos e Valores'!$A:$AB,26,FALSE)/IF(OR(F172=690018,F172=690019),25,J172),2)+ROUND(Q172/J172,2)+ROUND(N172*'Indicadores Financeiros'!$J$61/J172,2)+ROUND(S172/J172,2))*(1+U172),2)</f>
        <v>#N/A</v>
      </c>
      <c r="AF172" s="305"/>
      <c r="AG172" s="304"/>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c r="DN172" s="25"/>
      <c r="DO172" s="25"/>
      <c r="DP172" s="25"/>
      <c r="DQ172" s="25"/>
      <c r="DR172" s="25"/>
      <c r="DS172" s="25"/>
      <c r="DT172" s="25"/>
      <c r="DU172" s="25"/>
      <c r="DV172" s="25"/>
      <c r="DW172" s="25"/>
      <c r="DX172" s="25"/>
      <c r="DY172" s="25"/>
      <c r="DZ172" s="25"/>
      <c r="EA172" s="25"/>
      <c r="EB172" s="25"/>
      <c r="EC172" s="25"/>
      <c r="ED172" s="25"/>
      <c r="EE172" s="25"/>
      <c r="EF172" s="25"/>
      <c r="EG172" s="25"/>
      <c r="EH172" s="25"/>
      <c r="EI172" s="25"/>
      <c r="EJ172" s="25"/>
      <c r="EK172" s="25"/>
      <c r="EL172" s="25"/>
      <c r="EM172" s="25"/>
      <c r="EN172" s="25"/>
      <c r="EO172" s="25"/>
      <c r="EP172" s="25"/>
      <c r="EQ172" s="25"/>
      <c r="ER172" s="25"/>
      <c r="ES172" s="25"/>
      <c r="ET172" s="25"/>
      <c r="EU172" s="25"/>
      <c r="EV172" s="25"/>
      <c r="EW172" s="25"/>
      <c r="EX172" s="25"/>
      <c r="EY172" s="25"/>
      <c r="EZ172" s="25"/>
      <c r="FA172" s="25"/>
      <c r="FB172" s="25"/>
      <c r="FC172" s="25"/>
      <c r="FD172" s="25"/>
      <c r="FE172" s="25"/>
      <c r="FF172" s="25"/>
      <c r="FG172" s="25"/>
      <c r="FH172" s="25"/>
      <c r="FI172" s="25"/>
      <c r="FJ172" s="25"/>
      <c r="FK172" s="25"/>
      <c r="FL172" s="25"/>
      <c r="FM172" s="25"/>
      <c r="FN172" s="25"/>
      <c r="FO172" s="25"/>
      <c r="FP172" s="25"/>
      <c r="FQ172" s="25"/>
      <c r="FR172" s="25"/>
      <c r="FS172" s="25"/>
      <c r="FT172" s="25"/>
      <c r="FU172" s="25"/>
      <c r="FV172" s="25"/>
      <c r="FW172" s="25"/>
      <c r="FX172" s="25"/>
      <c r="FY172" s="25"/>
      <c r="FZ172" s="25"/>
      <c r="GA172" s="25"/>
      <c r="GB172" s="25"/>
      <c r="GC172" s="25"/>
      <c r="GD172" s="25"/>
      <c r="GE172" s="25"/>
      <c r="GF172" s="25"/>
      <c r="GG172" s="25"/>
      <c r="GH172" s="25"/>
      <c r="GI172" s="25"/>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5"/>
      <c r="HU172" s="25"/>
      <c r="HV172" s="25"/>
      <c r="HW172" s="25"/>
      <c r="HX172" s="25"/>
      <c r="HY172" s="25"/>
      <c r="HZ172" s="25"/>
      <c r="IA172" s="25"/>
      <c r="IB172" s="25"/>
      <c r="IC172" s="25"/>
      <c r="ID172" s="25"/>
      <c r="IE172" s="25"/>
      <c r="IF172" s="25"/>
      <c r="IG172" s="25"/>
      <c r="IH172" s="25"/>
      <c r="II172" s="25"/>
      <c r="IJ172" s="25"/>
      <c r="IK172" s="25"/>
      <c r="IL172" s="25"/>
      <c r="IM172" s="25"/>
      <c r="IN172" s="25"/>
      <c r="IO172" s="25"/>
      <c r="IP172" s="25"/>
      <c r="IQ172" s="25"/>
      <c r="IR172" s="25"/>
      <c r="IS172" s="25"/>
      <c r="IT172" s="25"/>
      <c r="IU172" s="25"/>
      <c r="IV172" s="25"/>
      <c r="IW172" s="25"/>
      <c r="IX172" s="25"/>
      <c r="IY172" s="25"/>
      <c r="IZ172" s="25"/>
      <c r="JA172" s="25"/>
      <c r="JB172" s="25"/>
      <c r="JC172" s="25"/>
      <c r="JD172" s="25"/>
      <c r="JE172" s="25"/>
      <c r="JF172" s="25"/>
      <c r="JG172" s="25"/>
      <c r="JH172" s="25"/>
      <c r="JI172" s="25"/>
      <c r="JJ172" s="25"/>
      <c r="JK172" s="25"/>
      <c r="JL172" s="25"/>
      <c r="JM172" s="25"/>
      <c r="JN172" s="25"/>
      <c r="JO172" s="25"/>
      <c r="JP172" s="25"/>
      <c r="JQ172" s="25"/>
      <c r="JR172" s="25"/>
      <c r="JS172" s="25"/>
      <c r="JT172" s="25"/>
      <c r="JU172" s="25"/>
      <c r="JV172" s="25"/>
      <c r="JW172" s="25"/>
      <c r="JX172" s="25"/>
      <c r="JY172" s="25"/>
      <c r="JZ172" s="25"/>
      <c r="KA172" s="25"/>
      <c r="KB172" s="25"/>
      <c r="KC172" s="25"/>
      <c r="KD172" s="25"/>
      <c r="KE172" s="25"/>
      <c r="KF172" s="25"/>
      <c r="KG172" s="25"/>
      <c r="KH172" s="25"/>
      <c r="KI172" s="25"/>
      <c r="KJ172" s="25"/>
      <c r="KK172" s="25"/>
      <c r="KL172" s="25"/>
      <c r="KM172" s="25"/>
      <c r="KN172" s="25"/>
      <c r="KO172" s="25"/>
      <c r="KP172" s="25"/>
      <c r="KQ172" s="25"/>
      <c r="KR172" s="25"/>
      <c r="KS172" s="25"/>
      <c r="KT172" s="25"/>
      <c r="KU172" s="25"/>
      <c r="KV172" s="25"/>
      <c r="KW172" s="25"/>
      <c r="KX172" s="25"/>
      <c r="KY172" s="25"/>
      <c r="KZ172" s="25"/>
      <c r="LA172" s="25"/>
      <c r="LB172" s="25"/>
      <c r="LC172" s="25"/>
      <c r="LD172" s="25"/>
      <c r="LE172" s="25"/>
      <c r="LF172" s="25"/>
      <c r="LG172" s="25"/>
      <c r="LH172" s="25"/>
      <c r="LI172" s="25"/>
      <c r="LJ172" s="25"/>
      <c r="LK172" s="25"/>
      <c r="LL172" s="25"/>
      <c r="LM172" s="25"/>
      <c r="LN172" s="25"/>
      <c r="LO172" s="25"/>
      <c r="LP172" s="25"/>
      <c r="LQ172" s="25"/>
      <c r="LR172" s="25"/>
      <c r="LS172" s="25"/>
      <c r="LT172" s="25"/>
      <c r="LU172" s="25"/>
      <c r="LV172" s="25"/>
      <c r="LW172" s="25"/>
      <c r="LX172" s="25"/>
      <c r="LY172" s="25"/>
      <c r="LZ172" s="25"/>
      <c r="MA172" s="25"/>
      <c r="MB172" s="25"/>
      <c r="MC172" s="25"/>
      <c r="MD172" s="25"/>
      <c r="ME172" s="25"/>
      <c r="MF172" s="25"/>
      <c r="MG172" s="25"/>
    </row>
    <row r="173" spans="1:345" s="26" customFormat="1" ht="12" hidden="1" customHeight="1" x14ac:dyDescent="0.25">
      <c r="A173" s="21"/>
      <c r="B173" s="21"/>
      <c r="C173" s="22"/>
      <c r="D173" s="320"/>
      <c r="E173" s="72"/>
      <c r="F173" s="7"/>
      <c r="G173" s="7"/>
      <c r="H173" s="7"/>
      <c r="I173" s="175"/>
      <c r="J173" s="175"/>
      <c r="K173" s="259"/>
      <c r="L173" s="188"/>
      <c r="M173" s="175"/>
      <c r="N173" s="175"/>
      <c r="O173" s="175"/>
      <c r="P173" s="175"/>
      <c r="Q173" s="175"/>
      <c r="R173" s="175"/>
      <c r="S173" s="24"/>
      <c r="T173" s="177"/>
      <c r="U173" s="24"/>
      <c r="V173" s="32"/>
      <c r="W173" s="230"/>
      <c r="X173" s="63"/>
      <c r="Y173" s="74"/>
      <c r="Z173" s="63"/>
      <c r="AA173" s="63"/>
      <c r="AB173" s="25"/>
      <c r="AC173" s="23"/>
      <c r="AD173" s="23" t="e">
        <f>IF(G173="M2",0,ROUND((ROUND(VLOOKUP($E173,'[1]Tabela de Códigos e Valores'!$A:$AB,26,FALSE)/IF(OR(E173=690018,E173=690019),25,I173),2)+ROUND(P173/I173,2)+ROUND(M173*'[1]Indicadores Financeiros'!$J$61/I173,2)+ROUND(R173/I173,2))*(1+T173),2))</f>
        <v>#N/A</v>
      </c>
      <c r="AE173" s="23" t="e">
        <f>ROUND((ROUND(VLOOKUP($E173,'Tabela de Códigos e Valores'!$A:$AB,26,FALSE)/IF(OR(F173=690018,F173=690019),25,J173),2)+ROUND(Q173/J173,2)+ROUND(N173*'Indicadores Financeiros'!$J$61/J173,2)+ROUND(S173/J173,2))*(1+U173),2)</f>
        <v>#N/A</v>
      </c>
      <c r="AF173" s="305"/>
      <c r="AG173" s="304"/>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c r="DU173" s="25"/>
      <c r="DV173" s="25"/>
      <c r="DW173" s="25"/>
      <c r="DX173" s="25"/>
      <c r="DY173" s="25"/>
      <c r="DZ173" s="25"/>
      <c r="EA173" s="25"/>
      <c r="EB173" s="25"/>
      <c r="EC173" s="25"/>
      <c r="ED173" s="25"/>
      <c r="EE173" s="25"/>
      <c r="EF173" s="25"/>
      <c r="EG173" s="25"/>
      <c r="EH173" s="25"/>
      <c r="EI173" s="25"/>
      <c r="EJ173" s="25"/>
      <c r="EK173" s="25"/>
      <c r="EL173" s="25"/>
      <c r="EM173" s="25"/>
      <c r="EN173" s="25"/>
      <c r="EO173" s="25"/>
      <c r="EP173" s="25"/>
      <c r="EQ173" s="25"/>
      <c r="ER173" s="25"/>
      <c r="ES173" s="25"/>
      <c r="ET173" s="25"/>
      <c r="EU173" s="25"/>
      <c r="EV173" s="25"/>
      <c r="EW173" s="25"/>
      <c r="EX173" s="25"/>
      <c r="EY173" s="25"/>
      <c r="EZ173" s="25"/>
      <c r="FA173" s="25"/>
      <c r="FB173" s="25"/>
      <c r="FC173" s="25"/>
      <c r="FD173" s="25"/>
      <c r="FE173" s="25"/>
      <c r="FF173" s="25"/>
      <c r="FG173" s="25"/>
      <c r="FH173" s="25"/>
      <c r="FI173" s="25"/>
      <c r="FJ173" s="25"/>
      <c r="FK173" s="25"/>
      <c r="FL173" s="25"/>
      <c r="FM173" s="25"/>
      <c r="FN173" s="25"/>
      <c r="FO173" s="25"/>
      <c r="FP173" s="25"/>
      <c r="FQ173" s="25"/>
      <c r="FR173" s="25"/>
      <c r="FS173" s="25"/>
      <c r="FT173" s="25"/>
      <c r="FU173" s="25"/>
      <c r="FV173" s="25"/>
      <c r="FW173" s="25"/>
      <c r="FX173" s="25"/>
      <c r="FY173" s="25"/>
      <c r="FZ173" s="25"/>
      <c r="GA173" s="25"/>
      <c r="GB173" s="25"/>
      <c r="GC173" s="25"/>
      <c r="GD173" s="25"/>
      <c r="GE173" s="25"/>
      <c r="GF173" s="25"/>
      <c r="GG173" s="25"/>
      <c r="GH173" s="25"/>
      <c r="GI173" s="25"/>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5"/>
      <c r="HU173" s="25"/>
      <c r="HV173" s="25"/>
      <c r="HW173" s="25"/>
      <c r="HX173" s="25"/>
      <c r="HY173" s="25"/>
      <c r="HZ173" s="25"/>
      <c r="IA173" s="25"/>
      <c r="IB173" s="25"/>
      <c r="IC173" s="25"/>
      <c r="ID173" s="25"/>
      <c r="IE173" s="25"/>
      <c r="IF173" s="25"/>
      <c r="IG173" s="25"/>
      <c r="IH173" s="25"/>
      <c r="II173" s="25"/>
      <c r="IJ173" s="25"/>
      <c r="IK173" s="25"/>
      <c r="IL173" s="25"/>
      <c r="IM173" s="25"/>
      <c r="IN173" s="25"/>
      <c r="IO173" s="25"/>
      <c r="IP173" s="25"/>
      <c r="IQ173" s="25"/>
      <c r="IR173" s="25"/>
      <c r="IS173" s="25"/>
      <c r="IT173" s="25"/>
      <c r="IU173" s="25"/>
      <c r="IV173" s="25"/>
      <c r="IW173" s="25"/>
      <c r="IX173" s="25"/>
      <c r="IY173" s="25"/>
      <c r="IZ173" s="25"/>
      <c r="JA173" s="25"/>
      <c r="JB173" s="25"/>
      <c r="JC173" s="25"/>
      <c r="JD173" s="25"/>
      <c r="JE173" s="25"/>
      <c r="JF173" s="25"/>
      <c r="JG173" s="25"/>
      <c r="JH173" s="25"/>
      <c r="JI173" s="25"/>
      <c r="JJ173" s="25"/>
      <c r="JK173" s="25"/>
      <c r="JL173" s="25"/>
      <c r="JM173" s="25"/>
      <c r="JN173" s="25"/>
      <c r="JO173" s="25"/>
      <c r="JP173" s="25"/>
      <c r="JQ173" s="25"/>
      <c r="JR173" s="25"/>
      <c r="JS173" s="25"/>
      <c r="JT173" s="25"/>
      <c r="JU173" s="25"/>
      <c r="JV173" s="25"/>
      <c r="JW173" s="25"/>
      <c r="JX173" s="25"/>
      <c r="JY173" s="25"/>
      <c r="JZ173" s="25"/>
      <c r="KA173" s="25"/>
      <c r="KB173" s="25"/>
      <c r="KC173" s="25"/>
      <c r="KD173" s="25"/>
      <c r="KE173" s="25"/>
      <c r="KF173" s="25"/>
      <c r="KG173" s="25"/>
      <c r="KH173" s="25"/>
      <c r="KI173" s="25"/>
      <c r="KJ173" s="25"/>
      <c r="KK173" s="25"/>
      <c r="KL173" s="25"/>
      <c r="KM173" s="25"/>
      <c r="KN173" s="25"/>
      <c r="KO173" s="25"/>
      <c r="KP173" s="25"/>
      <c r="KQ173" s="25"/>
      <c r="KR173" s="25"/>
      <c r="KS173" s="25"/>
      <c r="KT173" s="25"/>
      <c r="KU173" s="25"/>
      <c r="KV173" s="25"/>
      <c r="KW173" s="25"/>
      <c r="KX173" s="25"/>
      <c r="KY173" s="25"/>
      <c r="KZ173" s="25"/>
      <c r="LA173" s="25"/>
      <c r="LB173" s="25"/>
      <c r="LC173" s="25"/>
      <c r="LD173" s="25"/>
      <c r="LE173" s="25"/>
      <c r="LF173" s="25"/>
      <c r="LG173" s="25"/>
      <c r="LH173" s="25"/>
      <c r="LI173" s="25"/>
      <c r="LJ173" s="25"/>
      <c r="LK173" s="25"/>
      <c r="LL173" s="25"/>
      <c r="LM173" s="25"/>
      <c r="LN173" s="25"/>
      <c r="LO173" s="25"/>
      <c r="LP173" s="25"/>
      <c r="LQ173" s="25"/>
      <c r="LR173" s="25"/>
      <c r="LS173" s="25"/>
      <c r="LT173" s="25"/>
      <c r="LU173" s="25"/>
      <c r="LV173" s="25"/>
      <c r="LW173" s="25"/>
      <c r="LX173" s="25"/>
      <c r="LY173" s="25"/>
      <c r="LZ173" s="25"/>
      <c r="MA173" s="25"/>
      <c r="MB173" s="25"/>
      <c r="MC173" s="25"/>
      <c r="MD173" s="25"/>
      <c r="ME173" s="25"/>
      <c r="MF173" s="25"/>
      <c r="MG173" s="25"/>
    </row>
    <row r="174" spans="1:345" s="26" customFormat="1" ht="12" hidden="1" customHeight="1" x14ac:dyDescent="0.25">
      <c r="A174" s="21"/>
      <c r="B174" s="21"/>
      <c r="C174" s="22"/>
      <c r="D174" s="320"/>
      <c r="E174" s="72"/>
      <c r="F174" s="7"/>
      <c r="G174" s="7"/>
      <c r="H174" s="7"/>
      <c r="I174" s="175"/>
      <c r="J174" s="175"/>
      <c r="K174" s="259"/>
      <c r="L174" s="188"/>
      <c r="M174" s="175"/>
      <c r="N174" s="175"/>
      <c r="O174" s="175"/>
      <c r="P174" s="175"/>
      <c r="Q174" s="175"/>
      <c r="R174" s="175"/>
      <c r="S174" s="24"/>
      <c r="T174" s="177"/>
      <c r="U174" s="24"/>
      <c r="V174" s="32"/>
      <c r="W174" s="230"/>
      <c r="X174" s="63"/>
      <c r="Y174" s="74"/>
      <c r="Z174" s="63"/>
      <c r="AA174" s="63"/>
      <c r="AB174" s="25"/>
      <c r="AC174" s="23"/>
      <c r="AD174" s="23" t="e">
        <f>IF(G174="M2",0,ROUND((ROUND(VLOOKUP($E174,'[1]Tabela de Códigos e Valores'!$A:$AB,26,FALSE)/IF(OR(E174=690018,E174=690019),25,I174),2)+ROUND(P174/I174,2)+ROUND(M174*'[1]Indicadores Financeiros'!$J$61/I174,2)+ROUND(R174/I174,2))*(1+T174),2))</f>
        <v>#N/A</v>
      </c>
      <c r="AE174" s="23" t="e">
        <f>ROUND((ROUND(VLOOKUP($E174,'Tabela de Códigos e Valores'!$A:$AB,26,FALSE)/IF(OR(F174=690018,F174=690019),25,J174),2)+ROUND(Q174/J174,2)+ROUND(N174*'Indicadores Financeiros'!$J$61/J174,2)+ROUND(S174/J174,2))*(1+U174),2)</f>
        <v>#N/A</v>
      </c>
      <c r="AF174" s="305"/>
      <c r="AG174" s="304"/>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c r="DU174" s="25"/>
      <c r="DV174" s="25"/>
      <c r="DW174" s="25"/>
      <c r="DX174" s="25"/>
      <c r="DY174" s="25"/>
      <c r="DZ174" s="25"/>
      <c r="EA174" s="25"/>
      <c r="EB174" s="25"/>
      <c r="EC174" s="25"/>
      <c r="ED174" s="25"/>
      <c r="EE174" s="25"/>
      <c r="EF174" s="25"/>
      <c r="EG174" s="25"/>
      <c r="EH174" s="25"/>
      <c r="EI174" s="25"/>
      <c r="EJ174" s="25"/>
      <c r="EK174" s="25"/>
      <c r="EL174" s="25"/>
      <c r="EM174" s="25"/>
      <c r="EN174" s="25"/>
      <c r="EO174" s="25"/>
      <c r="EP174" s="25"/>
      <c r="EQ174" s="25"/>
      <c r="ER174" s="25"/>
      <c r="ES174" s="25"/>
      <c r="ET174" s="25"/>
      <c r="EU174" s="25"/>
      <c r="EV174" s="25"/>
      <c r="EW174" s="25"/>
      <c r="EX174" s="25"/>
      <c r="EY174" s="25"/>
      <c r="EZ174" s="25"/>
      <c r="FA174" s="25"/>
      <c r="FB174" s="25"/>
      <c r="FC174" s="25"/>
      <c r="FD174" s="25"/>
      <c r="FE174" s="25"/>
      <c r="FF174" s="25"/>
      <c r="FG174" s="25"/>
      <c r="FH174" s="25"/>
      <c r="FI174" s="25"/>
      <c r="FJ174" s="25"/>
      <c r="FK174" s="25"/>
      <c r="FL174" s="25"/>
      <c r="FM174" s="25"/>
      <c r="FN174" s="25"/>
      <c r="FO174" s="25"/>
      <c r="FP174" s="25"/>
      <c r="FQ174" s="25"/>
      <c r="FR174" s="25"/>
      <c r="FS174" s="25"/>
      <c r="FT174" s="25"/>
      <c r="FU174" s="25"/>
      <c r="FV174" s="25"/>
      <c r="FW174" s="25"/>
      <c r="FX174" s="25"/>
      <c r="FY174" s="25"/>
      <c r="FZ174" s="25"/>
      <c r="GA174" s="25"/>
      <c r="GB174" s="25"/>
      <c r="GC174" s="25"/>
      <c r="GD174" s="25"/>
      <c r="GE174" s="25"/>
      <c r="GF174" s="25"/>
      <c r="GG174" s="25"/>
      <c r="GH174" s="25"/>
      <c r="GI174" s="25"/>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5"/>
      <c r="HU174" s="25"/>
      <c r="HV174" s="25"/>
      <c r="HW174" s="25"/>
      <c r="HX174" s="25"/>
      <c r="HY174" s="25"/>
      <c r="HZ174" s="25"/>
      <c r="IA174" s="25"/>
      <c r="IB174" s="25"/>
      <c r="IC174" s="25"/>
      <c r="ID174" s="25"/>
      <c r="IE174" s="25"/>
      <c r="IF174" s="25"/>
      <c r="IG174" s="25"/>
      <c r="IH174" s="25"/>
      <c r="II174" s="25"/>
      <c r="IJ174" s="25"/>
      <c r="IK174" s="25"/>
      <c r="IL174" s="25"/>
      <c r="IM174" s="25"/>
      <c r="IN174" s="25"/>
      <c r="IO174" s="25"/>
      <c r="IP174" s="25"/>
      <c r="IQ174" s="25"/>
      <c r="IR174" s="25"/>
      <c r="IS174" s="25"/>
      <c r="IT174" s="25"/>
      <c r="IU174" s="25"/>
      <c r="IV174" s="25"/>
      <c r="IW174" s="25"/>
      <c r="IX174" s="25"/>
      <c r="IY174" s="25"/>
      <c r="IZ174" s="25"/>
      <c r="JA174" s="25"/>
      <c r="JB174" s="25"/>
      <c r="JC174" s="25"/>
      <c r="JD174" s="25"/>
      <c r="JE174" s="25"/>
      <c r="JF174" s="25"/>
      <c r="JG174" s="25"/>
      <c r="JH174" s="25"/>
      <c r="JI174" s="25"/>
      <c r="JJ174" s="25"/>
      <c r="JK174" s="25"/>
      <c r="JL174" s="25"/>
      <c r="JM174" s="25"/>
      <c r="JN174" s="25"/>
      <c r="JO174" s="25"/>
      <c r="JP174" s="25"/>
      <c r="JQ174" s="25"/>
      <c r="JR174" s="25"/>
      <c r="JS174" s="25"/>
      <c r="JT174" s="25"/>
      <c r="JU174" s="25"/>
      <c r="JV174" s="25"/>
      <c r="JW174" s="25"/>
      <c r="JX174" s="25"/>
      <c r="JY174" s="25"/>
      <c r="JZ174" s="25"/>
      <c r="KA174" s="25"/>
      <c r="KB174" s="25"/>
      <c r="KC174" s="25"/>
      <c r="KD174" s="25"/>
      <c r="KE174" s="25"/>
      <c r="KF174" s="25"/>
      <c r="KG174" s="25"/>
      <c r="KH174" s="25"/>
      <c r="KI174" s="25"/>
      <c r="KJ174" s="25"/>
      <c r="KK174" s="25"/>
      <c r="KL174" s="25"/>
      <c r="KM174" s="25"/>
      <c r="KN174" s="25"/>
      <c r="KO174" s="25"/>
      <c r="KP174" s="25"/>
      <c r="KQ174" s="25"/>
      <c r="KR174" s="25"/>
      <c r="KS174" s="25"/>
      <c r="KT174" s="25"/>
      <c r="KU174" s="25"/>
      <c r="KV174" s="25"/>
      <c r="KW174" s="25"/>
      <c r="KX174" s="25"/>
      <c r="KY174" s="25"/>
      <c r="KZ174" s="25"/>
      <c r="LA174" s="25"/>
      <c r="LB174" s="25"/>
      <c r="LC174" s="25"/>
      <c r="LD174" s="25"/>
      <c r="LE174" s="25"/>
      <c r="LF174" s="25"/>
      <c r="LG174" s="25"/>
      <c r="LH174" s="25"/>
      <c r="LI174" s="25"/>
      <c r="LJ174" s="25"/>
      <c r="LK174" s="25"/>
      <c r="LL174" s="25"/>
      <c r="LM174" s="25"/>
      <c r="LN174" s="25"/>
      <c r="LO174" s="25"/>
      <c r="LP174" s="25"/>
      <c r="LQ174" s="25"/>
      <c r="LR174" s="25"/>
      <c r="LS174" s="25"/>
      <c r="LT174" s="25"/>
      <c r="LU174" s="25"/>
      <c r="LV174" s="25"/>
      <c r="LW174" s="25"/>
      <c r="LX174" s="25"/>
      <c r="LY174" s="25"/>
      <c r="LZ174" s="25"/>
      <c r="MA174" s="25"/>
      <c r="MB174" s="25"/>
      <c r="MC174" s="25"/>
      <c r="MD174" s="25"/>
      <c r="ME174" s="25"/>
      <c r="MF174" s="25"/>
      <c r="MG174" s="25"/>
    </row>
    <row r="175" spans="1:345" s="26" customFormat="1" ht="12" hidden="1" customHeight="1" x14ac:dyDescent="0.25">
      <c r="A175" s="21"/>
      <c r="B175" s="21"/>
      <c r="C175" s="22"/>
      <c r="D175" s="320"/>
      <c r="E175" s="72"/>
      <c r="F175" s="7"/>
      <c r="G175" s="7"/>
      <c r="H175" s="7"/>
      <c r="I175" s="175"/>
      <c r="J175" s="175"/>
      <c r="K175" s="259"/>
      <c r="L175" s="188"/>
      <c r="M175" s="175"/>
      <c r="N175" s="175"/>
      <c r="O175" s="175"/>
      <c r="P175" s="175"/>
      <c r="Q175" s="175"/>
      <c r="R175" s="175"/>
      <c r="S175" s="24"/>
      <c r="T175" s="177"/>
      <c r="U175" s="24"/>
      <c r="V175" s="32"/>
      <c r="W175" s="230"/>
      <c r="X175" s="63"/>
      <c r="Y175" s="74"/>
      <c r="Z175" s="63"/>
      <c r="AA175" s="63"/>
      <c r="AB175" s="25"/>
      <c r="AC175" s="23"/>
      <c r="AD175" s="23" t="e">
        <f>IF(G175="M2",0,ROUND((ROUND(VLOOKUP($E175,'[1]Tabela de Códigos e Valores'!$A:$AB,26,FALSE)/IF(OR(E175=690018,E175=690019),25,I175),2)+ROUND(P175/I175,2)+ROUND(M175*'[1]Indicadores Financeiros'!$J$61/I175,2)+ROUND(R175/I175,2))*(1+T175),2))</f>
        <v>#N/A</v>
      </c>
      <c r="AE175" s="23" t="e">
        <f>ROUND((ROUND(VLOOKUP($E175,'Tabela de Códigos e Valores'!$A:$AB,26,FALSE)/IF(OR(F175=690018,F175=690019),25,J175),2)+ROUND(Q175/J175,2)+ROUND(N175*'Indicadores Financeiros'!$J$61/J175,2)+ROUND(S175/J175,2))*(1+U175),2)</f>
        <v>#N/A</v>
      </c>
      <c r="AF175" s="305"/>
      <c r="AG175" s="304"/>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c r="EI175" s="25"/>
      <c r="EJ175" s="25"/>
      <c r="EK175" s="25"/>
      <c r="EL175" s="25"/>
      <c r="EM175" s="25"/>
      <c r="EN175" s="25"/>
      <c r="EO175" s="25"/>
      <c r="EP175" s="25"/>
      <c r="EQ175" s="25"/>
      <c r="ER175" s="25"/>
      <c r="ES175" s="25"/>
      <c r="ET175" s="25"/>
      <c r="EU175" s="25"/>
      <c r="EV175" s="25"/>
      <c r="EW175" s="25"/>
      <c r="EX175" s="25"/>
      <c r="EY175" s="25"/>
      <c r="EZ175" s="25"/>
      <c r="FA175" s="25"/>
      <c r="FB175" s="25"/>
      <c r="FC175" s="25"/>
      <c r="FD175" s="25"/>
      <c r="FE175" s="25"/>
      <c r="FF175" s="25"/>
      <c r="FG175" s="25"/>
      <c r="FH175" s="25"/>
      <c r="FI175" s="25"/>
      <c r="FJ175" s="25"/>
      <c r="FK175" s="25"/>
      <c r="FL175" s="25"/>
      <c r="FM175" s="25"/>
      <c r="FN175" s="25"/>
      <c r="FO175" s="25"/>
      <c r="FP175" s="25"/>
      <c r="FQ175" s="25"/>
      <c r="FR175" s="25"/>
      <c r="FS175" s="25"/>
      <c r="FT175" s="25"/>
      <c r="FU175" s="25"/>
      <c r="FV175" s="25"/>
      <c r="FW175" s="25"/>
      <c r="FX175" s="25"/>
      <c r="FY175" s="25"/>
      <c r="FZ175" s="25"/>
      <c r="GA175" s="25"/>
      <c r="GB175" s="25"/>
      <c r="GC175" s="25"/>
      <c r="GD175" s="25"/>
      <c r="GE175" s="25"/>
      <c r="GF175" s="25"/>
      <c r="GG175" s="25"/>
      <c r="GH175" s="25"/>
      <c r="GI175" s="25"/>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5"/>
      <c r="HU175" s="25"/>
      <c r="HV175" s="25"/>
      <c r="HW175" s="25"/>
      <c r="HX175" s="25"/>
      <c r="HY175" s="25"/>
      <c r="HZ175" s="25"/>
      <c r="IA175" s="25"/>
      <c r="IB175" s="25"/>
      <c r="IC175" s="25"/>
      <c r="ID175" s="25"/>
      <c r="IE175" s="25"/>
      <c r="IF175" s="25"/>
      <c r="IG175" s="25"/>
      <c r="IH175" s="25"/>
      <c r="II175" s="25"/>
      <c r="IJ175" s="25"/>
      <c r="IK175" s="25"/>
      <c r="IL175" s="25"/>
      <c r="IM175" s="25"/>
      <c r="IN175" s="25"/>
      <c r="IO175" s="25"/>
      <c r="IP175" s="25"/>
      <c r="IQ175" s="25"/>
      <c r="IR175" s="25"/>
      <c r="IS175" s="25"/>
      <c r="IT175" s="25"/>
      <c r="IU175" s="25"/>
      <c r="IV175" s="25"/>
      <c r="IW175" s="25"/>
      <c r="IX175" s="25"/>
      <c r="IY175" s="25"/>
      <c r="IZ175" s="25"/>
      <c r="JA175" s="25"/>
      <c r="JB175" s="25"/>
      <c r="JC175" s="25"/>
      <c r="JD175" s="25"/>
      <c r="JE175" s="25"/>
      <c r="JF175" s="25"/>
      <c r="JG175" s="25"/>
      <c r="JH175" s="25"/>
      <c r="JI175" s="25"/>
      <c r="JJ175" s="25"/>
      <c r="JK175" s="25"/>
      <c r="JL175" s="25"/>
      <c r="JM175" s="25"/>
      <c r="JN175" s="25"/>
      <c r="JO175" s="25"/>
      <c r="JP175" s="25"/>
      <c r="JQ175" s="25"/>
      <c r="JR175" s="25"/>
      <c r="JS175" s="25"/>
      <c r="JT175" s="25"/>
      <c r="JU175" s="25"/>
      <c r="JV175" s="25"/>
      <c r="JW175" s="25"/>
      <c r="JX175" s="25"/>
      <c r="JY175" s="25"/>
      <c r="JZ175" s="25"/>
      <c r="KA175" s="25"/>
      <c r="KB175" s="25"/>
      <c r="KC175" s="25"/>
      <c r="KD175" s="25"/>
      <c r="KE175" s="25"/>
      <c r="KF175" s="25"/>
      <c r="KG175" s="25"/>
      <c r="KH175" s="25"/>
      <c r="KI175" s="25"/>
      <c r="KJ175" s="25"/>
      <c r="KK175" s="25"/>
      <c r="KL175" s="25"/>
      <c r="KM175" s="25"/>
      <c r="KN175" s="25"/>
      <c r="KO175" s="25"/>
      <c r="KP175" s="25"/>
      <c r="KQ175" s="25"/>
      <c r="KR175" s="25"/>
      <c r="KS175" s="25"/>
      <c r="KT175" s="25"/>
      <c r="KU175" s="25"/>
      <c r="KV175" s="25"/>
      <c r="KW175" s="25"/>
      <c r="KX175" s="25"/>
      <c r="KY175" s="25"/>
      <c r="KZ175" s="25"/>
      <c r="LA175" s="25"/>
      <c r="LB175" s="25"/>
      <c r="LC175" s="25"/>
      <c r="LD175" s="25"/>
      <c r="LE175" s="25"/>
      <c r="LF175" s="25"/>
      <c r="LG175" s="25"/>
      <c r="LH175" s="25"/>
      <c r="LI175" s="25"/>
      <c r="LJ175" s="25"/>
      <c r="LK175" s="25"/>
      <c r="LL175" s="25"/>
      <c r="LM175" s="25"/>
      <c r="LN175" s="25"/>
      <c r="LO175" s="25"/>
      <c r="LP175" s="25"/>
      <c r="LQ175" s="25"/>
      <c r="LR175" s="25"/>
      <c r="LS175" s="25"/>
      <c r="LT175" s="25"/>
      <c r="LU175" s="25"/>
      <c r="LV175" s="25"/>
      <c r="LW175" s="25"/>
      <c r="LX175" s="25"/>
      <c r="LY175" s="25"/>
      <c r="LZ175" s="25"/>
      <c r="MA175" s="25"/>
      <c r="MB175" s="25"/>
      <c r="MC175" s="25"/>
      <c r="MD175" s="25"/>
      <c r="ME175" s="25"/>
      <c r="MF175" s="25"/>
      <c r="MG175" s="25"/>
    </row>
    <row r="176" spans="1:345" s="26" customFormat="1" ht="12" hidden="1" customHeight="1" x14ac:dyDescent="0.25">
      <c r="A176" s="21"/>
      <c r="B176" s="21"/>
      <c r="C176" s="22"/>
      <c r="D176" s="320"/>
      <c r="E176" s="72"/>
      <c r="F176" s="7"/>
      <c r="G176" s="7"/>
      <c r="H176" s="7"/>
      <c r="I176" s="175"/>
      <c r="J176" s="175"/>
      <c r="K176" s="259"/>
      <c r="L176" s="188"/>
      <c r="M176" s="175"/>
      <c r="N176" s="175"/>
      <c r="O176" s="175"/>
      <c r="P176" s="175"/>
      <c r="Q176" s="175"/>
      <c r="R176" s="175"/>
      <c r="S176" s="24"/>
      <c r="T176" s="177"/>
      <c r="U176" s="24"/>
      <c r="V176" s="32"/>
      <c r="W176" s="230"/>
      <c r="X176" s="63"/>
      <c r="Y176" s="74"/>
      <c r="Z176" s="63"/>
      <c r="AA176" s="63"/>
      <c r="AB176" s="25"/>
      <c r="AC176" s="23"/>
      <c r="AD176" s="23" t="e">
        <f>IF(G176="M2",0,ROUND((ROUND(VLOOKUP($E176,'[1]Tabela de Códigos e Valores'!$A:$AB,26,FALSE)/IF(OR(E176=690018,E176=690019),25,I176),2)+ROUND(P176/I176,2)+ROUND(M176*'[1]Indicadores Financeiros'!$J$61/I176,2)+ROUND(R176/I176,2))*(1+T176),2))</f>
        <v>#N/A</v>
      </c>
      <c r="AE176" s="23" t="e">
        <f>ROUND((ROUND(VLOOKUP($E176,'Tabela de Códigos e Valores'!$A:$AB,26,FALSE)/IF(OR(F176=690018,F176=690019),25,J176),2)+ROUND(Q176/J176,2)+ROUND(N176*'Indicadores Financeiros'!$J$61/J176,2)+ROUND(S176/J176,2))*(1+U176),2)</f>
        <v>#N/A</v>
      </c>
      <c r="AF176" s="305"/>
      <c r="AG176" s="304"/>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c r="DN176" s="25"/>
      <c r="DO176" s="25"/>
      <c r="DP176" s="25"/>
      <c r="DQ176" s="25"/>
      <c r="DR176" s="25"/>
      <c r="DS176" s="25"/>
      <c r="DT176" s="25"/>
      <c r="DU176" s="25"/>
      <c r="DV176" s="25"/>
      <c r="DW176" s="25"/>
      <c r="DX176" s="25"/>
      <c r="DY176" s="25"/>
      <c r="DZ176" s="25"/>
      <c r="EA176" s="25"/>
      <c r="EB176" s="25"/>
      <c r="EC176" s="25"/>
      <c r="ED176" s="25"/>
      <c r="EE176" s="25"/>
      <c r="EF176" s="25"/>
      <c r="EG176" s="25"/>
      <c r="EH176" s="25"/>
      <c r="EI176" s="25"/>
      <c r="EJ176" s="25"/>
      <c r="EK176" s="25"/>
      <c r="EL176" s="25"/>
      <c r="EM176" s="25"/>
      <c r="EN176" s="25"/>
      <c r="EO176" s="25"/>
      <c r="EP176" s="25"/>
      <c r="EQ176" s="25"/>
      <c r="ER176" s="25"/>
      <c r="ES176" s="25"/>
      <c r="ET176" s="25"/>
      <c r="EU176" s="25"/>
      <c r="EV176" s="25"/>
      <c r="EW176" s="25"/>
      <c r="EX176" s="25"/>
      <c r="EY176" s="25"/>
      <c r="EZ176" s="25"/>
      <c r="FA176" s="25"/>
      <c r="FB176" s="25"/>
      <c r="FC176" s="25"/>
      <c r="FD176" s="25"/>
      <c r="FE176" s="25"/>
      <c r="FF176" s="25"/>
      <c r="FG176" s="25"/>
      <c r="FH176" s="25"/>
      <c r="FI176" s="25"/>
      <c r="FJ176" s="25"/>
      <c r="FK176" s="25"/>
      <c r="FL176" s="25"/>
      <c r="FM176" s="25"/>
      <c r="FN176" s="25"/>
      <c r="FO176" s="25"/>
      <c r="FP176" s="25"/>
      <c r="FQ176" s="25"/>
      <c r="FR176" s="25"/>
      <c r="FS176" s="25"/>
      <c r="FT176" s="25"/>
      <c r="FU176" s="25"/>
      <c r="FV176" s="25"/>
      <c r="FW176" s="25"/>
      <c r="FX176" s="25"/>
      <c r="FY176" s="25"/>
      <c r="FZ176" s="25"/>
      <c r="GA176" s="25"/>
      <c r="GB176" s="25"/>
      <c r="GC176" s="25"/>
      <c r="GD176" s="25"/>
      <c r="GE176" s="25"/>
      <c r="GF176" s="25"/>
      <c r="GG176" s="25"/>
      <c r="GH176" s="25"/>
      <c r="GI176" s="25"/>
      <c r="GJ176" s="25"/>
      <c r="GK176" s="25"/>
      <c r="GL176" s="25"/>
      <c r="GM176" s="25"/>
      <c r="GN176" s="25"/>
      <c r="GO176" s="25"/>
      <c r="GP176" s="25"/>
      <c r="GQ176" s="25"/>
      <c r="GR176" s="25"/>
      <c r="GS176" s="25"/>
      <c r="GT176" s="25"/>
      <c r="GU176" s="25"/>
      <c r="GV176" s="25"/>
      <c r="GW176" s="25"/>
      <c r="GX176" s="25"/>
      <c r="GY176" s="25"/>
      <c r="GZ176" s="25"/>
      <c r="HA176" s="25"/>
      <c r="HB176" s="25"/>
      <c r="HC176" s="25"/>
      <c r="HD176" s="25"/>
      <c r="HE176" s="25"/>
      <c r="HF176" s="25"/>
      <c r="HG176" s="25"/>
      <c r="HH176" s="25"/>
      <c r="HI176" s="25"/>
      <c r="HJ176" s="25"/>
      <c r="HK176" s="25"/>
      <c r="HL176" s="25"/>
      <c r="HM176" s="25"/>
      <c r="HN176" s="25"/>
      <c r="HO176" s="25"/>
      <c r="HP176" s="25"/>
      <c r="HQ176" s="25"/>
      <c r="HR176" s="25"/>
      <c r="HS176" s="25"/>
      <c r="HT176" s="25"/>
      <c r="HU176" s="25"/>
      <c r="HV176" s="25"/>
      <c r="HW176" s="25"/>
      <c r="HX176" s="25"/>
      <c r="HY176" s="25"/>
      <c r="HZ176" s="25"/>
      <c r="IA176" s="25"/>
      <c r="IB176" s="25"/>
      <c r="IC176" s="25"/>
      <c r="ID176" s="25"/>
      <c r="IE176" s="25"/>
      <c r="IF176" s="25"/>
      <c r="IG176" s="25"/>
      <c r="IH176" s="25"/>
      <c r="II176" s="25"/>
      <c r="IJ176" s="25"/>
      <c r="IK176" s="25"/>
      <c r="IL176" s="25"/>
      <c r="IM176" s="25"/>
      <c r="IN176" s="25"/>
      <c r="IO176" s="25"/>
      <c r="IP176" s="25"/>
      <c r="IQ176" s="25"/>
      <c r="IR176" s="25"/>
      <c r="IS176" s="25"/>
      <c r="IT176" s="25"/>
      <c r="IU176" s="25"/>
      <c r="IV176" s="25"/>
      <c r="IW176" s="25"/>
      <c r="IX176" s="25"/>
      <c r="IY176" s="25"/>
      <c r="IZ176" s="25"/>
      <c r="JA176" s="25"/>
      <c r="JB176" s="25"/>
      <c r="JC176" s="25"/>
      <c r="JD176" s="25"/>
      <c r="JE176" s="25"/>
      <c r="JF176" s="25"/>
      <c r="JG176" s="25"/>
      <c r="JH176" s="25"/>
      <c r="JI176" s="25"/>
      <c r="JJ176" s="25"/>
      <c r="JK176" s="25"/>
      <c r="JL176" s="25"/>
      <c r="JM176" s="25"/>
      <c r="JN176" s="25"/>
      <c r="JO176" s="25"/>
      <c r="JP176" s="25"/>
      <c r="JQ176" s="25"/>
      <c r="JR176" s="25"/>
      <c r="JS176" s="25"/>
      <c r="JT176" s="25"/>
      <c r="JU176" s="25"/>
      <c r="JV176" s="25"/>
      <c r="JW176" s="25"/>
      <c r="JX176" s="25"/>
      <c r="JY176" s="25"/>
      <c r="JZ176" s="25"/>
      <c r="KA176" s="25"/>
      <c r="KB176" s="25"/>
      <c r="KC176" s="25"/>
      <c r="KD176" s="25"/>
      <c r="KE176" s="25"/>
      <c r="KF176" s="25"/>
      <c r="KG176" s="25"/>
      <c r="KH176" s="25"/>
      <c r="KI176" s="25"/>
      <c r="KJ176" s="25"/>
      <c r="KK176" s="25"/>
      <c r="KL176" s="25"/>
      <c r="KM176" s="25"/>
      <c r="KN176" s="25"/>
      <c r="KO176" s="25"/>
      <c r="KP176" s="25"/>
      <c r="KQ176" s="25"/>
      <c r="KR176" s="25"/>
      <c r="KS176" s="25"/>
      <c r="KT176" s="25"/>
      <c r="KU176" s="25"/>
      <c r="KV176" s="25"/>
      <c r="KW176" s="25"/>
      <c r="KX176" s="25"/>
      <c r="KY176" s="25"/>
      <c r="KZ176" s="25"/>
      <c r="LA176" s="25"/>
      <c r="LB176" s="25"/>
      <c r="LC176" s="25"/>
      <c r="LD176" s="25"/>
      <c r="LE176" s="25"/>
      <c r="LF176" s="25"/>
      <c r="LG176" s="25"/>
      <c r="LH176" s="25"/>
      <c r="LI176" s="25"/>
      <c r="LJ176" s="25"/>
      <c r="LK176" s="25"/>
      <c r="LL176" s="25"/>
      <c r="LM176" s="25"/>
      <c r="LN176" s="25"/>
      <c r="LO176" s="25"/>
      <c r="LP176" s="25"/>
      <c r="LQ176" s="25"/>
      <c r="LR176" s="25"/>
      <c r="LS176" s="25"/>
      <c r="LT176" s="25"/>
      <c r="LU176" s="25"/>
      <c r="LV176" s="25"/>
      <c r="LW176" s="25"/>
      <c r="LX176" s="25"/>
      <c r="LY176" s="25"/>
      <c r="LZ176" s="25"/>
      <c r="MA176" s="25"/>
      <c r="MB176" s="25"/>
      <c r="MC176" s="25"/>
      <c r="MD176" s="25"/>
      <c r="ME176" s="25"/>
      <c r="MF176" s="25"/>
      <c r="MG176" s="25"/>
    </row>
    <row r="177" spans="1:345" s="26" customFormat="1" ht="12" hidden="1" customHeight="1" x14ac:dyDescent="0.25">
      <c r="A177" s="21"/>
      <c r="B177" s="21"/>
      <c r="C177" s="22"/>
      <c r="D177" s="320"/>
      <c r="E177" s="72"/>
      <c r="F177" s="7"/>
      <c r="G177" s="7"/>
      <c r="H177" s="7"/>
      <c r="I177" s="175"/>
      <c r="J177" s="175"/>
      <c r="K177" s="259"/>
      <c r="L177" s="188"/>
      <c r="M177" s="175"/>
      <c r="N177" s="175"/>
      <c r="O177" s="175"/>
      <c r="P177" s="175"/>
      <c r="Q177" s="175"/>
      <c r="R177" s="175"/>
      <c r="S177" s="24"/>
      <c r="T177" s="177"/>
      <c r="U177" s="24"/>
      <c r="V177" s="32"/>
      <c r="W177" s="230"/>
      <c r="X177" s="63"/>
      <c r="Y177" s="74"/>
      <c r="Z177" s="63"/>
      <c r="AA177" s="63"/>
      <c r="AB177" s="25"/>
      <c r="AC177" s="23"/>
      <c r="AD177" s="23" t="e">
        <f>IF(G177="M2",0,ROUND((ROUND(VLOOKUP($E177,'[1]Tabela de Códigos e Valores'!$A:$AB,26,FALSE)/IF(OR(E177=690018,E177=690019),25,I177),2)+ROUND(P177/I177,2)+ROUND(M177*'[1]Indicadores Financeiros'!$J$61/I177,2)+ROUND(R177/I177,2))*(1+T177),2))</f>
        <v>#N/A</v>
      </c>
      <c r="AE177" s="23" t="e">
        <f>ROUND((ROUND(VLOOKUP($E177,'Tabela de Códigos e Valores'!$A:$AB,26,FALSE)/IF(OR(F177=690018,F177=690019),25,J177),2)+ROUND(Q177/J177,2)+ROUND(N177*'Indicadores Financeiros'!$J$61/J177,2)+ROUND(S177/J177,2))*(1+U177),2)</f>
        <v>#N/A</v>
      </c>
      <c r="AF177" s="305"/>
      <c r="AG177" s="304"/>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c r="DN177" s="25"/>
      <c r="DO177" s="25"/>
      <c r="DP177" s="25"/>
      <c r="DQ177" s="25"/>
      <c r="DR177" s="25"/>
      <c r="DS177" s="25"/>
      <c r="DT177" s="25"/>
      <c r="DU177" s="25"/>
      <c r="DV177" s="25"/>
      <c r="DW177" s="25"/>
      <c r="DX177" s="25"/>
      <c r="DY177" s="25"/>
      <c r="DZ177" s="25"/>
      <c r="EA177" s="25"/>
      <c r="EB177" s="25"/>
      <c r="EC177" s="25"/>
      <c r="ED177" s="25"/>
      <c r="EE177" s="25"/>
      <c r="EF177" s="25"/>
      <c r="EG177" s="25"/>
      <c r="EH177" s="25"/>
      <c r="EI177" s="25"/>
      <c r="EJ177" s="25"/>
      <c r="EK177" s="25"/>
      <c r="EL177" s="25"/>
      <c r="EM177" s="25"/>
      <c r="EN177" s="25"/>
      <c r="EO177" s="25"/>
      <c r="EP177" s="25"/>
      <c r="EQ177" s="25"/>
      <c r="ER177" s="25"/>
      <c r="ES177" s="25"/>
      <c r="ET177" s="25"/>
      <c r="EU177" s="25"/>
      <c r="EV177" s="25"/>
      <c r="EW177" s="25"/>
      <c r="EX177" s="25"/>
      <c r="EY177" s="25"/>
      <c r="EZ177" s="25"/>
      <c r="FA177" s="25"/>
      <c r="FB177" s="25"/>
      <c r="FC177" s="25"/>
      <c r="FD177" s="25"/>
      <c r="FE177" s="25"/>
      <c r="FF177" s="25"/>
      <c r="FG177" s="25"/>
      <c r="FH177" s="25"/>
      <c r="FI177" s="25"/>
      <c r="FJ177" s="25"/>
      <c r="FK177" s="25"/>
      <c r="FL177" s="25"/>
      <c r="FM177" s="25"/>
      <c r="FN177" s="25"/>
      <c r="FO177" s="25"/>
      <c r="FP177" s="25"/>
      <c r="FQ177" s="25"/>
      <c r="FR177" s="25"/>
      <c r="FS177" s="25"/>
      <c r="FT177" s="25"/>
      <c r="FU177" s="25"/>
      <c r="FV177" s="25"/>
      <c r="FW177" s="25"/>
      <c r="FX177" s="25"/>
      <c r="FY177" s="25"/>
      <c r="FZ177" s="25"/>
      <c r="GA177" s="25"/>
      <c r="GB177" s="25"/>
      <c r="GC177" s="25"/>
      <c r="GD177" s="25"/>
      <c r="GE177" s="25"/>
      <c r="GF177" s="25"/>
      <c r="GG177" s="25"/>
      <c r="GH177" s="25"/>
      <c r="GI177" s="25"/>
      <c r="GJ177" s="25"/>
      <c r="GK177" s="25"/>
      <c r="GL177" s="25"/>
      <c r="GM177" s="25"/>
      <c r="GN177" s="25"/>
      <c r="GO177" s="25"/>
      <c r="GP177" s="25"/>
      <c r="GQ177" s="25"/>
      <c r="GR177" s="25"/>
      <c r="GS177" s="25"/>
      <c r="GT177" s="25"/>
      <c r="GU177" s="25"/>
      <c r="GV177" s="25"/>
      <c r="GW177" s="25"/>
      <c r="GX177" s="25"/>
      <c r="GY177" s="25"/>
      <c r="GZ177" s="25"/>
      <c r="HA177" s="25"/>
      <c r="HB177" s="25"/>
      <c r="HC177" s="25"/>
      <c r="HD177" s="25"/>
      <c r="HE177" s="25"/>
      <c r="HF177" s="25"/>
      <c r="HG177" s="25"/>
      <c r="HH177" s="25"/>
      <c r="HI177" s="25"/>
      <c r="HJ177" s="25"/>
      <c r="HK177" s="25"/>
      <c r="HL177" s="25"/>
      <c r="HM177" s="25"/>
      <c r="HN177" s="25"/>
      <c r="HO177" s="25"/>
      <c r="HP177" s="25"/>
      <c r="HQ177" s="25"/>
      <c r="HR177" s="25"/>
      <c r="HS177" s="25"/>
      <c r="HT177" s="25"/>
      <c r="HU177" s="25"/>
      <c r="HV177" s="25"/>
      <c r="HW177" s="25"/>
      <c r="HX177" s="25"/>
      <c r="HY177" s="25"/>
      <c r="HZ177" s="25"/>
      <c r="IA177" s="25"/>
      <c r="IB177" s="25"/>
      <c r="IC177" s="25"/>
      <c r="ID177" s="25"/>
      <c r="IE177" s="25"/>
      <c r="IF177" s="25"/>
      <c r="IG177" s="25"/>
      <c r="IH177" s="25"/>
      <c r="II177" s="25"/>
      <c r="IJ177" s="25"/>
      <c r="IK177" s="25"/>
      <c r="IL177" s="25"/>
      <c r="IM177" s="25"/>
      <c r="IN177" s="25"/>
      <c r="IO177" s="25"/>
      <c r="IP177" s="25"/>
      <c r="IQ177" s="25"/>
      <c r="IR177" s="25"/>
      <c r="IS177" s="25"/>
      <c r="IT177" s="25"/>
      <c r="IU177" s="25"/>
      <c r="IV177" s="25"/>
      <c r="IW177" s="25"/>
      <c r="IX177" s="25"/>
      <c r="IY177" s="25"/>
      <c r="IZ177" s="25"/>
      <c r="JA177" s="25"/>
      <c r="JB177" s="25"/>
      <c r="JC177" s="25"/>
      <c r="JD177" s="25"/>
      <c r="JE177" s="25"/>
      <c r="JF177" s="25"/>
      <c r="JG177" s="25"/>
      <c r="JH177" s="25"/>
      <c r="JI177" s="25"/>
      <c r="JJ177" s="25"/>
      <c r="JK177" s="25"/>
      <c r="JL177" s="25"/>
      <c r="JM177" s="25"/>
      <c r="JN177" s="25"/>
      <c r="JO177" s="25"/>
      <c r="JP177" s="25"/>
      <c r="JQ177" s="25"/>
      <c r="JR177" s="25"/>
      <c r="JS177" s="25"/>
      <c r="JT177" s="25"/>
      <c r="JU177" s="25"/>
      <c r="JV177" s="25"/>
      <c r="JW177" s="25"/>
      <c r="JX177" s="25"/>
      <c r="JY177" s="25"/>
      <c r="JZ177" s="25"/>
      <c r="KA177" s="25"/>
      <c r="KB177" s="25"/>
      <c r="KC177" s="25"/>
      <c r="KD177" s="25"/>
      <c r="KE177" s="25"/>
      <c r="KF177" s="25"/>
      <c r="KG177" s="25"/>
      <c r="KH177" s="25"/>
      <c r="KI177" s="25"/>
      <c r="KJ177" s="25"/>
      <c r="KK177" s="25"/>
      <c r="KL177" s="25"/>
      <c r="KM177" s="25"/>
      <c r="KN177" s="25"/>
      <c r="KO177" s="25"/>
      <c r="KP177" s="25"/>
      <c r="KQ177" s="25"/>
      <c r="KR177" s="25"/>
      <c r="KS177" s="25"/>
      <c r="KT177" s="25"/>
      <c r="KU177" s="25"/>
      <c r="KV177" s="25"/>
      <c r="KW177" s="25"/>
      <c r="KX177" s="25"/>
      <c r="KY177" s="25"/>
      <c r="KZ177" s="25"/>
      <c r="LA177" s="25"/>
      <c r="LB177" s="25"/>
      <c r="LC177" s="25"/>
      <c r="LD177" s="25"/>
      <c r="LE177" s="25"/>
      <c r="LF177" s="25"/>
      <c r="LG177" s="25"/>
      <c r="LH177" s="25"/>
      <c r="LI177" s="25"/>
      <c r="LJ177" s="25"/>
      <c r="LK177" s="25"/>
      <c r="LL177" s="25"/>
      <c r="LM177" s="25"/>
      <c r="LN177" s="25"/>
      <c r="LO177" s="25"/>
      <c r="LP177" s="25"/>
      <c r="LQ177" s="25"/>
      <c r="LR177" s="25"/>
      <c r="LS177" s="25"/>
      <c r="LT177" s="25"/>
      <c r="LU177" s="25"/>
      <c r="LV177" s="25"/>
      <c r="LW177" s="25"/>
      <c r="LX177" s="25"/>
      <c r="LY177" s="25"/>
      <c r="LZ177" s="25"/>
      <c r="MA177" s="25"/>
      <c r="MB177" s="25"/>
      <c r="MC177" s="25"/>
      <c r="MD177" s="25"/>
      <c r="ME177" s="25"/>
      <c r="MF177" s="25"/>
      <c r="MG177" s="25"/>
    </row>
    <row r="178" spans="1:345" s="26" customFormat="1" ht="12" hidden="1" customHeight="1" x14ac:dyDescent="0.25">
      <c r="A178" s="21"/>
      <c r="B178" s="21"/>
      <c r="C178" s="22"/>
      <c r="D178" s="320"/>
      <c r="E178" s="72"/>
      <c r="F178" s="7"/>
      <c r="G178" s="7"/>
      <c r="H178" s="7"/>
      <c r="I178" s="175"/>
      <c r="J178" s="175"/>
      <c r="K178" s="259"/>
      <c r="L178" s="188"/>
      <c r="M178" s="175"/>
      <c r="N178" s="175"/>
      <c r="O178" s="175"/>
      <c r="P178" s="175"/>
      <c r="Q178" s="175"/>
      <c r="R178" s="175"/>
      <c r="S178" s="24"/>
      <c r="T178" s="177"/>
      <c r="U178" s="24"/>
      <c r="V178" s="32"/>
      <c r="W178" s="230"/>
      <c r="X178" s="63"/>
      <c r="Y178" s="74"/>
      <c r="Z178" s="63"/>
      <c r="AA178" s="63"/>
      <c r="AB178" s="25"/>
      <c r="AC178" s="23"/>
      <c r="AD178" s="23" t="e">
        <f>IF(G178="M2",0,ROUND((ROUND(VLOOKUP($E178,'[1]Tabela de Códigos e Valores'!$A:$AB,26,FALSE)/IF(OR(E178=690018,E178=690019),25,I178),2)+ROUND(P178/I178,2)+ROUND(M178*'[1]Indicadores Financeiros'!$J$61/I178,2)+ROUND(R178/I178,2))*(1+T178),2))</f>
        <v>#N/A</v>
      </c>
      <c r="AE178" s="23" t="e">
        <f>ROUND((ROUND(VLOOKUP($E178,'Tabela de Códigos e Valores'!$A:$AB,26,FALSE)/IF(OR(F178=690018,F178=690019),25,J178),2)+ROUND(Q178/J178,2)+ROUND(N178*'Indicadores Financeiros'!$J$61/J178,2)+ROUND(S178/J178,2))*(1+U178),2)</f>
        <v>#N/A</v>
      </c>
      <c r="AF178" s="305"/>
      <c r="AG178" s="304"/>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c r="DU178" s="25"/>
      <c r="DV178" s="25"/>
      <c r="DW178" s="25"/>
      <c r="DX178" s="25"/>
      <c r="DY178" s="25"/>
      <c r="DZ178" s="25"/>
      <c r="EA178" s="25"/>
      <c r="EB178" s="25"/>
      <c r="EC178" s="25"/>
      <c r="ED178" s="25"/>
      <c r="EE178" s="25"/>
      <c r="EF178" s="25"/>
      <c r="EG178" s="25"/>
      <c r="EH178" s="25"/>
      <c r="EI178" s="25"/>
      <c r="EJ178" s="25"/>
      <c r="EK178" s="25"/>
      <c r="EL178" s="25"/>
      <c r="EM178" s="25"/>
      <c r="EN178" s="25"/>
      <c r="EO178" s="25"/>
      <c r="EP178" s="25"/>
      <c r="EQ178" s="25"/>
      <c r="ER178" s="25"/>
      <c r="ES178" s="25"/>
      <c r="ET178" s="25"/>
      <c r="EU178" s="25"/>
      <c r="EV178" s="25"/>
      <c r="EW178" s="25"/>
      <c r="EX178" s="25"/>
      <c r="EY178" s="25"/>
      <c r="EZ178" s="25"/>
      <c r="FA178" s="25"/>
      <c r="FB178" s="25"/>
      <c r="FC178" s="25"/>
      <c r="FD178" s="25"/>
      <c r="FE178" s="25"/>
      <c r="FF178" s="25"/>
      <c r="FG178" s="25"/>
      <c r="FH178" s="25"/>
      <c r="FI178" s="25"/>
      <c r="FJ178" s="25"/>
      <c r="FK178" s="25"/>
      <c r="FL178" s="25"/>
      <c r="FM178" s="25"/>
      <c r="FN178" s="25"/>
      <c r="FO178" s="25"/>
      <c r="FP178" s="25"/>
      <c r="FQ178" s="25"/>
      <c r="FR178" s="25"/>
      <c r="FS178" s="25"/>
      <c r="FT178" s="25"/>
      <c r="FU178" s="25"/>
      <c r="FV178" s="25"/>
      <c r="FW178" s="25"/>
      <c r="FX178" s="25"/>
      <c r="FY178" s="25"/>
      <c r="FZ178" s="25"/>
      <c r="GA178" s="25"/>
      <c r="GB178" s="25"/>
      <c r="GC178" s="25"/>
      <c r="GD178" s="25"/>
      <c r="GE178" s="25"/>
      <c r="GF178" s="25"/>
      <c r="GG178" s="25"/>
      <c r="GH178" s="25"/>
      <c r="GI178" s="25"/>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5"/>
      <c r="HU178" s="25"/>
      <c r="HV178" s="25"/>
      <c r="HW178" s="25"/>
      <c r="HX178" s="25"/>
      <c r="HY178" s="25"/>
      <c r="HZ178" s="25"/>
      <c r="IA178" s="25"/>
      <c r="IB178" s="25"/>
      <c r="IC178" s="25"/>
      <c r="ID178" s="25"/>
      <c r="IE178" s="25"/>
      <c r="IF178" s="25"/>
      <c r="IG178" s="25"/>
      <c r="IH178" s="25"/>
      <c r="II178" s="25"/>
      <c r="IJ178" s="25"/>
      <c r="IK178" s="25"/>
      <c r="IL178" s="25"/>
      <c r="IM178" s="25"/>
      <c r="IN178" s="25"/>
      <c r="IO178" s="25"/>
      <c r="IP178" s="25"/>
      <c r="IQ178" s="25"/>
      <c r="IR178" s="25"/>
      <c r="IS178" s="25"/>
      <c r="IT178" s="25"/>
      <c r="IU178" s="25"/>
      <c r="IV178" s="25"/>
      <c r="IW178" s="25"/>
      <c r="IX178" s="25"/>
      <c r="IY178" s="25"/>
      <c r="IZ178" s="25"/>
      <c r="JA178" s="25"/>
      <c r="JB178" s="25"/>
      <c r="JC178" s="25"/>
      <c r="JD178" s="25"/>
      <c r="JE178" s="25"/>
      <c r="JF178" s="25"/>
      <c r="JG178" s="25"/>
      <c r="JH178" s="25"/>
      <c r="JI178" s="25"/>
      <c r="JJ178" s="25"/>
      <c r="JK178" s="25"/>
      <c r="JL178" s="25"/>
      <c r="JM178" s="25"/>
      <c r="JN178" s="25"/>
      <c r="JO178" s="25"/>
      <c r="JP178" s="25"/>
      <c r="JQ178" s="25"/>
      <c r="JR178" s="25"/>
      <c r="JS178" s="25"/>
      <c r="JT178" s="25"/>
      <c r="JU178" s="25"/>
      <c r="JV178" s="25"/>
      <c r="JW178" s="25"/>
      <c r="JX178" s="25"/>
      <c r="JY178" s="25"/>
      <c r="JZ178" s="25"/>
      <c r="KA178" s="25"/>
      <c r="KB178" s="25"/>
      <c r="KC178" s="25"/>
      <c r="KD178" s="25"/>
      <c r="KE178" s="25"/>
      <c r="KF178" s="25"/>
      <c r="KG178" s="25"/>
      <c r="KH178" s="25"/>
      <c r="KI178" s="25"/>
      <c r="KJ178" s="25"/>
      <c r="KK178" s="25"/>
      <c r="KL178" s="25"/>
      <c r="KM178" s="25"/>
      <c r="KN178" s="25"/>
      <c r="KO178" s="25"/>
      <c r="KP178" s="25"/>
      <c r="KQ178" s="25"/>
      <c r="KR178" s="25"/>
      <c r="KS178" s="25"/>
      <c r="KT178" s="25"/>
      <c r="KU178" s="25"/>
      <c r="KV178" s="25"/>
      <c r="KW178" s="25"/>
      <c r="KX178" s="25"/>
      <c r="KY178" s="25"/>
      <c r="KZ178" s="25"/>
      <c r="LA178" s="25"/>
      <c r="LB178" s="25"/>
      <c r="LC178" s="25"/>
      <c r="LD178" s="25"/>
      <c r="LE178" s="25"/>
      <c r="LF178" s="25"/>
      <c r="LG178" s="25"/>
      <c r="LH178" s="25"/>
      <c r="LI178" s="25"/>
      <c r="LJ178" s="25"/>
      <c r="LK178" s="25"/>
      <c r="LL178" s="25"/>
      <c r="LM178" s="25"/>
      <c r="LN178" s="25"/>
      <c r="LO178" s="25"/>
      <c r="LP178" s="25"/>
      <c r="LQ178" s="25"/>
      <c r="LR178" s="25"/>
      <c r="LS178" s="25"/>
      <c r="LT178" s="25"/>
      <c r="LU178" s="25"/>
      <c r="LV178" s="25"/>
      <c r="LW178" s="25"/>
      <c r="LX178" s="25"/>
      <c r="LY178" s="25"/>
      <c r="LZ178" s="25"/>
      <c r="MA178" s="25"/>
      <c r="MB178" s="25"/>
      <c r="MC178" s="25"/>
      <c r="MD178" s="25"/>
      <c r="ME178" s="25"/>
      <c r="MF178" s="25"/>
      <c r="MG178" s="25"/>
    </row>
    <row r="179" spans="1:345" s="26" customFormat="1" ht="12" hidden="1" customHeight="1" x14ac:dyDescent="0.25">
      <c r="A179" s="21"/>
      <c r="B179" s="21"/>
      <c r="C179" s="22"/>
      <c r="D179" s="320"/>
      <c r="E179" s="72"/>
      <c r="F179" s="7"/>
      <c r="G179" s="7"/>
      <c r="H179" s="7"/>
      <c r="I179" s="175"/>
      <c r="J179" s="175"/>
      <c r="K179" s="259"/>
      <c r="L179" s="188"/>
      <c r="M179" s="175"/>
      <c r="N179" s="175"/>
      <c r="O179" s="175"/>
      <c r="P179" s="175"/>
      <c r="Q179" s="175"/>
      <c r="R179" s="175"/>
      <c r="S179" s="24"/>
      <c r="T179" s="177"/>
      <c r="U179" s="24"/>
      <c r="V179" s="32"/>
      <c r="W179" s="230"/>
      <c r="X179" s="63"/>
      <c r="Y179" s="74"/>
      <c r="Z179" s="63"/>
      <c r="AA179" s="63"/>
      <c r="AB179" s="25"/>
      <c r="AC179" s="23"/>
      <c r="AD179" s="23" t="e">
        <f>IF(G179="M2",0,ROUND((ROUND(VLOOKUP($E179,'[1]Tabela de Códigos e Valores'!$A:$AB,26,FALSE)/IF(OR(E179=690018,E179=690019),25,I179),2)+ROUND(P179/I179,2)+ROUND(M179*'[1]Indicadores Financeiros'!$J$61/I179,2)+ROUND(R179/I179,2))*(1+T179),2))</f>
        <v>#N/A</v>
      </c>
      <c r="AE179" s="23" t="e">
        <f>ROUND((ROUND(VLOOKUP($E179,'Tabela de Códigos e Valores'!$A:$AB,26,FALSE)/IF(OR(F179=690018,F179=690019),25,J179),2)+ROUND(Q179/J179,2)+ROUND(N179*'Indicadores Financeiros'!$J$61/J179,2)+ROUND(S179/J179,2))*(1+U179),2)</f>
        <v>#N/A</v>
      </c>
      <c r="AF179" s="305"/>
      <c r="AG179" s="304"/>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c r="ET179" s="25"/>
      <c r="EU179" s="25"/>
      <c r="EV179" s="25"/>
      <c r="EW179" s="25"/>
      <c r="EX179" s="25"/>
      <c r="EY179" s="25"/>
      <c r="EZ179" s="25"/>
      <c r="FA179" s="25"/>
      <c r="FB179" s="25"/>
      <c r="FC179" s="25"/>
      <c r="FD179" s="25"/>
      <c r="FE179" s="25"/>
      <c r="FF179" s="25"/>
      <c r="FG179" s="25"/>
      <c r="FH179" s="25"/>
      <c r="FI179" s="25"/>
      <c r="FJ179" s="25"/>
      <c r="FK179" s="25"/>
      <c r="FL179" s="25"/>
      <c r="FM179" s="25"/>
      <c r="FN179" s="25"/>
      <c r="FO179" s="25"/>
      <c r="FP179" s="25"/>
      <c r="FQ179" s="25"/>
      <c r="FR179" s="25"/>
      <c r="FS179" s="25"/>
      <c r="FT179" s="25"/>
      <c r="FU179" s="25"/>
      <c r="FV179" s="25"/>
      <c r="FW179" s="25"/>
      <c r="FX179" s="25"/>
      <c r="FY179" s="25"/>
      <c r="FZ179" s="25"/>
      <c r="GA179" s="25"/>
      <c r="GB179" s="25"/>
      <c r="GC179" s="25"/>
      <c r="GD179" s="25"/>
      <c r="GE179" s="25"/>
      <c r="GF179" s="25"/>
      <c r="GG179" s="25"/>
      <c r="GH179" s="25"/>
      <c r="GI179" s="25"/>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5"/>
      <c r="HU179" s="25"/>
      <c r="HV179" s="25"/>
      <c r="HW179" s="25"/>
      <c r="HX179" s="25"/>
      <c r="HY179" s="25"/>
      <c r="HZ179" s="25"/>
      <c r="IA179" s="25"/>
      <c r="IB179" s="25"/>
      <c r="IC179" s="25"/>
      <c r="ID179" s="25"/>
      <c r="IE179" s="25"/>
      <c r="IF179" s="25"/>
      <c r="IG179" s="25"/>
      <c r="IH179" s="25"/>
      <c r="II179" s="25"/>
      <c r="IJ179" s="25"/>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5"/>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row>
    <row r="180" spans="1:345" s="26" customFormat="1" ht="12" hidden="1" customHeight="1" x14ac:dyDescent="0.25">
      <c r="A180" s="21"/>
      <c r="B180" s="21"/>
      <c r="C180" s="22"/>
      <c r="D180" s="320"/>
      <c r="E180" s="72"/>
      <c r="F180" s="7"/>
      <c r="G180" s="7"/>
      <c r="H180" s="7"/>
      <c r="I180" s="175"/>
      <c r="J180" s="175"/>
      <c r="K180" s="259"/>
      <c r="L180" s="188"/>
      <c r="M180" s="175"/>
      <c r="N180" s="175"/>
      <c r="O180" s="175"/>
      <c r="P180" s="175"/>
      <c r="Q180" s="175"/>
      <c r="R180" s="175"/>
      <c r="S180" s="24"/>
      <c r="T180" s="177"/>
      <c r="U180" s="24"/>
      <c r="V180" s="32"/>
      <c r="W180" s="230"/>
      <c r="X180" s="63"/>
      <c r="Y180" s="74"/>
      <c r="Z180" s="63"/>
      <c r="AA180" s="63"/>
      <c r="AB180" s="25"/>
      <c r="AC180" s="23"/>
      <c r="AD180" s="23" t="e">
        <f>IF(G180="M2",0,ROUND((ROUND(VLOOKUP($E180,'[1]Tabela de Códigos e Valores'!$A:$AB,26,FALSE)/IF(OR(E180=690018,E180=690019),25,I180),2)+ROUND(P180/I180,2)+ROUND(M180*'[1]Indicadores Financeiros'!$J$61/I180,2)+ROUND(R180/I180,2))*(1+T180),2))</f>
        <v>#N/A</v>
      </c>
      <c r="AE180" s="23" t="e">
        <f>ROUND((ROUND(VLOOKUP($E180,'Tabela de Códigos e Valores'!$A:$AB,26,FALSE)/IF(OR(F180=690018,F180=690019),25,J180),2)+ROUND(Q180/J180,2)+ROUND(N180*'Indicadores Financeiros'!$J$61/J180,2)+ROUND(S180/J180,2))*(1+U180),2)</f>
        <v>#N/A</v>
      </c>
      <c r="AF180" s="305"/>
      <c r="AG180" s="304"/>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c r="DU180" s="25"/>
      <c r="DV180" s="25"/>
      <c r="DW180" s="25"/>
      <c r="DX180" s="25"/>
      <c r="DY180" s="25"/>
      <c r="DZ180" s="25"/>
      <c r="EA180" s="25"/>
      <c r="EB180" s="25"/>
      <c r="EC180" s="25"/>
      <c r="ED180" s="25"/>
      <c r="EE180" s="25"/>
      <c r="EF180" s="25"/>
      <c r="EG180" s="25"/>
      <c r="EH180" s="25"/>
      <c r="EI180" s="25"/>
      <c r="EJ180" s="25"/>
      <c r="EK180" s="25"/>
      <c r="EL180" s="25"/>
      <c r="EM180" s="25"/>
      <c r="EN180" s="25"/>
      <c r="EO180" s="25"/>
      <c r="EP180" s="25"/>
      <c r="EQ180" s="25"/>
      <c r="ER180" s="25"/>
      <c r="ES180" s="25"/>
      <c r="ET180" s="25"/>
      <c r="EU180" s="25"/>
      <c r="EV180" s="25"/>
      <c r="EW180" s="25"/>
      <c r="EX180" s="25"/>
      <c r="EY180" s="25"/>
      <c r="EZ180" s="25"/>
      <c r="FA180" s="25"/>
      <c r="FB180" s="25"/>
      <c r="FC180" s="25"/>
      <c r="FD180" s="25"/>
      <c r="FE180" s="25"/>
      <c r="FF180" s="25"/>
      <c r="FG180" s="25"/>
      <c r="FH180" s="25"/>
      <c r="FI180" s="25"/>
      <c r="FJ180" s="25"/>
      <c r="FK180" s="25"/>
      <c r="FL180" s="25"/>
      <c r="FM180" s="25"/>
      <c r="FN180" s="25"/>
      <c r="FO180" s="25"/>
      <c r="FP180" s="25"/>
      <c r="FQ180" s="25"/>
      <c r="FR180" s="25"/>
      <c r="FS180" s="25"/>
      <c r="FT180" s="25"/>
      <c r="FU180" s="25"/>
      <c r="FV180" s="25"/>
      <c r="FW180" s="25"/>
      <c r="FX180" s="25"/>
      <c r="FY180" s="25"/>
      <c r="FZ180" s="25"/>
      <c r="GA180" s="25"/>
      <c r="GB180" s="25"/>
      <c r="GC180" s="25"/>
      <c r="GD180" s="25"/>
      <c r="GE180" s="25"/>
      <c r="GF180" s="25"/>
      <c r="GG180" s="25"/>
      <c r="GH180" s="25"/>
      <c r="GI180" s="25"/>
      <c r="GJ180" s="25"/>
      <c r="GK180" s="25"/>
      <c r="GL180" s="25"/>
      <c r="GM180" s="25"/>
      <c r="GN180" s="25"/>
      <c r="GO180" s="25"/>
      <c r="GP180" s="25"/>
      <c r="GQ180" s="25"/>
      <c r="GR180" s="25"/>
      <c r="GS180" s="25"/>
      <c r="GT180" s="25"/>
      <c r="GU180" s="25"/>
      <c r="GV180" s="25"/>
      <c r="GW180" s="25"/>
      <c r="GX180" s="25"/>
      <c r="GY180" s="25"/>
      <c r="GZ180" s="25"/>
      <c r="HA180" s="25"/>
      <c r="HB180" s="25"/>
      <c r="HC180" s="25"/>
      <c r="HD180" s="25"/>
      <c r="HE180" s="25"/>
      <c r="HF180" s="25"/>
      <c r="HG180" s="25"/>
      <c r="HH180" s="25"/>
      <c r="HI180" s="25"/>
      <c r="HJ180" s="25"/>
      <c r="HK180" s="25"/>
      <c r="HL180" s="25"/>
      <c r="HM180" s="25"/>
      <c r="HN180" s="25"/>
      <c r="HO180" s="25"/>
      <c r="HP180" s="25"/>
      <c r="HQ180" s="25"/>
      <c r="HR180" s="25"/>
      <c r="HS180" s="25"/>
      <c r="HT180" s="25"/>
      <c r="HU180" s="25"/>
      <c r="HV180" s="25"/>
      <c r="HW180" s="25"/>
      <c r="HX180" s="25"/>
      <c r="HY180" s="25"/>
      <c r="HZ180" s="25"/>
      <c r="IA180" s="25"/>
      <c r="IB180" s="25"/>
      <c r="IC180" s="25"/>
      <c r="ID180" s="25"/>
      <c r="IE180" s="25"/>
      <c r="IF180" s="25"/>
      <c r="IG180" s="25"/>
      <c r="IH180" s="25"/>
      <c r="II180" s="25"/>
      <c r="IJ180" s="25"/>
      <c r="IK180" s="25"/>
      <c r="IL180" s="25"/>
      <c r="IM180" s="25"/>
      <c r="IN180" s="25"/>
      <c r="IO180" s="25"/>
      <c r="IP180" s="25"/>
      <c r="IQ180" s="25"/>
      <c r="IR180" s="25"/>
      <c r="IS180" s="25"/>
      <c r="IT180" s="25"/>
      <c r="IU180" s="25"/>
      <c r="IV180" s="25"/>
      <c r="IW180" s="25"/>
      <c r="IX180" s="25"/>
      <c r="IY180" s="25"/>
      <c r="IZ180" s="25"/>
      <c r="JA180" s="25"/>
      <c r="JB180" s="25"/>
      <c r="JC180" s="25"/>
      <c r="JD180" s="25"/>
      <c r="JE180" s="25"/>
      <c r="JF180" s="25"/>
      <c r="JG180" s="25"/>
      <c r="JH180" s="25"/>
      <c r="JI180" s="25"/>
      <c r="JJ180" s="25"/>
      <c r="JK180" s="25"/>
      <c r="JL180" s="25"/>
      <c r="JM180" s="25"/>
      <c r="JN180" s="25"/>
      <c r="JO180" s="25"/>
      <c r="JP180" s="25"/>
      <c r="JQ180" s="25"/>
      <c r="JR180" s="25"/>
      <c r="JS180" s="25"/>
      <c r="JT180" s="25"/>
      <c r="JU180" s="25"/>
      <c r="JV180" s="25"/>
      <c r="JW180" s="25"/>
      <c r="JX180" s="25"/>
      <c r="JY180" s="25"/>
      <c r="JZ180" s="25"/>
      <c r="KA180" s="25"/>
      <c r="KB180" s="25"/>
      <c r="KC180" s="25"/>
      <c r="KD180" s="25"/>
      <c r="KE180" s="25"/>
      <c r="KF180" s="25"/>
      <c r="KG180" s="25"/>
      <c r="KH180" s="25"/>
      <c r="KI180" s="25"/>
      <c r="KJ180" s="25"/>
      <c r="KK180" s="25"/>
      <c r="KL180" s="25"/>
      <c r="KM180" s="25"/>
      <c r="KN180" s="25"/>
      <c r="KO180" s="25"/>
      <c r="KP180" s="25"/>
      <c r="KQ180" s="25"/>
      <c r="KR180" s="25"/>
      <c r="KS180" s="25"/>
      <c r="KT180" s="25"/>
      <c r="KU180" s="25"/>
      <c r="KV180" s="25"/>
      <c r="KW180" s="25"/>
      <c r="KX180" s="25"/>
      <c r="KY180" s="25"/>
      <c r="KZ180" s="25"/>
      <c r="LA180" s="25"/>
      <c r="LB180" s="25"/>
      <c r="LC180" s="25"/>
      <c r="LD180" s="25"/>
      <c r="LE180" s="25"/>
      <c r="LF180" s="25"/>
      <c r="LG180" s="25"/>
      <c r="LH180" s="25"/>
      <c r="LI180" s="25"/>
      <c r="LJ180" s="25"/>
      <c r="LK180" s="25"/>
      <c r="LL180" s="25"/>
      <c r="LM180" s="25"/>
      <c r="LN180" s="25"/>
      <c r="LO180" s="25"/>
      <c r="LP180" s="25"/>
      <c r="LQ180" s="25"/>
      <c r="LR180" s="25"/>
      <c r="LS180" s="25"/>
      <c r="LT180" s="25"/>
      <c r="LU180" s="25"/>
      <c r="LV180" s="25"/>
      <c r="LW180" s="25"/>
      <c r="LX180" s="25"/>
      <c r="LY180" s="25"/>
      <c r="LZ180" s="25"/>
      <c r="MA180" s="25"/>
      <c r="MB180" s="25"/>
      <c r="MC180" s="25"/>
      <c r="MD180" s="25"/>
      <c r="ME180" s="25"/>
      <c r="MF180" s="25"/>
      <c r="MG180" s="25"/>
    </row>
    <row r="181" spans="1:345" s="26" customFormat="1" ht="12" hidden="1" customHeight="1" x14ac:dyDescent="0.25">
      <c r="A181" s="21"/>
      <c r="B181" s="21"/>
      <c r="C181" s="22"/>
      <c r="D181" s="320"/>
      <c r="E181" s="72"/>
      <c r="F181" s="7"/>
      <c r="G181" s="7"/>
      <c r="H181" s="7"/>
      <c r="I181" s="175"/>
      <c r="J181" s="175"/>
      <c r="K181" s="259"/>
      <c r="L181" s="188"/>
      <c r="M181" s="175"/>
      <c r="N181" s="175"/>
      <c r="O181" s="175"/>
      <c r="P181" s="175"/>
      <c r="Q181" s="175"/>
      <c r="R181" s="175"/>
      <c r="S181" s="24"/>
      <c r="T181" s="177"/>
      <c r="U181" s="24"/>
      <c r="V181" s="32"/>
      <c r="W181" s="230"/>
      <c r="X181" s="63"/>
      <c r="Y181" s="74"/>
      <c r="Z181" s="63"/>
      <c r="AA181" s="63"/>
      <c r="AB181" s="25"/>
      <c r="AC181" s="23"/>
      <c r="AD181" s="23" t="e">
        <f>IF(G181="M2",0,ROUND((ROUND(VLOOKUP($E181,'[1]Tabela de Códigos e Valores'!$A:$AB,26,FALSE)/IF(OR(E181=690018,E181=690019),25,I181),2)+ROUND(P181/I181,2)+ROUND(M181*'[1]Indicadores Financeiros'!$J$61/I181,2)+ROUND(R181/I181,2))*(1+T181),2))</f>
        <v>#N/A</v>
      </c>
      <c r="AE181" s="23" t="e">
        <f>ROUND((ROUND(VLOOKUP($E181,'Tabela de Códigos e Valores'!$A:$AB,26,FALSE)/IF(OR(F181=690018,F181=690019),25,J181),2)+ROUND(Q181/J181,2)+ROUND(N181*'Indicadores Financeiros'!$J$61/J181,2)+ROUND(S181/J181,2))*(1+U181),2)</f>
        <v>#N/A</v>
      </c>
      <c r="AF181" s="305"/>
      <c r="AG181" s="304"/>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25"/>
      <c r="CY181" s="25"/>
      <c r="CZ181" s="25"/>
      <c r="DA181" s="25"/>
      <c r="DB181" s="25"/>
      <c r="DC181" s="25"/>
      <c r="DD181" s="25"/>
      <c r="DE181" s="25"/>
      <c r="DF181" s="25"/>
      <c r="DG181" s="25"/>
      <c r="DH181" s="25"/>
      <c r="DI181" s="25"/>
      <c r="DJ181" s="25"/>
      <c r="DK181" s="25"/>
      <c r="DL181" s="25"/>
      <c r="DM181" s="25"/>
      <c r="DN181" s="25"/>
      <c r="DO181" s="25"/>
      <c r="DP181" s="25"/>
      <c r="DQ181" s="25"/>
      <c r="DR181" s="25"/>
      <c r="DS181" s="25"/>
      <c r="DT181" s="25"/>
      <c r="DU181" s="25"/>
      <c r="DV181" s="25"/>
      <c r="DW181" s="25"/>
      <c r="DX181" s="25"/>
      <c r="DY181" s="25"/>
      <c r="DZ181" s="25"/>
      <c r="EA181" s="25"/>
      <c r="EB181" s="25"/>
      <c r="EC181" s="25"/>
      <c r="ED181" s="25"/>
      <c r="EE181" s="25"/>
      <c r="EF181" s="25"/>
      <c r="EG181" s="25"/>
      <c r="EH181" s="25"/>
      <c r="EI181" s="25"/>
      <c r="EJ181" s="25"/>
      <c r="EK181" s="25"/>
      <c r="EL181" s="25"/>
      <c r="EM181" s="25"/>
      <c r="EN181" s="25"/>
      <c r="EO181" s="25"/>
      <c r="EP181" s="25"/>
      <c r="EQ181" s="25"/>
      <c r="ER181" s="25"/>
      <c r="ES181" s="25"/>
      <c r="ET181" s="25"/>
      <c r="EU181" s="25"/>
      <c r="EV181" s="25"/>
      <c r="EW181" s="25"/>
      <c r="EX181" s="25"/>
      <c r="EY181" s="25"/>
      <c r="EZ181" s="25"/>
      <c r="FA181" s="25"/>
      <c r="FB181" s="25"/>
      <c r="FC181" s="25"/>
      <c r="FD181" s="25"/>
      <c r="FE181" s="25"/>
      <c r="FF181" s="25"/>
      <c r="FG181" s="25"/>
      <c r="FH181" s="25"/>
      <c r="FI181" s="25"/>
      <c r="FJ181" s="25"/>
      <c r="FK181" s="25"/>
      <c r="FL181" s="25"/>
      <c r="FM181" s="25"/>
      <c r="FN181" s="25"/>
      <c r="FO181" s="25"/>
      <c r="FP181" s="25"/>
      <c r="FQ181" s="25"/>
      <c r="FR181" s="25"/>
      <c r="FS181" s="25"/>
      <c r="FT181" s="25"/>
      <c r="FU181" s="25"/>
      <c r="FV181" s="25"/>
      <c r="FW181" s="25"/>
      <c r="FX181" s="25"/>
      <c r="FY181" s="25"/>
      <c r="FZ181" s="25"/>
      <c r="GA181" s="25"/>
      <c r="GB181" s="25"/>
      <c r="GC181" s="25"/>
      <c r="GD181" s="25"/>
      <c r="GE181" s="25"/>
      <c r="GF181" s="25"/>
      <c r="GG181" s="25"/>
      <c r="GH181" s="25"/>
      <c r="GI181" s="25"/>
      <c r="GJ181" s="25"/>
      <c r="GK181" s="25"/>
      <c r="GL181" s="25"/>
      <c r="GM181" s="25"/>
      <c r="GN181" s="25"/>
      <c r="GO181" s="25"/>
      <c r="GP181" s="25"/>
      <c r="GQ181" s="25"/>
      <c r="GR181" s="25"/>
      <c r="GS181" s="25"/>
      <c r="GT181" s="25"/>
      <c r="GU181" s="25"/>
      <c r="GV181" s="25"/>
      <c r="GW181" s="25"/>
      <c r="GX181" s="25"/>
      <c r="GY181" s="25"/>
      <c r="GZ181" s="25"/>
      <c r="HA181" s="25"/>
      <c r="HB181" s="25"/>
      <c r="HC181" s="25"/>
      <c r="HD181" s="25"/>
      <c r="HE181" s="25"/>
      <c r="HF181" s="25"/>
      <c r="HG181" s="25"/>
      <c r="HH181" s="25"/>
      <c r="HI181" s="25"/>
      <c r="HJ181" s="25"/>
      <c r="HK181" s="25"/>
      <c r="HL181" s="25"/>
      <c r="HM181" s="25"/>
      <c r="HN181" s="25"/>
      <c r="HO181" s="25"/>
      <c r="HP181" s="25"/>
      <c r="HQ181" s="25"/>
      <c r="HR181" s="25"/>
      <c r="HS181" s="25"/>
      <c r="HT181" s="25"/>
      <c r="HU181" s="25"/>
      <c r="HV181" s="25"/>
      <c r="HW181" s="25"/>
      <c r="HX181" s="25"/>
      <c r="HY181" s="25"/>
      <c r="HZ181" s="25"/>
      <c r="IA181" s="25"/>
      <c r="IB181" s="25"/>
      <c r="IC181" s="25"/>
      <c r="ID181" s="25"/>
      <c r="IE181" s="25"/>
      <c r="IF181" s="25"/>
      <c r="IG181" s="25"/>
      <c r="IH181" s="25"/>
      <c r="II181" s="25"/>
      <c r="IJ181" s="25"/>
      <c r="IK181" s="25"/>
      <c r="IL181" s="25"/>
      <c r="IM181" s="25"/>
      <c r="IN181" s="25"/>
      <c r="IO181" s="25"/>
      <c r="IP181" s="25"/>
      <c r="IQ181" s="25"/>
      <c r="IR181" s="25"/>
      <c r="IS181" s="25"/>
      <c r="IT181" s="25"/>
      <c r="IU181" s="25"/>
      <c r="IV181" s="25"/>
      <c r="IW181" s="25"/>
      <c r="IX181" s="25"/>
      <c r="IY181" s="25"/>
      <c r="IZ181" s="25"/>
      <c r="JA181" s="25"/>
      <c r="JB181" s="25"/>
      <c r="JC181" s="25"/>
      <c r="JD181" s="25"/>
      <c r="JE181" s="25"/>
      <c r="JF181" s="25"/>
      <c r="JG181" s="25"/>
      <c r="JH181" s="25"/>
      <c r="JI181" s="25"/>
      <c r="JJ181" s="25"/>
      <c r="JK181" s="25"/>
      <c r="JL181" s="25"/>
      <c r="JM181" s="25"/>
      <c r="JN181" s="25"/>
      <c r="JO181" s="25"/>
      <c r="JP181" s="25"/>
      <c r="JQ181" s="25"/>
      <c r="JR181" s="25"/>
      <c r="JS181" s="25"/>
      <c r="JT181" s="25"/>
      <c r="JU181" s="25"/>
      <c r="JV181" s="25"/>
      <c r="JW181" s="25"/>
      <c r="JX181" s="25"/>
      <c r="JY181" s="25"/>
      <c r="JZ181" s="25"/>
      <c r="KA181" s="25"/>
      <c r="KB181" s="25"/>
      <c r="KC181" s="25"/>
      <c r="KD181" s="25"/>
      <c r="KE181" s="25"/>
      <c r="KF181" s="25"/>
      <c r="KG181" s="25"/>
      <c r="KH181" s="25"/>
      <c r="KI181" s="25"/>
      <c r="KJ181" s="25"/>
      <c r="KK181" s="25"/>
      <c r="KL181" s="25"/>
      <c r="KM181" s="25"/>
      <c r="KN181" s="25"/>
      <c r="KO181" s="25"/>
      <c r="KP181" s="25"/>
      <c r="KQ181" s="25"/>
      <c r="KR181" s="25"/>
      <c r="KS181" s="25"/>
      <c r="KT181" s="25"/>
      <c r="KU181" s="25"/>
      <c r="KV181" s="25"/>
      <c r="KW181" s="25"/>
      <c r="KX181" s="25"/>
      <c r="KY181" s="25"/>
      <c r="KZ181" s="25"/>
      <c r="LA181" s="25"/>
      <c r="LB181" s="25"/>
      <c r="LC181" s="25"/>
      <c r="LD181" s="25"/>
      <c r="LE181" s="25"/>
      <c r="LF181" s="25"/>
      <c r="LG181" s="25"/>
      <c r="LH181" s="25"/>
      <c r="LI181" s="25"/>
      <c r="LJ181" s="25"/>
      <c r="LK181" s="25"/>
      <c r="LL181" s="25"/>
      <c r="LM181" s="25"/>
      <c r="LN181" s="25"/>
      <c r="LO181" s="25"/>
      <c r="LP181" s="25"/>
      <c r="LQ181" s="25"/>
      <c r="LR181" s="25"/>
      <c r="LS181" s="25"/>
      <c r="LT181" s="25"/>
      <c r="LU181" s="25"/>
      <c r="LV181" s="25"/>
      <c r="LW181" s="25"/>
      <c r="LX181" s="25"/>
      <c r="LY181" s="25"/>
      <c r="LZ181" s="25"/>
      <c r="MA181" s="25"/>
      <c r="MB181" s="25"/>
      <c r="MC181" s="25"/>
      <c r="MD181" s="25"/>
      <c r="ME181" s="25"/>
      <c r="MF181" s="25"/>
      <c r="MG181" s="25"/>
    </row>
    <row r="182" spans="1:345" s="26" customFormat="1" ht="12" hidden="1" customHeight="1" x14ac:dyDescent="0.25">
      <c r="A182" s="21"/>
      <c r="B182" s="21"/>
      <c r="C182" s="22"/>
      <c r="D182" s="320"/>
      <c r="E182" s="72"/>
      <c r="F182" s="7"/>
      <c r="G182" s="7"/>
      <c r="H182" s="7"/>
      <c r="I182" s="175"/>
      <c r="J182" s="175"/>
      <c r="K182" s="259"/>
      <c r="L182" s="188"/>
      <c r="M182" s="175"/>
      <c r="N182" s="175"/>
      <c r="O182" s="175"/>
      <c r="P182" s="175"/>
      <c r="Q182" s="175"/>
      <c r="R182" s="175"/>
      <c r="S182" s="24"/>
      <c r="T182" s="177"/>
      <c r="U182" s="24"/>
      <c r="V182" s="32"/>
      <c r="W182" s="230"/>
      <c r="X182" s="63"/>
      <c r="Y182" s="74"/>
      <c r="Z182" s="63"/>
      <c r="AA182" s="63"/>
      <c r="AB182" s="25"/>
      <c r="AC182" s="23"/>
      <c r="AD182" s="23" t="e">
        <f>IF(G182="M2",0,ROUND((ROUND(VLOOKUP($E182,'[1]Tabela de Códigos e Valores'!$A:$AB,26,FALSE)/IF(OR(E182=690018,E182=690019),25,I182),2)+ROUND(P182/I182,2)+ROUND(M182*'[1]Indicadores Financeiros'!$J$61/I182,2)+ROUND(R182/I182,2))*(1+T182),2))</f>
        <v>#N/A</v>
      </c>
      <c r="AE182" s="23" t="e">
        <f>ROUND((ROUND(VLOOKUP($E182,'Tabela de Códigos e Valores'!$A:$AB,26,FALSE)/IF(OR(F182=690018,F182=690019),25,J182),2)+ROUND(Q182/J182,2)+ROUND(N182*'Indicadores Financeiros'!$J$61/J182,2)+ROUND(S182/J182,2))*(1+U182),2)</f>
        <v>#N/A</v>
      </c>
      <c r="AF182" s="305"/>
      <c r="AG182" s="304"/>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c r="DN182" s="25"/>
      <c r="DO182" s="25"/>
      <c r="DP182" s="25"/>
      <c r="DQ182" s="25"/>
      <c r="DR182" s="25"/>
      <c r="DS182" s="25"/>
      <c r="DT182" s="25"/>
      <c r="DU182" s="25"/>
      <c r="DV182" s="25"/>
      <c r="DW182" s="25"/>
      <c r="DX182" s="25"/>
      <c r="DY182" s="25"/>
      <c r="DZ182" s="25"/>
      <c r="EA182" s="25"/>
      <c r="EB182" s="25"/>
      <c r="EC182" s="25"/>
      <c r="ED182" s="25"/>
      <c r="EE182" s="25"/>
      <c r="EF182" s="25"/>
      <c r="EG182" s="25"/>
      <c r="EH182" s="25"/>
      <c r="EI182" s="25"/>
      <c r="EJ182" s="25"/>
      <c r="EK182" s="25"/>
      <c r="EL182" s="25"/>
      <c r="EM182" s="25"/>
      <c r="EN182" s="25"/>
      <c r="EO182" s="25"/>
      <c r="EP182" s="25"/>
      <c r="EQ182" s="25"/>
      <c r="ER182" s="25"/>
      <c r="ES182" s="25"/>
      <c r="ET182" s="25"/>
      <c r="EU182" s="25"/>
      <c r="EV182" s="25"/>
      <c r="EW182" s="25"/>
      <c r="EX182" s="25"/>
      <c r="EY182" s="25"/>
      <c r="EZ182" s="25"/>
      <c r="FA182" s="25"/>
      <c r="FB182" s="25"/>
      <c r="FC182" s="25"/>
      <c r="FD182" s="25"/>
      <c r="FE182" s="25"/>
      <c r="FF182" s="25"/>
      <c r="FG182" s="25"/>
      <c r="FH182" s="25"/>
      <c r="FI182" s="25"/>
      <c r="FJ182" s="25"/>
      <c r="FK182" s="25"/>
      <c r="FL182" s="25"/>
      <c r="FM182" s="25"/>
      <c r="FN182" s="25"/>
      <c r="FO182" s="25"/>
      <c r="FP182" s="25"/>
      <c r="FQ182" s="25"/>
      <c r="FR182" s="25"/>
      <c r="FS182" s="25"/>
      <c r="FT182" s="25"/>
      <c r="FU182" s="25"/>
      <c r="FV182" s="25"/>
      <c r="FW182" s="25"/>
      <c r="FX182" s="25"/>
      <c r="FY182" s="25"/>
      <c r="FZ182" s="25"/>
      <c r="GA182" s="25"/>
      <c r="GB182" s="25"/>
      <c r="GC182" s="25"/>
      <c r="GD182" s="25"/>
      <c r="GE182" s="25"/>
      <c r="GF182" s="25"/>
      <c r="GG182" s="25"/>
      <c r="GH182" s="25"/>
      <c r="GI182" s="25"/>
      <c r="GJ182" s="25"/>
      <c r="GK182" s="25"/>
      <c r="GL182" s="25"/>
      <c r="GM182" s="25"/>
      <c r="GN182" s="25"/>
      <c r="GO182" s="25"/>
      <c r="GP182" s="25"/>
      <c r="GQ182" s="25"/>
      <c r="GR182" s="25"/>
      <c r="GS182" s="25"/>
      <c r="GT182" s="25"/>
      <c r="GU182" s="25"/>
      <c r="GV182" s="25"/>
      <c r="GW182" s="25"/>
      <c r="GX182" s="25"/>
      <c r="GY182" s="25"/>
      <c r="GZ182" s="25"/>
      <c r="HA182" s="25"/>
      <c r="HB182" s="25"/>
      <c r="HC182" s="25"/>
      <c r="HD182" s="25"/>
      <c r="HE182" s="25"/>
      <c r="HF182" s="25"/>
      <c r="HG182" s="25"/>
      <c r="HH182" s="25"/>
      <c r="HI182" s="25"/>
      <c r="HJ182" s="25"/>
      <c r="HK182" s="25"/>
      <c r="HL182" s="25"/>
      <c r="HM182" s="25"/>
      <c r="HN182" s="25"/>
      <c r="HO182" s="25"/>
      <c r="HP182" s="25"/>
      <c r="HQ182" s="25"/>
      <c r="HR182" s="25"/>
      <c r="HS182" s="25"/>
      <c r="HT182" s="25"/>
      <c r="HU182" s="25"/>
      <c r="HV182" s="25"/>
      <c r="HW182" s="25"/>
      <c r="HX182" s="25"/>
      <c r="HY182" s="25"/>
      <c r="HZ182" s="25"/>
      <c r="IA182" s="25"/>
      <c r="IB182" s="25"/>
      <c r="IC182" s="25"/>
      <c r="ID182" s="25"/>
      <c r="IE182" s="25"/>
      <c r="IF182" s="25"/>
      <c r="IG182" s="25"/>
      <c r="IH182" s="25"/>
      <c r="II182" s="25"/>
      <c r="IJ182" s="25"/>
      <c r="IK182" s="25"/>
      <c r="IL182" s="25"/>
      <c r="IM182" s="25"/>
      <c r="IN182" s="25"/>
      <c r="IO182" s="25"/>
      <c r="IP182" s="25"/>
      <c r="IQ182" s="25"/>
      <c r="IR182" s="25"/>
      <c r="IS182" s="25"/>
      <c r="IT182" s="25"/>
      <c r="IU182" s="25"/>
      <c r="IV182" s="25"/>
      <c r="IW182" s="25"/>
      <c r="IX182" s="25"/>
      <c r="IY182" s="25"/>
      <c r="IZ182" s="25"/>
      <c r="JA182" s="25"/>
      <c r="JB182" s="25"/>
      <c r="JC182" s="25"/>
      <c r="JD182" s="25"/>
      <c r="JE182" s="25"/>
      <c r="JF182" s="25"/>
      <c r="JG182" s="25"/>
      <c r="JH182" s="25"/>
      <c r="JI182" s="25"/>
      <c r="JJ182" s="25"/>
      <c r="JK182" s="25"/>
      <c r="JL182" s="25"/>
      <c r="JM182" s="25"/>
      <c r="JN182" s="25"/>
      <c r="JO182" s="25"/>
      <c r="JP182" s="25"/>
      <c r="JQ182" s="25"/>
      <c r="JR182" s="25"/>
      <c r="JS182" s="25"/>
      <c r="JT182" s="25"/>
      <c r="JU182" s="25"/>
      <c r="JV182" s="25"/>
      <c r="JW182" s="25"/>
      <c r="JX182" s="25"/>
      <c r="JY182" s="25"/>
      <c r="JZ182" s="25"/>
      <c r="KA182" s="25"/>
      <c r="KB182" s="25"/>
      <c r="KC182" s="25"/>
      <c r="KD182" s="25"/>
      <c r="KE182" s="25"/>
      <c r="KF182" s="25"/>
      <c r="KG182" s="25"/>
      <c r="KH182" s="25"/>
      <c r="KI182" s="25"/>
      <c r="KJ182" s="25"/>
      <c r="KK182" s="25"/>
      <c r="KL182" s="25"/>
      <c r="KM182" s="25"/>
      <c r="KN182" s="25"/>
      <c r="KO182" s="25"/>
      <c r="KP182" s="25"/>
      <c r="KQ182" s="25"/>
      <c r="KR182" s="25"/>
      <c r="KS182" s="25"/>
      <c r="KT182" s="25"/>
      <c r="KU182" s="25"/>
      <c r="KV182" s="25"/>
      <c r="KW182" s="25"/>
      <c r="KX182" s="25"/>
      <c r="KY182" s="25"/>
      <c r="KZ182" s="25"/>
      <c r="LA182" s="25"/>
      <c r="LB182" s="25"/>
      <c r="LC182" s="25"/>
      <c r="LD182" s="25"/>
      <c r="LE182" s="25"/>
      <c r="LF182" s="25"/>
      <c r="LG182" s="25"/>
      <c r="LH182" s="25"/>
      <c r="LI182" s="25"/>
      <c r="LJ182" s="25"/>
      <c r="LK182" s="25"/>
      <c r="LL182" s="25"/>
      <c r="LM182" s="25"/>
      <c r="LN182" s="25"/>
      <c r="LO182" s="25"/>
      <c r="LP182" s="25"/>
      <c r="LQ182" s="25"/>
      <c r="LR182" s="25"/>
      <c r="LS182" s="25"/>
      <c r="LT182" s="25"/>
      <c r="LU182" s="25"/>
      <c r="LV182" s="25"/>
      <c r="LW182" s="25"/>
      <c r="LX182" s="25"/>
      <c r="LY182" s="25"/>
      <c r="LZ182" s="25"/>
      <c r="MA182" s="25"/>
      <c r="MB182" s="25"/>
      <c r="MC182" s="25"/>
      <c r="MD182" s="25"/>
      <c r="ME182" s="25"/>
      <c r="MF182" s="25"/>
      <c r="MG182" s="25"/>
    </row>
    <row r="183" spans="1:345" s="26" customFormat="1" ht="12" hidden="1" customHeight="1" x14ac:dyDescent="0.25">
      <c r="A183" s="21"/>
      <c r="B183" s="21"/>
      <c r="C183" s="22"/>
      <c r="D183" s="320"/>
      <c r="E183" s="72"/>
      <c r="F183" s="7"/>
      <c r="G183" s="7"/>
      <c r="H183" s="7"/>
      <c r="I183" s="175"/>
      <c r="J183" s="175"/>
      <c r="K183" s="259"/>
      <c r="L183" s="188"/>
      <c r="M183" s="175"/>
      <c r="N183" s="175"/>
      <c r="O183" s="175"/>
      <c r="P183" s="175"/>
      <c r="Q183" s="175"/>
      <c r="R183" s="175"/>
      <c r="S183" s="24"/>
      <c r="T183" s="177"/>
      <c r="U183" s="24"/>
      <c r="V183" s="32"/>
      <c r="W183" s="230"/>
      <c r="X183" s="63"/>
      <c r="Y183" s="74"/>
      <c r="Z183" s="63"/>
      <c r="AA183" s="63"/>
      <c r="AB183" s="25"/>
      <c r="AC183" s="23"/>
      <c r="AD183" s="23" t="e">
        <f>IF(G183="M2",0,ROUND((ROUND(VLOOKUP($E183,'[1]Tabela de Códigos e Valores'!$A:$AB,26,FALSE)/IF(OR(E183=690018,E183=690019),25,I183),2)+ROUND(P183/I183,2)+ROUND(M183*'[1]Indicadores Financeiros'!$J$61/I183,2)+ROUND(R183/I183,2))*(1+T183),2))</f>
        <v>#N/A</v>
      </c>
      <c r="AE183" s="23" t="e">
        <f>ROUND((ROUND(VLOOKUP($E183,'Tabela de Códigos e Valores'!$A:$AB,26,FALSE)/IF(OR(F183=690018,F183=690019),25,J183),2)+ROUND(Q183/J183,2)+ROUND(N183*'Indicadores Financeiros'!$J$61/J183,2)+ROUND(S183/J183,2))*(1+U183),2)</f>
        <v>#N/A</v>
      </c>
      <c r="AF183" s="305"/>
      <c r="AG183" s="304"/>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c r="DU183" s="25"/>
      <c r="DV183" s="25"/>
      <c r="DW183" s="25"/>
      <c r="DX183" s="25"/>
      <c r="DY183" s="25"/>
      <c r="DZ183" s="25"/>
      <c r="EA183" s="25"/>
      <c r="EB183" s="25"/>
      <c r="EC183" s="25"/>
      <c r="ED183" s="25"/>
      <c r="EE183" s="25"/>
      <c r="EF183" s="25"/>
      <c r="EG183" s="25"/>
      <c r="EH183" s="25"/>
      <c r="EI183" s="25"/>
      <c r="EJ183" s="25"/>
      <c r="EK183" s="25"/>
      <c r="EL183" s="25"/>
      <c r="EM183" s="25"/>
      <c r="EN183" s="25"/>
      <c r="EO183" s="25"/>
      <c r="EP183" s="25"/>
      <c r="EQ183" s="25"/>
      <c r="ER183" s="25"/>
      <c r="ES183" s="25"/>
      <c r="ET183" s="25"/>
      <c r="EU183" s="25"/>
      <c r="EV183" s="25"/>
      <c r="EW183" s="25"/>
      <c r="EX183" s="25"/>
      <c r="EY183" s="25"/>
      <c r="EZ183" s="25"/>
      <c r="FA183" s="25"/>
      <c r="FB183" s="25"/>
      <c r="FC183" s="25"/>
      <c r="FD183" s="25"/>
      <c r="FE183" s="25"/>
      <c r="FF183" s="25"/>
      <c r="FG183" s="25"/>
      <c r="FH183" s="25"/>
      <c r="FI183" s="25"/>
      <c r="FJ183" s="25"/>
      <c r="FK183" s="25"/>
      <c r="FL183" s="25"/>
      <c r="FM183" s="25"/>
      <c r="FN183" s="25"/>
      <c r="FO183" s="25"/>
      <c r="FP183" s="25"/>
      <c r="FQ183" s="25"/>
      <c r="FR183" s="25"/>
      <c r="FS183" s="25"/>
      <c r="FT183" s="25"/>
      <c r="FU183" s="25"/>
      <c r="FV183" s="25"/>
      <c r="FW183" s="25"/>
      <c r="FX183" s="25"/>
      <c r="FY183" s="25"/>
      <c r="FZ183" s="25"/>
      <c r="GA183" s="25"/>
      <c r="GB183" s="25"/>
      <c r="GC183" s="25"/>
      <c r="GD183" s="25"/>
      <c r="GE183" s="25"/>
      <c r="GF183" s="25"/>
      <c r="GG183" s="25"/>
      <c r="GH183" s="25"/>
      <c r="GI183" s="25"/>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5"/>
      <c r="HU183" s="25"/>
      <c r="HV183" s="25"/>
      <c r="HW183" s="25"/>
      <c r="HX183" s="25"/>
      <c r="HY183" s="25"/>
      <c r="HZ183" s="25"/>
      <c r="IA183" s="25"/>
      <c r="IB183" s="25"/>
      <c r="IC183" s="25"/>
      <c r="ID183" s="25"/>
      <c r="IE183" s="25"/>
      <c r="IF183" s="25"/>
      <c r="IG183" s="25"/>
      <c r="IH183" s="25"/>
      <c r="II183" s="25"/>
      <c r="IJ183" s="25"/>
      <c r="IK183" s="25"/>
      <c r="IL183" s="25"/>
      <c r="IM183" s="25"/>
      <c r="IN183" s="25"/>
      <c r="IO183" s="25"/>
      <c r="IP183" s="25"/>
      <c r="IQ183" s="25"/>
      <c r="IR183" s="25"/>
      <c r="IS183" s="25"/>
      <c r="IT183" s="25"/>
      <c r="IU183" s="25"/>
      <c r="IV183" s="25"/>
      <c r="IW183" s="25"/>
      <c r="IX183" s="25"/>
      <c r="IY183" s="25"/>
      <c r="IZ183" s="25"/>
      <c r="JA183" s="25"/>
      <c r="JB183" s="25"/>
      <c r="JC183" s="25"/>
      <c r="JD183" s="25"/>
      <c r="JE183" s="25"/>
      <c r="JF183" s="25"/>
      <c r="JG183" s="25"/>
      <c r="JH183" s="25"/>
      <c r="JI183" s="25"/>
      <c r="JJ183" s="25"/>
      <c r="JK183" s="25"/>
      <c r="JL183" s="25"/>
      <c r="JM183" s="25"/>
      <c r="JN183" s="25"/>
      <c r="JO183" s="25"/>
      <c r="JP183" s="25"/>
      <c r="JQ183" s="25"/>
      <c r="JR183" s="25"/>
      <c r="JS183" s="25"/>
      <c r="JT183" s="25"/>
      <c r="JU183" s="25"/>
      <c r="JV183" s="25"/>
      <c r="JW183" s="25"/>
      <c r="JX183" s="25"/>
      <c r="JY183" s="25"/>
      <c r="JZ183" s="25"/>
      <c r="KA183" s="25"/>
      <c r="KB183" s="25"/>
      <c r="KC183" s="25"/>
      <c r="KD183" s="25"/>
      <c r="KE183" s="25"/>
      <c r="KF183" s="25"/>
      <c r="KG183" s="25"/>
      <c r="KH183" s="25"/>
      <c r="KI183" s="25"/>
      <c r="KJ183" s="25"/>
      <c r="KK183" s="25"/>
      <c r="KL183" s="25"/>
      <c r="KM183" s="25"/>
      <c r="KN183" s="25"/>
      <c r="KO183" s="25"/>
      <c r="KP183" s="25"/>
      <c r="KQ183" s="25"/>
      <c r="KR183" s="25"/>
      <c r="KS183" s="25"/>
      <c r="KT183" s="25"/>
      <c r="KU183" s="25"/>
      <c r="KV183" s="25"/>
      <c r="KW183" s="25"/>
      <c r="KX183" s="25"/>
      <c r="KY183" s="25"/>
      <c r="KZ183" s="25"/>
      <c r="LA183" s="25"/>
      <c r="LB183" s="25"/>
      <c r="LC183" s="25"/>
      <c r="LD183" s="25"/>
      <c r="LE183" s="25"/>
      <c r="LF183" s="25"/>
      <c r="LG183" s="25"/>
      <c r="LH183" s="25"/>
      <c r="LI183" s="25"/>
      <c r="LJ183" s="25"/>
      <c r="LK183" s="25"/>
      <c r="LL183" s="25"/>
      <c r="LM183" s="25"/>
      <c r="LN183" s="25"/>
      <c r="LO183" s="25"/>
      <c r="LP183" s="25"/>
      <c r="LQ183" s="25"/>
      <c r="LR183" s="25"/>
      <c r="LS183" s="25"/>
      <c r="LT183" s="25"/>
      <c r="LU183" s="25"/>
      <c r="LV183" s="25"/>
      <c r="LW183" s="25"/>
      <c r="LX183" s="25"/>
      <c r="LY183" s="25"/>
      <c r="LZ183" s="25"/>
      <c r="MA183" s="25"/>
      <c r="MB183" s="25"/>
      <c r="MC183" s="25"/>
      <c r="MD183" s="25"/>
      <c r="ME183" s="25"/>
      <c r="MF183" s="25"/>
      <c r="MG183" s="25"/>
    </row>
    <row r="184" spans="1:345" s="26" customFormat="1" ht="12" hidden="1" customHeight="1" x14ac:dyDescent="0.25">
      <c r="A184" s="21"/>
      <c r="B184" s="21"/>
      <c r="C184" s="22"/>
      <c r="D184" s="320"/>
      <c r="E184" s="72"/>
      <c r="F184" s="7"/>
      <c r="G184" s="7"/>
      <c r="H184" s="7"/>
      <c r="I184" s="175"/>
      <c r="J184" s="175"/>
      <c r="K184" s="259"/>
      <c r="L184" s="188"/>
      <c r="M184" s="175"/>
      <c r="N184" s="175"/>
      <c r="O184" s="175"/>
      <c r="P184" s="175"/>
      <c r="Q184" s="175"/>
      <c r="R184" s="175"/>
      <c r="S184" s="24"/>
      <c r="T184" s="177"/>
      <c r="U184" s="24"/>
      <c r="V184" s="32"/>
      <c r="W184" s="230"/>
      <c r="X184" s="63"/>
      <c r="Y184" s="74"/>
      <c r="Z184" s="63"/>
      <c r="AA184" s="63"/>
      <c r="AB184" s="25"/>
      <c r="AC184" s="23"/>
      <c r="AD184" s="23" t="e">
        <f>IF(G184="M2",0,ROUND((ROUND(VLOOKUP($E184,'[1]Tabela de Códigos e Valores'!$A:$AB,26,FALSE)/IF(OR(E184=690018,E184=690019),25,I184),2)+ROUND(P184/I184,2)+ROUND(M184*'[1]Indicadores Financeiros'!$J$61/I184,2)+ROUND(R184/I184,2))*(1+T184),2))</f>
        <v>#N/A</v>
      </c>
      <c r="AE184" s="23" t="e">
        <f>ROUND((ROUND(VLOOKUP($E184,'Tabela de Códigos e Valores'!$A:$AB,26,FALSE)/IF(OR(F184=690018,F184=690019),25,J184),2)+ROUND(Q184/J184,2)+ROUND(N184*'Indicadores Financeiros'!$J$61/J184,2)+ROUND(S184/J184,2))*(1+U184),2)</f>
        <v>#N/A</v>
      </c>
      <c r="AF184" s="305"/>
      <c r="AG184" s="304"/>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c r="DU184" s="25"/>
      <c r="DV184" s="25"/>
      <c r="DW184" s="25"/>
      <c r="DX184" s="25"/>
      <c r="DY184" s="25"/>
      <c r="DZ184" s="25"/>
      <c r="EA184" s="25"/>
      <c r="EB184" s="25"/>
      <c r="EC184" s="25"/>
      <c r="ED184" s="25"/>
      <c r="EE184" s="25"/>
      <c r="EF184" s="25"/>
      <c r="EG184" s="25"/>
      <c r="EH184" s="25"/>
      <c r="EI184" s="25"/>
      <c r="EJ184" s="25"/>
      <c r="EK184" s="25"/>
      <c r="EL184" s="25"/>
      <c r="EM184" s="25"/>
      <c r="EN184" s="25"/>
      <c r="EO184" s="25"/>
      <c r="EP184" s="25"/>
      <c r="EQ184" s="25"/>
      <c r="ER184" s="25"/>
      <c r="ES184" s="25"/>
      <c r="ET184" s="25"/>
      <c r="EU184" s="25"/>
      <c r="EV184" s="25"/>
      <c r="EW184" s="25"/>
      <c r="EX184" s="25"/>
      <c r="EY184" s="25"/>
      <c r="EZ184" s="25"/>
      <c r="FA184" s="25"/>
      <c r="FB184" s="25"/>
      <c r="FC184" s="25"/>
      <c r="FD184" s="25"/>
      <c r="FE184" s="25"/>
      <c r="FF184" s="25"/>
      <c r="FG184" s="25"/>
      <c r="FH184" s="25"/>
      <c r="FI184" s="25"/>
      <c r="FJ184" s="25"/>
      <c r="FK184" s="25"/>
      <c r="FL184" s="25"/>
      <c r="FM184" s="25"/>
      <c r="FN184" s="25"/>
      <c r="FO184" s="25"/>
      <c r="FP184" s="25"/>
      <c r="FQ184" s="25"/>
      <c r="FR184" s="25"/>
      <c r="FS184" s="25"/>
      <c r="FT184" s="25"/>
      <c r="FU184" s="25"/>
      <c r="FV184" s="25"/>
      <c r="FW184" s="25"/>
      <c r="FX184" s="25"/>
      <c r="FY184" s="25"/>
      <c r="FZ184" s="25"/>
      <c r="GA184" s="25"/>
      <c r="GB184" s="25"/>
      <c r="GC184" s="25"/>
      <c r="GD184" s="25"/>
      <c r="GE184" s="25"/>
      <c r="GF184" s="25"/>
      <c r="GG184" s="25"/>
      <c r="GH184" s="25"/>
      <c r="GI184" s="25"/>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5"/>
      <c r="HU184" s="25"/>
      <c r="HV184" s="25"/>
      <c r="HW184" s="25"/>
      <c r="HX184" s="25"/>
      <c r="HY184" s="25"/>
      <c r="HZ184" s="25"/>
      <c r="IA184" s="25"/>
      <c r="IB184" s="25"/>
      <c r="IC184" s="25"/>
      <c r="ID184" s="25"/>
      <c r="IE184" s="25"/>
      <c r="IF184" s="25"/>
      <c r="IG184" s="25"/>
      <c r="IH184" s="25"/>
      <c r="II184" s="25"/>
      <c r="IJ184" s="25"/>
      <c r="IK184" s="25"/>
      <c r="IL184" s="25"/>
      <c r="IM184" s="25"/>
      <c r="IN184" s="25"/>
      <c r="IO184" s="25"/>
      <c r="IP184" s="25"/>
      <c r="IQ184" s="25"/>
      <c r="IR184" s="25"/>
      <c r="IS184" s="25"/>
      <c r="IT184" s="25"/>
      <c r="IU184" s="25"/>
      <c r="IV184" s="25"/>
      <c r="IW184" s="25"/>
      <c r="IX184" s="25"/>
      <c r="IY184" s="25"/>
      <c r="IZ184" s="25"/>
      <c r="JA184" s="25"/>
      <c r="JB184" s="25"/>
      <c r="JC184" s="25"/>
      <c r="JD184" s="25"/>
      <c r="JE184" s="25"/>
      <c r="JF184" s="25"/>
      <c r="JG184" s="25"/>
      <c r="JH184" s="25"/>
      <c r="JI184" s="25"/>
      <c r="JJ184" s="25"/>
      <c r="JK184" s="25"/>
      <c r="JL184" s="25"/>
      <c r="JM184" s="25"/>
      <c r="JN184" s="25"/>
      <c r="JO184" s="25"/>
      <c r="JP184" s="25"/>
      <c r="JQ184" s="25"/>
      <c r="JR184" s="25"/>
      <c r="JS184" s="25"/>
      <c r="JT184" s="25"/>
      <c r="JU184" s="25"/>
      <c r="JV184" s="25"/>
      <c r="JW184" s="25"/>
      <c r="JX184" s="25"/>
      <c r="JY184" s="25"/>
      <c r="JZ184" s="25"/>
      <c r="KA184" s="25"/>
      <c r="KB184" s="25"/>
      <c r="KC184" s="25"/>
      <c r="KD184" s="25"/>
      <c r="KE184" s="25"/>
      <c r="KF184" s="25"/>
      <c r="KG184" s="25"/>
      <c r="KH184" s="25"/>
      <c r="KI184" s="25"/>
      <c r="KJ184" s="25"/>
      <c r="KK184" s="25"/>
      <c r="KL184" s="25"/>
      <c r="KM184" s="25"/>
      <c r="KN184" s="25"/>
      <c r="KO184" s="25"/>
      <c r="KP184" s="25"/>
      <c r="KQ184" s="25"/>
      <c r="KR184" s="25"/>
      <c r="KS184" s="25"/>
      <c r="KT184" s="25"/>
      <c r="KU184" s="25"/>
      <c r="KV184" s="25"/>
      <c r="KW184" s="25"/>
      <c r="KX184" s="25"/>
      <c r="KY184" s="25"/>
      <c r="KZ184" s="25"/>
      <c r="LA184" s="25"/>
      <c r="LB184" s="25"/>
      <c r="LC184" s="25"/>
      <c r="LD184" s="25"/>
      <c r="LE184" s="25"/>
      <c r="LF184" s="25"/>
      <c r="LG184" s="25"/>
      <c r="LH184" s="25"/>
      <c r="LI184" s="25"/>
      <c r="LJ184" s="25"/>
      <c r="LK184" s="25"/>
      <c r="LL184" s="25"/>
      <c r="LM184" s="25"/>
      <c r="LN184" s="25"/>
      <c r="LO184" s="25"/>
      <c r="LP184" s="25"/>
      <c r="LQ184" s="25"/>
      <c r="LR184" s="25"/>
      <c r="LS184" s="25"/>
      <c r="LT184" s="25"/>
      <c r="LU184" s="25"/>
      <c r="LV184" s="25"/>
      <c r="LW184" s="25"/>
      <c r="LX184" s="25"/>
      <c r="LY184" s="25"/>
      <c r="LZ184" s="25"/>
      <c r="MA184" s="25"/>
      <c r="MB184" s="25"/>
      <c r="MC184" s="25"/>
      <c r="MD184" s="25"/>
      <c r="ME184" s="25"/>
      <c r="MF184" s="25"/>
      <c r="MG184" s="25"/>
    </row>
    <row r="185" spans="1:345" s="26" customFormat="1" ht="12" hidden="1" customHeight="1" x14ac:dyDescent="0.25">
      <c r="A185" s="21"/>
      <c r="B185" s="21"/>
      <c r="C185" s="22"/>
      <c r="D185" s="320"/>
      <c r="E185" s="72"/>
      <c r="F185" s="7"/>
      <c r="G185" s="7"/>
      <c r="H185" s="7"/>
      <c r="I185" s="175"/>
      <c r="J185" s="175"/>
      <c r="K185" s="259"/>
      <c r="L185" s="188"/>
      <c r="M185" s="175"/>
      <c r="N185" s="175"/>
      <c r="O185" s="175"/>
      <c r="P185" s="175"/>
      <c r="Q185" s="175"/>
      <c r="R185" s="175"/>
      <c r="S185" s="24"/>
      <c r="T185" s="177"/>
      <c r="U185" s="24"/>
      <c r="V185" s="32"/>
      <c r="W185" s="230"/>
      <c r="X185" s="63"/>
      <c r="Y185" s="74"/>
      <c r="Z185" s="63"/>
      <c r="AA185" s="63"/>
      <c r="AB185" s="25"/>
      <c r="AC185" s="23"/>
      <c r="AD185" s="23" t="e">
        <f>IF(G185="M2",0,ROUND((ROUND(VLOOKUP($E185,'[1]Tabela de Códigos e Valores'!$A:$AB,26,FALSE)/IF(OR(E185=690018,E185=690019),25,I185),2)+ROUND(P185/I185,2)+ROUND(M185*'[1]Indicadores Financeiros'!$J$61/I185,2)+ROUND(R185/I185,2))*(1+T185),2))</f>
        <v>#N/A</v>
      </c>
      <c r="AE185" s="23" t="e">
        <f>ROUND((ROUND(VLOOKUP($E185,'Tabela de Códigos e Valores'!$A:$AB,26,FALSE)/IF(OR(F185=690018,F185=690019),25,J185),2)+ROUND(Q185/J185,2)+ROUND(N185*'Indicadores Financeiros'!$J$61/J185,2)+ROUND(S185/J185,2))*(1+U185),2)</f>
        <v>#N/A</v>
      </c>
      <c r="AF185" s="305"/>
      <c r="AG185" s="304"/>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c r="DU185" s="25"/>
      <c r="DV185" s="25"/>
      <c r="DW185" s="25"/>
      <c r="DX185" s="25"/>
      <c r="DY185" s="25"/>
      <c r="DZ185" s="25"/>
      <c r="EA185" s="25"/>
      <c r="EB185" s="25"/>
      <c r="EC185" s="25"/>
      <c r="ED185" s="25"/>
      <c r="EE185" s="25"/>
      <c r="EF185" s="25"/>
      <c r="EG185" s="25"/>
      <c r="EH185" s="25"/>
      <c r="EI185" s="25"/>
      <c r="EJ185" s="25"/>
      <c r="EK185" s="25"/>
      <c r="EL185" s="25"/>
      <c r="EM185" s="25"/>
      <c r="EN185" s="25"/>
      <c r="EO185" s="25"/>
      <c r="EP185" s="25"/>
      <c r="EQ185" s="25"/>
      <c r="ER185" s="25"/>
      <c r="ES185" s="25"/>
      <c r="ET185" s="25"/>
      <c r="EU185" s="25"/>
      <c r="EV185" s="25"/>
      <c r="EW185" s="25"/>
      <c r="EX185" s="25"/>
      <c r="EY185" s="25"/>
      <c r="EZ185" s="25"/>
      <c r="FA185" s="25"/>
      <c r="FB185" s="25"/>
      <c r="FC185" s="25"/>
      <c r="FD185" s="25"/>
      <c r="FE185" s="25"/>
      <c r="FF185" s="25"/>
      <c r="FG185" s="25"/>
      <c r="FH185" s="25"/>
      <c r="FI185" s="25"/>
      <c r="FJ185" s="25"/>
      <c r="FK185" s="25"/>
      <c r="FL185" s="25"/>
      <c r="FM185" s="25"/>
      <c r="FN185" s="25"/>
      <c r="FO185" s="25"/>
      <c r="FP185" s="25"/>
      <c r="FQ185" s="25"/>
      <c r="FR185" s="25"/>
      <c r="FS185" s="25"/>
      <c r="FT185" s="25"/>
      <c r="FU185" s="25"/>
      <c r="FV185" s="25"/>
      <c r="FW185" s="25"/>
      <c r="FX185" s="25"/>
      <c r="FY185" s="25"/>
      <c r="FZ185" s="25"/>
      <c r="GA185" s="25"/>
      <c r="GB185" s="25"/>
      <c r="GC185" s="25"/>
      <c r="GD185" s="25"/>
      <c r="GE185" s="25"/>
      <c r="GF185" s="25"/>
      <c r="GG185" s="25"/>
      <c r="GH185" s="25"/>
      <c r="GI185" s="25"/>
      <c r="GJ185" s="25"/>
      <c r="GK185" s="25"/>
      <c r="GL185" s="25"/>
      <c r="GM185" s="25"/>
      <c r="GN185" s="25"/>
      <c r="GO185" s="25"/>
      <c r="GP185" s="25"/>
      <c r="GQ185" s="25"/>
      <c r="GR185" s="25"/>
      <c r="GS185" s="25"/>
      <c r="GT185" s="25"/>
      <c r="GU185" s="25"/>
      <c r="GV185" s="25"/>
      <c r="GW185" s="25"/>
      <c r="GX185" s="25"/>
      <c r="GY185" s="25"/>
      <c r="GZ185" s="25"/>
      <c r="HA185" s="25"/>
      <c r="HB185" s="25"/>
      <c r="HC185" s="25"/>
      <c r="HD185" s="25"/>
      <c r="HE185" s="25"/>
      <c r="HF185" s="25"/>
      <c r="HG185" s="25"/>
      <c r="HH185" s="25"/>
      <c r="HI185" s="25"/>
      <c r="HJ185" s="25"/>
      <c r="HK185" s="25"/>
      <c r="HL185" s="25"/>
      <c r="HM185" s="25"/>
      <c r="HN185" s="25"/>
      <c r="HO185" s="25"/>
      <c r="HP185" s="25"/>
      <c r="HQ185" s="25"/>
      <c r="HR185" s="25"/>
      <c r="HS185" s="25"/>
      <c r="HT185" s="25"/>
      <c r="HU185" s="25"/>
      <c r="HV185" s="25"/>
      <c r="HW185" s="25"/>
      <c r="HX185" s="25"/>
      <c r="HY185" s="25"/>
      <c r="HZ185" s="25"/>
      <c r="IA185" s="25"/>
      <c r="IB185" s="25"/>
      <c r="IC185" s="25"/>
      <c r="ID185" s="25"/>
      <c r="IE185" s="25"/>
      <c r="IF185" s="25"/>
      <c r="IG185" s="25"/>
      <c r="IH185" s="25"/>
      <c r="II185" s="25"/>
      <c r="IJ185" s="25"/>
      <c r="IK185" s="25"/>
      <c r="IL185" s="25"/>
      <c r="IM185" s="25"/>
      <c r="IN185" s="25"/>
      <c r="IO185" s="25"/>
      <c r="IP185" s="25"/>
      <c r="IQ185" s="25"/>
      <c r="IR185" s="25"/>
      <c r="IS185" s="25"/>
      <c r="IT185" s="25"/>
      <c r="IU185" s="25"/>
      <c r="IV185" s="25"/>
      <c r="IW185" s="25"/>
      <c r="IX185" s="25"/>
      <c r="IY185" s="25"/>
      <c r="IZ185" s="25"/>
      <c r="JA185" s="25"/>
      <c r="JB185" s="25"/>
      <c r="JC185" s="25"/>
      <c r="JD185" s="25"/>
      <c r="JE185" s="25"/>
      <c r="JF185" s="25"/>
      <c r="JG185" s="25"/>
      <c r="JH185" s="25"/>
      <c r="JI185" s="25"/>
      <c r="JJ185" s="25"/>
      <c r="JK185" s="25"/>
      <c r="JL185" s="25"/>
      <c r="JM185" s="25"/>
      <c r="JN185" s="25"/>
      <c r="JO185" s="25"/>
      <c r="JP185" s="25"/>
      <c r="JQ185" s="25"/>
      <c r="JR185" s="25"/>
      <c r="JS185" s="25"/>
      <c r="JT185" s="25"/>
      <c r="JU185" s="25"/>
      <c r="JV185" s="25"/>
      <c r="JW185" s="25"/>
      <c r="JX185" s="25"/>
      <c r="JY185" s="25"/>
      <c r="JZ185" s="25"/>
      <c r="KA185" s="25"/>
      <c r="KB185" s="25"/>
      <c r="KC185" s="25"/>
      <c r="KD185" s="25"/>
      <c r="KE185" s="25"/>
      <c r="KF185" s="25"/>
      <c r="KG185" s="25"/>
      <c r="KH185" s="25"/>
      <c r="KI185" s="25"/>
      <c r="KJ185" s="25"/>
      <c r="KK185" s="25"/>
      <c r="KL185" s="25"/>
      <c r="KM185" s="25"/>
      <c r="KN185" s="25"/>
      <c r="KO185" s="25"/>
      <c r="KP185" s="25"/>
      <c r="KQ185" s="25"/>
      <c r="KR185" s="25"/>
      <c r="KS185" s="25"/>
      <c r="KT185" s="25"/>
      <c r="KU185" s="25"/>
      <c r="KV185" s="25"/>
      <c r="KW185" s="25"/>
      <c r="KX185" s="25"/>
      <c r="KY185" s="25"/>
      <c r="KZ185" s="25"/>
      <c r="LA185" s="25"/>
      <c r="LB185" s="25"/>
      <c r="LC185" s="25"/>
      <c r="LD185" s="25"/>
      <c r="LE185" s="25"/>
      <c r="LF185" s="25"/>
      <c r="LG185" s="25"/>
      <c r="LH185" s="25"/>
      <c r="LI185" s="25"/>
      <c r="LJ185" s="25"/>
      <c r="LK185" s="25"/>
      <c r="LL185" s="25"/>
      <c r="LM185" s="25"/>
      <c r="LN185" s="25"/>
      <c r="LO185" s="25"/>
      <c r="LP185" s="25"/>
      <c r="LQ185" s="25"/>
      <c r="LR185" s="25"/>
      <c r="LS185" s="25"/>
      <c r="LT185" s="25"/>
      <c r="LU185" s="25"/>
      <c r="LV185" s="25"/>
      <c r="LW185" s="25"/>
      <c r="LX185" s="25"/>
      <c r="LY185" s="25"/>
      <c r="LZ185" s="25"/>
      <c r="MA185" s="25"/>
      <c r="MB185" s="25"/>
      <c r="MC185" s="25"/>
      <c r="MD185" s="25"/>
      <c r="ME185" s="25"/>
      <c r="MF185" s="25"/>
      <c r="MG185" s="25"/>
    </row>
    <row r="186" spans="1:345" s="26" customFormat="1" ht="12" hidden="1" customHeight="1" x14ac:dyDescent="0.25">
      <c r="A186" s="21"/>
      <c r="B186" s="21"/>
      <c r="C186" s="22"/>
      <c r="D186" s="320"/>
      <c r="E186" s="72"/>
      <c r="F186" s="7"/>
      <c r="G186" s="7"/>
      <c r="H186" s="7"/>
      <c r="I186" s="175"/>
      <c r="J186" s="175"/>
      <c r="K186" s="259"/>
      <c r="L186" s="188"/>
      <c r="M186" s="175"/>
      <c r="N186" s="175"/>
      <c r="O186" s="175"/>
      <c r="P186" s="175"/>
      <c r="Q186" s="175"/>
      <c r="R186" s="175"/>
      <c r="S186" s="24"/>
      <c r="T186" s="177"/>
      <c r="U186" s="24"/>
      <c r="V186" s="32"/>
      <c r="W186" s="230"/>
      <c r="X186" s="63"/>
      <c r="Y186" s="74"/>
      <c r="Z186" s="63"/>
      <c r="AA186" s="63"/>
      <c r="AB186" s="25"/>
      <c r="AC186" s="23"/>
      <c r="AD186" s="23" t="e">
        <f>IF(G186="M2",0,ROUND((ROUND(VLOOKUP($E186,'[1]Tabela de Códigos e Valores'!$A:$AB,26,FALSE)/IF(OR(E186=690018,E186=690019),25,I186),2)+ROUND(P186/I186,2)+ROUND(M186*'[1]Indicadores Financeiros'!$J$61/I186,2)+ROUND(R186/I186,2))*(1+T186),2))</f>
        <v>#N/A</v>
      </c>
      <c r="AE186" s="23" t="e">
        <f>ROUND((ROUND(VLOOKUP($E186,'Tabela de Códigos e Valores'!$A:$AB,26,FALSE)/IF(OR(F186=690018,F186=690019),25,J186),2)+ROUND(Q186/J186,2)+ROUND(N186*'Indicadores Financeiros'!$J$61/J186,2)+ROUND(S186/J186,2))*(1+U186),2)</f>
        <v>#N/A</v>
      </c>
      <c r="AF186" s="305"/>
      <c r="AG186" s="304"/>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c r="DU186" s="25"/>
      <c r="DV186" s="25"/>
      <c r="DW186" s="25"/>
      <c r="DX186" s="25"/>
      <c r="DY186" s="25"/>
      <c r="DZ186" s="25"/>
      <c r="EA186" s="25"/>
      <c r="EB186" s="25"/>
      <c r="EC186" s="25"/>
      <c r="ED186" s="25"/>
      <c r="EE186" s="25"/>
      <c r="EF186" s="25"/>
      <c r="EG186" s="25"/>
      <c r="EH186" s="25"/>
      <c r="EI186" s="25"/>
      <c r="EJ186" s="25"/>
      <c r="EK186" s="25"/>
      <c r="EL186" s="25"/>
      <c r="EM186" s="25"/>
      <c r="EN186" s="25"/>
      <c r="EO186" s="25"/>
      <c r="EP186" s="25"/>
      <c r="EQ186" s="25"/>
      <c r="ER186" s="25"/>
      <c r="ES186" s="25"/>
      <c r="ET186" s="25"/>
      <c r="EU186" s="25"/>
      <c r="EV186" s="25"/>
      <c r="EW186" s="25"/>
      <c r="EX186" s="25"/>
      <c r="EY186" s="25"/>
      <c r="EZ186" s="25"/>
      <c r="FA186" s="25"/>
      <c r="FB186" s="25"/>
      <c r="FC186" s="25"/>
      <c r="FD186" s="25"/>
      <c r="FE186" s="25"/>
      <c r="FF186" s="25"/>
      <c r="FG186" s="25"/>
      <c r="FH186" s="25"/>
      <c r="FI186" s="25"/>
      <c r="FJ186" s="25"/>
      <c r="FK186" s="25"/>
      <c r="FL186" s="25"/>
      <c r="FM186" s="25"/>
      <c r="FN186" s="25"/>
      <c r="FO186" s="25"/>
      <c r="FP186" s="25"/>
      <c r="FQ186" s="25"/>
      <c r="FR186" s="25"/>
      <c r="FS186" s="25"/>
      <c r="FT186" s="25"/>
      <c r="FU186" s="25"/>
      <c r="FV186" s="25"/>
      <c r="FW186" s="25"/>
      <c r="FX186" s="25"/>
      <c r="FY186" s="25"/>
      <c r="FZ186" s="25"/>
      <c r="GA186" s="25"/>
      <c r="GB186" s="25"/>
      <c r="GC186" s="25"/>
      <c r="GD186" s="25"/>
      <c r="GE186" s="25"/>
      <c r="GF186" s="25"/>
      <c r="GG186" s="25"/>
      <c r="GH186" s="25"/>
      <c r="GI186" s="25"/>
      <c r="GJ186" s="25"/>
      <c r="GK186" s="25"/>
      <c r="GL186" s="25"/>
      <c r="GM186" s="25"/>
      <c r="GN186" s="25"/>
      <c r="GO186" s="25"/>
      <c r="GP186" s="25"/>
      <c r="GQ186" s="25"/>
      <c r="GR186" s="25"/>
      <c r="GS186" s="25"/>
      <c r="GT186" s="25"/>
      <c r="GU186" s="25"/>
      <c r="GV186" s="25"/>
      <c r="GW186" s="25"/>
      <c r="GX186" s="25"/>
      <c r="GY186" s="25"/>
      <c r="GZ186" s="25"/>
      <c r="HA186" s="25"/>
      <c r="HB186" s="25"/>
      <c r="HC186" s="25"/>
      <c r="HD186" s="25"/>
      <c r="HE186" s="25"/>
      <c r="HF186" s="25"/>
      <c r="HG186" s="25"/>
      <c r="HH186" s="25"/>
      <c r="HI186" s="25"/>
      <c r="HJ186" s="25"/>
      <c r="HK186" s="25"/>
      <c r="HL186" s="25"/>
      <c r="HM186" s="25"/>
      <c r="HN186" s="25"/>
      <c r="HO186" s="25"/>
      <c r="HP186" s="25"/>
      <c r="HQ186" s="25"/>
      <c r="HR186" s="25"/>
      <c r="HS186" s="25"/>
      <c r="HT186" s="25"/>
      <c r="HU186" s="25"/>
      <c r="HV186" s="25"/>
      <c r="HW186" s="25"/>
      <c r="HX186" s="25"/>
      <c r="HY186" s="25"/>
      <c r="HZ186" s="25"/>
      <c r="IA186" s="25"/>
      <c r="IB186" s="25"/>
      <c r="IC186" s="25"/>
      <c r="ID186" s="25"/>
      <c r="IE186" s="25"/>
      <c r="IF186" s="25"/>
      <c r="IG186" s="25"/>
      <c r="IH186" s="25"/>
      <c r="II186" s="25"/>
      <c r="IJ186" s="25"/>
      <c r="IK186" s="25"/>
      <c r="IL186" s="25"/>
      <c r="IM186" s="25"/>
      <c r="IN186" s="25"/>
      <c r="IO186" s="25"/>
      <c r="IP186" s="25"/>
      <c r="IQ186" s="25"/>
      <c r="IR186" s="25"/>
      <c r="IS186" s="25"/>
      <c r="IT186" s="25"/>
      <c r="IU186" s="25"/>
      <c r="IV186" s="25"/>
      <c r="IW186" s="25"/>
      <c r="IX186" s="25"/>
      <c r="IY186" s="25"/>
      <c r="IZ186" s="25"/>
      <c r="JA186" s="25"/>
      <c r="JB186" s="25"/>
      <c r="JC186" s="25"/>
      <c r="JD186" s="25"/>
      <c r="JE186" s="25"/>
      <c r="JF186" s="25"/>
      <c r="JG186" s="25"/>
      <c r="JH186" s="25"/>
      <c r="JI186" s="25"/>
      <c r="JJ186" s="25"/>
      <c r="JK186" s="25"/>
      <c r="JL186" s="25"/>
      <c r="JM186" s="25"/>
      <c r="JN186" s="25"/>
      <c r="JO186" s="25"/>
      <c r="JP186" s="25"/>
      <c r="JQ186" s="25"/>
      <c r="JR186" s="25"/>
      <c r="JS186" s="25"/>
      <c r="JT186" s="25"/>
      <c r="JU186" s="25"/>
      <c r="JV186" s="25"/>
      <c r="JW186" s="25"/>
      <c r="JX186" s="25"/>
      <c r="JY186" s="25"/>
      <c r="JZ186" s="25"/>
      <c r="KA186" s="25"/>
      <c r="KB186" s="25"/>
      <c r="KC186" s="25"/>
      <c r="KD186" s="25"/>
      <c r="KE186" s="25"/>
      <c r="KF186" s="25"/>
      <c r="KG186" s="25"/>
      <c r="KH186" s="25"/>
      <c r="KI186" s="25"/>
      <c r="KJ186" s="25"/>
      <c r="KK186" s="25"/>
      <c r="KL186" s="25"/>
      <c r="KM186" s="25"/>
      <c r="KN186" s="25"/>
      <c r="KO186" s="25"/>
      <c r="KP186" s="25"/>
      <c r="KQ186" s="25"/>
      <c r="KR186" s="25"/>
      <c r="KS186" s="25"/>
      <c r="KT186" s="25"/>
      <c r="KU186" s="25"/>
      <c r="KV186" s="25"/>
      <c r="KW186" s="25"/>
      <c r="KX186" s="25"/>
      <c r="KY186" s="25"/>
      <c r="KZ186" s="25"/>
      <c r="LA186" s="25"/>
      <c r="LB186" s="25"/>
      <c r="LC186" s="25"/>
      <c r="LD186" s="25"/>
      <c r="LE186" s="25"/>
      <c r="LF186" s="25"/>
      <c r="LG186" s="25"/>
      <c r="LH186" s="25"/>
      <c r="LI186" s="25"/>
      <c r="LJ186" s="25"/>
      <c r="LK186" s="25"/>
      <c r="LL186" s="25"/>
      <c r="LM186" s="25"/>
      <c r="LN186" s="25"/>
      <c r="LO186" s="25"/>
      <c r="LP186" s="25"/>
      <c r="LQ186" s="25"/>
      <c r="LR186" s="25"/>
      <c r="LS186" s="25"/>
      <c r="LT186" s="25"/>
      <c r="LU186" s="25"/>
      <c r="LV186" s="25"/>
      <c r="LW186" s="25"/>
      <c r="LX186" s="25"/>
      <c r="LY186" s="25"/>
      <c r="LZ186" s="25"/>
      <c r="MA186" s="25"/>
      <c r="MB186" s="25"/>
      <c r="MC186" s="25"/>
      <c r="MD186" s="25"/>
      <c r="ME186" s="25"/>
      <c r="MF186" s="25"/>
      <c r="MG186" s="25"/>
    </row>
    <row r="187" spans="1:345" s="26" customFormat="1" ht="12" hidden="1" customHeight="1" x14ac:dyDescent="0.25">
      <c r="A187" s="21"/>
      <c r="B187" s="21"/>
      <c r="C187" s="22"/>
      <c r="D187" s="320"/>
      <c r="E187" s="72"/>
      <c r="F187" s="7"/>
      <c r="G187" s="7"/>
      <c r="H187" s="7"/>
      <c r="I187" s="175"/>
      <c r="J187" s="175"/>
      <c r="K187" s="259"/>
      <c r="L187" s="188"/>
      <c r="M187" s="175"/>
      <c r="N187" s="175"/>
      <c r="O187" s="175"/>
      <c r="P187" s="175"/>
      <c r="Q187" s="175"/>
      <c r="R187" s="175"/>
      <c r="S187" s="24"/>
      <c r="T187" s="177"/>
      <c r="U187" s="24"/>
      <c r="V187" s="32"/>
      <c r="W187" s="230"/>
      <c r="X187" s="63"/>
      <c r="Y187" s="74"/>
      <c r="Z187" s="63"/>
      <c r="AA187" s="63"/>
      <c r="AB187" s="25"/>
      <c r="AC187" s="23"/>
      <c r="AD187" s="23" t="e">
        <f>IF(G187="M2",0,ROUND((ROUND(VLOOKUP($E187,'[1]Tabela de Códigos e Valores'!$A:$AB,26,FALSE)/IF(OR(E187=690018,E187=690019),25,I187),2)+ROUND(P187/I187,2)+ROUND(M187*'[1]Indicadores Financeiros'!$J$61/I187,2)+ROUND(R187/I187,2))*(1+T187),2))</f>
        <v>#N/A</v>
      </c>
      <c r="AE187" s="23" t="e">
        <f>ROUND((ROUND(VLOOKUP($E187,'Tabela de Códigos e Valores'!$A:$AB,26,FALSE)/IF(OR(F187=690018,F187=690019),25,J187),2)+ROUND(Q187/J187,2)+ROUND(N187*'Indicadores Financeiros'!$J$61/J187,2)+ROUND(S187/J187,2))*(1+U187),2)</f>
        <v>#N/A</v>
      </c>
      <c r="AF187" s="305"/>
      <c r="AG187" s="304"/>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25"/>
      <c r="CY187" s="25"/>
      <c r="CZ187" s="25"/>
      <c r="DA187" s="25"/>
      <c r="DB187" s="25"/>
      <c r="DC187" s="25"/>
      <c r="DD187" s="25"/>
      <c r="DE187" s="25"/>
      <c r="DF187" s="25"/>
      <c r="DG187" s="25"/>
      <c r="DH187" s="25"/>
      <c r="DI187" s="25"/>
      <c r="DJ187" s="25"/>
      <c r="DK187" s="25"/>
      <c r="DL187" s="25"/>
      <c r="DM187" s="25"/>
      <c r="DN187" s="25"/>
      <c r="DO187" s="25"/>
      <c r="DP187" s="25"/>
      <c r="DQ187" s="25"/>
      <c r="DR187" s="25"/>
      <c r="DS187" s="25"/>
      <c r="DT187" s="25"/>
      <c r="DU187" s="25"/>
      <c r="DV187" s="25"/>
      <c r="DW187" s="25"/>
      <c r="DX187" s="25"/>
      <c r="DY187" s="25"/>
      <c r="DZ187" s="25"/>
      <c r="EA187" s="25"/>
      <c r="EB187" s="25"/>
      <c r="EC187" s="25"/>
      <c r="ED187" s="25"/>
      <c r="EE187" s="25"/>
      <c r="EF187" s="25"/>
      <c r="EG187" s="25"/>
      <c r="EH187" s="25"/>
      <c r="EI187" s="25"/>
      <c r="EJ187" s="25"/>
      <c r="EK187" s="25"/>
      <c r="EL187" s="25"/>
      <c r="EM187" s="25"/>
      <c r="EN187" s="25"/>
      <c r="EO187" s="25"/>
      <c r="EP187" s="25"/>
      <c r="EQ187" s="25"/>
      <c r="ER187" s="25"/>
      <c r="ES187" s="25"/>
      <c r="ET187" s="25"/>
      <c r="EU187" s="25"/>
      <c r="EV187" s="25"/>
      <c r="EW187" s="25"/>
      <c r="EX187" s="25"/>
      <c r="EY187" s="25"/>
      <c r="EZ187" s="25"/>
      <c r="FA187" s="25"/>
      <c r="FB187" s="25"/>
      <c r="FC187" s="25"/>
      <c r="FD187" s="25"/>
      <c r="FE187" s="25"/>
      <c r="FF187" s="25"/>
      <c r="FG187" s="25"/>
      <c r="FH187" s="25"/>
      <c r="FI187" s="25"/>
      <c r="FJ187" s="25"/>
      <c r="FK187" s="25"/>
      <c r="FL187" s="25"/>
      <c r="FM187" s="25"/>
      <c r="FN187" s="25"/>
      <c r="FO187" s="25"/>
      <c r="FP187" s="25"/>
      <c r="FQ187" s="25"/>
      <c r="FR187" s="25"/>
      <c r="FS187" s="25"/>
      <c r="FT187" s="25"/>
      <c r="FU187" s="25"/>
      <c r="FV187" s="25"/>
      <c r="FW187" s="25"/>
      <c r="FX187" s="25"/>
      <c r="FY187" s="25"/>
      <c r="FZ187" s="25"/>
      <c r="GA187" s="25"/>
      <c r="GB187" s="25"/>
      <c r="GC187" s="25"/>
      <c r="GD187" s="25"/>
      <c r="GE187" s="25"/>
      <c r="GF187" s="25"/>
      <c r="GG187" s="25"/>
      <c r="GH187" s="25"/>
      <c r="GI187" s="25"/>
      <c r="GJ187" s="25"/>
      <c r="GK187" s="25"/>
      <c r="GL187" s="25"/>
      <c r="GM187" s="25"/>
      <c r="GN187" s="25"/>
      <c r="GO187" s="25"/>
      <c r="GP187" s="25"/>
      <c r="GQ187" s="25"/>
      <c r="GR187" s="25"/>
      <c r="GS187" s="25"/>
      <c r="GT187" s="25"/>
      <c r="GU187" s="25"/>
      <c r="GV187" s="25"/>
      <c r="GW187" s="25"/>
      <c r="GX187" s="25"/>
      <c r="GY187" s="25"/>
      <c r="GZ187" s="25"/>
      <c r="HA187" s="25"/>
      <c r="HB187" s="25"/>
      <c r="HC187" s="25"/>
      <c r="HD187" s="25"/>
      <c r="HE187" s="25"/>
      <c r="HF187" s="25"/>
      <c r="HG187" s="25"/>
      <c r="HH187" s="25"/>
      <c r="HI187" s="25"/>
      <c r="HJ187" s="25"/>
      <c r="HK187" s="25"/>
      <c r="HL187" s="25"/>
      <c r="HM187" s="25"/>
      <c r="HN187" s="25"/>
      <c r="HO187" s="25"/>
      <c r="HP187" s="25"/>
      <c r="HQ187" s="25"/>
      <c r="HR187" s="25"/>
      <c r="HS187" s="25"/>
      <c r="HT187" s="25"/>
      <c r="HU187" s="25"/>
      <c r="HV187" s="25"/>
      <c r="HW187" s="25"/>
      <c r="HX187" s="25"/>
      <c r="HY187" s="25"/>
      <c r="HZ187" s="25"/>
      <c r="IA187" s="25"/>
      <c r="IB187" s="25"/>
      <c r="IC187" s="25"/>
      <c r="ID187" s="25"/>
      <c r="IE187" s="25"/>
      <c r="IF187" s="25"/>
      <c r="IG187" s="25"/>
      <c r="IH187" s="25"/>
      <c r="II187" s="25"/>
      <c r="IJ187" s="25"/>
      <c r="IK187" s="25"/>
      <c r="IL187" s="25"/>
      <c r="IM187" s="25"/>
      <c r="IN187" s="25"/>
      <c r="IO187" s="25"/>
      <c r="IP187" s="25"/>
      <c r="IQ187" s="25"/>
      <c r="IR187" s="25"/>
      <c r="IS187" s="25"/>
      <c r="IT187" s="25"/>
      <c r="IU187" s="25"/>
      <c r="IV187" s="25"/>
      <c r="IW187" s="25"/>
      <c r="IX187" s="25"/>
      <c r="IY187" s="25"/>
      <c r="IZ187" s="25"/>
      <c r="JA187" s="25"/>
      <c r="JB187" s="25"/>
      <c r="JC187" s="25"/>
      <c r="JD187" s="25"/>
      <c r="JE187" s="25"/>
      <c r="JF187" s="25"/>
      <c r="JG187" s="25"/>
      <c r="JH187" s="25"/>
      <c r="JI187" s="25"/>
      <c r="JJ187" s="25"/>
      <c r="JK187" s="25"/>
      <c r="JL187" s="25"/>
      <c r="JM187" s="25"/>
      <c r="JN187" s="25"/>
      <c r="JO187" s="25"/>
      <c r="JP187" s="25"/>
      <c r="JQ187" s="25"/>
      <c r="JR187" s="25"/>
      <c r="JS187" s="25"/>
      <c r="JT187" s="25"/>
      <c r="JU187" s="25"/>
      <c r="JV187" s="25"/>
      <c r="JW187" s="25"/>
      <c r="JX187" s="25"/>
      <c r="JY187" s="25"/>
      <c r="JZ187" s="25"/>
      <c r="KA187" s="25"/>
      <c r="KB187" s="25"/>
      <c r="KC187" s="25"/>
      <c r="KD187" s="25"/>
      <c r="KE187" s="25"/>
      <c r="KF187" s="25"/>
      <c r="KG187" s="25"/>
      <c r="KH187" s="25"/>
      <c r="KI187" s="25"/>
      <c r="KJ187" s="25"/>
      <c r="KK187" s="25"/>
      <c r="KL187" s="25"/>
      <c r="KM187" s="25"/>
      <c r="KN187" s="25"/>
      <c r="KO187" s="25"/>
      <c r="KP187" s="25"/>
      <c r="KQ187" s="25"/>
      <c r="KR187" s="25"/>
      <c r="KS187" s="25"/>
      <c r="KT187" s="25"/>
      <c r="KU187" s="25"/>
      <c r="KV187" s="25"/>
      <c r="KW187" s="25"/>
      <c r="KX187" s="25"/>
      <c r="KY187" s="25"/>
      <c r="KZ187" s="25"/>
      <c r="LA187" s="25"/>
      <c r="LB187" s="25"/>
      <c r="LC187" s="25"/>
      <c r="LD187" s="25"/>
      <c r="LE187" s="25"/>
      <c r="LF187" s="25"/>
      <c r="LG187" s="25"/>
      <c r="LH187" s="25"/>
      <c r="LI187" s="25"/>
      <c r="LJ187" s="25"/>
      <c r="LK187" s="25"/>
      <c r="LL187" s="25"/>
      <c r="LM187" s="25"/>
      <c r="LN187" s="25"/>
      <c r="LO187" s="25"/>
      <c r="LP187" s="25"/>
      <c r="LQ187" s="25"/>
      <c r="LR187" s="25"/>
      <c r="LS187" s="25"/>
      <c r="LT187" s="25"/>
      <c r="LU187" s="25"/>
      <c r="LV187" s="25"/>
      <c r="LW187" s="25"/>
      <c r="LX187" s="25"/>
      <c r="LY187" s="25"/>
      <c r="LZ187" s="25"/>
      <c r="MA187" s="25"/>
      <c r="MB187" s="25"/>
      <c r="MC187" s="25"/>
      <c r="MD187" s="25"/>
      <c r="ME187" s="25"/>
      <c r="MF187" s="25"/>
      <c r="MG187" s="25"/>
    </row>
    <row r="188" spans="1:345" s="26" customFormat="1" ht="12" hidden="1" customHeight="1" x14ac:dyDescent="0.25">
      <c r="A188" s="21"/>
      <c r="B188" s="21"/>
      <c r="C188" s="22"/>
      <c r="D188" s="320"/>
      <c r="E188" s="72"/>
      <c r="F188" s="7"/>
      <c r="G188" s="7"/>
      <c r="H188" s="7"/>
      <c r="I188" s="175"/>
      <c r="J188" s="175"/>
      <c r="K188" s="259"/>
      <c r="L188" s="188"/>
      <c r="M188" s="175"/>
      <c r="N188" s="175"/>
      <c r="O188" s="175"/>
      <c r="P188" s="175"/>
      <c r="Q188" s="175"/>
      <c r="R188" s="175"/>
      <c r="S188" s="24"/>
      <c r="T188" s="177"/>
      <c r="U188" s="24"/>
      <c r="V188" s="32"/>
      <c r="W188" s="230"/>
      <c r="X188" s="63"/>
      <c r="Y188" s="74"/>
      <c r="Z188" s="63"/>
      <c r="AA188" s="63"/>
      <c r="AB188" s="25"/>
      <c r="AC188" s="23"/>
      <c r="AD188" s="23" t="e">
        <f>IF(G188="M2",0,ROUND((ROUND(VLOOKUP($E188,'[1]Tabela de Códigos e Valores'!$A:$AB,26,FALSE)/IF(OR(E188=690018,E188=690019),25,I188),2)+ROUND(P188/I188,2)+ROUND(M188*'[1]Indicadores Financeiros'!$J$61/I188,2)+ROUND(R188/I188,2))*(1+T188),2))</f>
        <v>#N/A</v>
      </c>
      <c r="AE188" s="23" t="e">
        <f>ROUND((ROUND(VLOOKUP($E188,'Tabela de Códigos e Valores'!$A:$AB,26,FALSE)/IF(OR(F188=690018,F188=690019),25,J188),2)+ROUND(Q188/J188,2)+ROUND(N188*'Indicadores Financeiros'!$J$61/J188,2)+ROUND(S188/J188,2))*(1+U188),2)</f>
        <v>#N/A</v>
      </c>
      <c r="AF188" s="305"/>
      <c r="AG188" s="304"/>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c r="DU188" s="25"/>
      <c r="DV188" s="25"/>
      <c r="DW188" s="25"/>
      <c r="DX188" s="25"/>
      <c r="DY188" s="25"/>
      <c r="DZ188" s="25"/>
      <c r="EA188" s="25"/>
      <c r="EB188" s="25"/>
      <c r="EC188" s="25"/>
      <c r="ED188" s="25"/>
      <c r="EE188" s="25"/>
      <c r="EF188" s="25"/>
      <c r="EG188" s="25"/>
      <c r="EH188" s="25"/>
      <c r="EI188" s="25"/>
      <c r="EJ188" s="25"/>
      <c r="EK188" s="25"/>
      <c r="EL188" s="25"/>
      <c r="EM188" s="25"/>
      <c r="EN188" s="25"/>
      <c r="EO188" s="25"/>
      <c r="EP188" s="25"/>
      <c r="EQ188" s="25"/>
      <c r="ER188" s="25"/>
      <c r="ES188" s="25"/>
      <c r="ET188" s="25"/>
      <c r="EU188" s="25"/>
      <c r="EV188" s="25"/>
      <c r="EW188" s="25"/>
      <c r="EX188" s="25"/>
      <c r="EY188" s="25"/>
      <c r="EZ188" s="25"/>
      <c r="FA188" s="25"/>
      <c r="FB188" s="25"/>
      <c r="FC188" s="25"/>
      <c r="FD188" s="25"/>
      <c r="FE188" s="25"/>
      <c r="FF188" s="25"/>
      <c r="FG188" s="25"/>
      <c r="FH188" s="25"/>
      <c r="FI188" s="25"/>
      <c r="FJ188" s="25"/>
      <c r="FK188" s="25"/>
      <c r="FL188" s="25"/>
      <c r="FM188" s="25"/>
      <c r="FN188" s="25"/>
      <c r="FO188" s="25"/>
      <c r="FP188" s="25"/>
      <c r="FQ188" s="25"/>
      <c r="FR188" s="25"/>
      <c r="FS188" s="25"/>
      <c r="FT188" s="25"/>
      <c r="FU188" s="25"/>
      <c r="FV188" s="25"/>
      <c r="FW188" s="25"/>
      <c r="FX188" s="25"/>
      <c r="FY188" s="25"/>
      <c r="FZ188" s="25"/>
      <c r="GA188" s="25"/>
      <c r="GB188" s="25"/>
      <c r="GC188" s="25"/>
      <c r="GD188" s="25"/>
      <c r="GE188" s="25"/>
      <c r="GF188" s="25"/>
      <c r="GG188" s="25"/>
      <c r="GH188" s="25"/>
      <c r="GI188" s="25"/>
      <c r="GJ188" s="25"/>
      <c r="GK188" s="25"/>
      <c r="GL188" s="25"/>
      <c r="GM188" s="25"/>
      <c r="GN188" s="25"/>
      <c r="GO188" s="25"/>
      <c r="GP188" s="25"/>
      <c r="GQ188" s="25"/>
      <c r="GR188" s="25"/>
      <c r="GS188" s="25"/>
      <c r="GT188" s="25"/>
      <c r="GU188" s="25"/>
      <c r="GV188" s="25"/>
      <c r="GW188" s="25"/>
      <c r="GX188" s="25"/>
      <c r="GY188" s="25"/>
      <c r="GZ188" s="25"/>
      <c r="HA188" s="25"/>
      <c r="HB188" s="25"/>
      <c r="HC188" s="25"/>
      <c r="HD188" s="25"/>
      <c r="HE188" s="25"/>
      <c r="HF188" s="25"/>
      <c r="HG188" s="25"/>
      <c r="HH188" s="25"/>
      <c r="HI188" s="25"/>
      <c r="HJ188" s="25"/>
      <c r="HK188" s="25"/>
      <c r="HL188" s="25"/>
      <c r="HM188" s="25"/>
      <c r="HN188" s="25"/>
      <c r="HO188" s="25"/>
      <c r="HP188" s="25"/>
      <c r="HQ188" s="25"/>
      <c r="HR188" s="25"/>
      <c r="HS188" s="25"/>
      <c r="HT188" s="25"/>
      <c r="HU188" s="25"/>
      <c r="HV188" s="25"/>
      <c r="HW188" s="25"/>
      <c r="HX188" s="25"/>
      <c r="HY188" s="25"/>
      <c r="HZ188" s="25"/>
      <c r="IA188" s="25"/>
      <c r="IB188" s="25"/>
      <c r="IC188" s="25"/>
      <c r="ID188" s="25"/>
      <c r="IE188" s="25"/>
      <c r="IF188" s="25"/>
      <c r="IG188" s="25"/>
      <c r="IH188" s="25"/>
      <c r="II188" s="25"/>
      <c r="IJ188" s="25"/>
      <c r="IK188" s="25"/>
      <c r="IL188" s="25"/>
      <c r="IM188" s="25"/>
      <c r="IN188" s="25"/>
      <c r="IO188" s="25"/>
      <c r="IP188" s="25"/>
      <c r="IQ188" s="25"/>
      <c r="IR188" s="25"/>
      <c r="IS188" s="25"/>
      <c r="IT188" s="25"/>
      <c r="IU188" s="25"/>
      <c r="IV188" s="25"/>
      <c r="IW188" s="25"/>
      <c r="IX188" s="25"/>
      <c r="IY188" s="25"/>
      <c r="IZ188" s="25"/>
      <c r="JA188" s="25"/>
      <c r="JB188" s="25"/>
      <c r="JC188" s="25"/>
      <c r="JD188" s="25"/>
      <c r="JE188" s="25"/>
      <c r="JF188" s="25"/>
      <c r="JG188" s="25"/>
      <c r="JH188" s="25"/>
      <c r="JI188" s="25"/>
      <c r="JJ188" s="25"/>
      <c r="JK188" s="25"/>
      <c r="JL188" s="25"/>
      <c r="JM188" s="25"/>
      <c r="JN188" s="25"/>
      <c r="JO188" s="25"/>
      <c r="JP188" s="25"/>
      <c r="JQ188" s="25"/>
      <c r="JR188" s="25"/>
      <c r="JS188" s="25"/>
      <c r="JT188" s="25"/>
      <c r="JU188" s="25"/>
      <c r="JV188" s="25"/>
      <c r="JW188" s="25"/>
      <c r="JX188" s="25"/>
      <c r="JY188" s="25"/>
      <c r="JZ188" s="25"/>
      <c r="KA188" s="25"/>
      <c r="KB188" s="25"/>
      <c r="KC188" s="25"/>
      <c r="KD188" s="25"/>
      <c r="KE188" s="25"/>
      <c r="KF188" s="25"/>
      <c r="KG188" s="25"/>
      <c r="KH188" s="25"/>
      <c r="KI188" s="25"/>
      <c r="KJ188" s="25"/>
      <c r="KK188" s="25"/>
      <c r="KL188" s="25"/>
      <c r="KM188" s="25"/>
      <c r="KN188" s="25"/>
      <c r="KO188" s="25"/>
      <c r="KP188" s="25"/>
      <c r="KQ188" s="25"/>
      <c r="KR188" s="25"/>
      <c r="KS188" s="25"/>
      <c r="KT188" s="25"/>
      <c r="KU188" s="25"/>
      <c r="KV188" s="25"/>
      <c r="KW188" s="25"/>
      <c r="KX188" s="25"/>
      <c r="KY188" s="25"/>
      <c r="KZ188" s="25"/>
      <c r="LA188" s="25"/>
      <c r="LB188" s="25"/>
      <c r="LC188" s="25"/>
      <c r="LD188" s="25"/>
      <c r="LE188" s="25"/>
      <c r="LF188" s="25"/>
      <c r="LG188" s="25"/>
      <c r="LH188" s="25"/>
      <c r="LI188" s="25"/>
      <c r="LJ188" s="25"/>
      <c r="LK188" s="25"/>
      <c r="LL188" s="25"/>
      <c r="LM188" s="25"/>
      <c r="LN188" s="25"/>
      <c r="LO188" s="25"/>
      <c r="LP188" s="25"/>
      <c r="LQ188" s="25"/>
      <c r="LR188" s="25"/>
      <c r="LS188" s="25"/>
      <c r="LT188" s="25"/>
      <c r="LU188" s="25"/>
      <c r="LV188" s="25"/>
      <c r="LW188" s="25"/>
      <c r="LX188" s="25"/>
      <c r="LY188" s="25"/>
      <c r="LZ188" s="25"/>
      <c r="MA188" s="25"/>
      <c r="MB188" s="25"/>
      <c r="MC188" s="25"/>
      <c r="MD188" s="25"/>
      <c r="ME188" s="25"/>
      <c r="MF188" s="25"/>
      <c r="MG188" s="25"/>
    </row>
    <row r="189" spans="1:345" s="26" customFormat="1" ht="12" hidden="1" customHeight="1" x14ac:dyDescent="0.25">
      <c r="A189" s="21"/>
      <c r="B189" s="21"/>
      <c r="C189" s="22"/>
      <c r="D189" s="320"/>
      <c r="E189" s="72"/>
      <c r="F189" s="7"/>
      <c r="G189" s="7"/>
      <c r="H189" s="7"/>
      <c r="I189" s="175"/>
      <c r="J189" s="175"/>
      <c r="K189" s="259"/>
      <c r="L189" s="188"/>
      <c r="M189" s="175"/>
      <c r="N189" s="175"/>
      <c r="O189" s="175"/>
      <c r="P189" s="175"/>
      <c r="Q189" s="175"/>
      <c r="R189" s="175"/>
      <c r="S189" s="24"/>
      <c r="T189" s="177"/>
      <c r="U189" s="24"/>
      <c r="V189" s="32"/>
      <c r="W189" s="230"/>
      <c r="X189" s="63"/>
      <c r="Y189" s="74"/>
      <c r="Z189" s="63"/>
      <c r="AA189" s="63"/>
      <c r="AB189" s="25"/>
      <c r="AC189" s="23"/>
      <c r="AD189" s="23" t="e">
        <f>IF(G189="M2",0,ROUND((ROUND(VLOOKUP($E189,'[1]Tabela de Códigos e Valores'!$A:$AB,26,FALSE)/IF(OR(E189=690018,E189=690019),25,I189),2)+ROUND(P189/I189,2)+ROUND(M189*'[1]Indicadores Financeiros'!$J$61/I189,2)+ROUND(R189/I189,2))*(1+T189),2))</f>
        <v>#N/A</v>
      </c>
      <c r="AE189" s="23" t="e">
        <f>ROUND((ROUND(VLOOKUP($E189,'Tabela de Códigos e Valores'!$A:$AB,26,FALSE)/IF(OR(F189=690018,F189=690019),25,J189),2)+ROUND(Q189/J189,2)+ROUND(N189*'Indicadores Financeiros'!$J$61/J189,2)+ROUND(S189/J189,2))*(1+U189),2)</f>
        <v>#N/A</v>
      </c>
      <c r="AF189" s="305"/>
      <c r="AG189" s="304"/>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c r="DU189" s="25"/>
      <c r="DV189" s="25"/>
      <c r="DW189" s="25"/>
      <c r="DX189" s="25"/>
      <c r="DY189" s="25"/>
      <c r="DZ189" s="25"/>
      <c r="EA189" s="25"/>
      <c r="EB189" s="25"/>
      <c r="EC189" s="25"/>
      <c r="ED189" s="25"/>
      <c r="EE189" s="25"/>
      <c r="EF189" s="25"/>
      <c r="EG189" s="25"/>
      <c r="EH189" s="25"/>
      <c r="EI189" s="25"/>
      <c r="EJ189" s="25"/>
      <c r="EK189" s="25"/>
      <c r="EL189" s="25"/>
      <c r="EM189" s="25"/>
      <c r="EN189" s="25"/>
      <c r="EO189" s="25"/>
      <c r="EP189" s="25"/>
      <c r="EQ189" s="25"/>
      <c r="ER189" s="25"/>
      <c r="ES189" s="25"/>
      <c r="ET189" s="25"/>
      <c r="EU189" s="25"/>
      <c r="EV189" s="25"/>
      <c r="EW189" s="25"/>
      <c r="EX189" s="25"/>
      <c r="EY189" s="25"/>
      <c r="EZ189" s="25"/>
      <c r="FA189" s="25"/>
      <c r="FB189" s="25"/>
      <c r="FC189" s="25"/>
      <c r="FD189" s="25"/>
      <c r="FE189" s="25"/>
      <c r="FF189" s="25"/>
      <c r="FG189" s="25"/>
      <c r="FH189" s="25"/>
      <c r="FI189" s="25"/>
      <c r="FJ189" s="25"/>
      <c r="FK189" s="25"/>
      <c r="FL189" s="25"/>
      <c r="FM189" s="25"/>
      <c r="FN189" s="25"/>
      <c r="FO189" s="25"/>
      <c r="FP189" s="25"/>
      <c r="FQ189" s="25"/>
      <c r="FR189" s="25"/>
      <c r="FS189" s="25"/>
      <c r="FT189" s="25"/>
      <c r="FU189" s="25"/>
      <c r="FV189" s="25"/>
      <c r="FW189" s="25"/>
      <c r="FX189" s="25"/>
      <c r="FY189" s="25"/>
      <c r="FZ189" s="25"/>
      <c r="GA189" s="25"/>
      <c r="GB189" s="25"/>
      <c r="GC189" s="25"/>
      <c r="GD189" s="25"/>
      <c r="GE189" s="25"/>
      <c r="GF189" s="25"/>
      <c r="GG189" s="25"/>
      <c r="GH189" s="25"/>
      <c r="GI189" s="25"/>
      <c r="GJ189" s="25"/>
      <c r="GK189" s="25"/>
      <c r="GL189" s="25"/>
      <c r="GM189" s="25"/>
      <c r="GN189" s="25"/>
      <c r="GO189" s="25"/>
      <c r="GP189" s="25"/>
      <c r="GQ189" s="25"/>
      <c r="GR189" s="25"/>
      <c r="GS189" s="25"/>
      <c r="GT189" s="25"/>
      <c r="GU189" s="25"/>
      <c r="GV189" s="25"/>
      <c r="GW189" s="25"/>
      <c r="GX189" s="25"/>
      <c r="GY189" s="25"/>
      <c r="GZ189" s="25"/>
      <c r="HA189" s="25"/>
      <c r="HB189" s="25"/>
      <c r="HC189" s="25"/>
      <c r="HD189" s="25"/>
      <c r="HE189" s="25"/>
      <c r="HF189" s="25"/>
      <c r="HG189" s="25"/>
      <c r="HH189" s="25"/>
      <c r="HI189" s="25"/>
      <c r="HJ189" s="25"/>
      <c r="HK189" s="25"/>
      <c r="HL189" s="25"/>
      <c r="HM189" s="25"/>
      <c r="HN189" s="25"/>
      <c r="HO189" s="25"/>
      <c r="HP189" s="25"/>
      <c r="HQ189" s="25"/>
      <c r="HR189" s="25"/>
      <c r="HS189" s="25"/>
      <c r="HT189" s="25"/>
      <c r="HU189" s="25"/>
      <c r="HV189" s="25"/>
      <c r="HW189" s="25"/>
      <c r="HX189" s="25"/>
      <c r="HY189" s="25"/>
      <c r="HZ189" s="25"/>
      <c r="IA189" s="25"/>
      <c r="IB189" s="25"/>
      <c r="IC189" s="25"/>
      <c r="ID189" s="25"/>
      <c r="IE189" s="25"/>
      <c r="IF189" s="25"/>
      <c r="IG189" s="25"/>
      <c r="IH189" s="25"/>
      <c r="II189" s="25"/>
      <c r="IJ189" s="25"/>
      <c r="IK189" s="25"/>
      <c r="IL189" s="25"/>
      <c r="IM189" s="25"/>
      <c r="IN189" s="25"/>
      <c r="IO189" s="25"/>
      <c r="IP189" s="25"/>
      <c r="IQ189" s="25"/>
      <c r="IR189" s="25"/>
      <c r="IS189" s="25"/>
      <c r="IT189" s="25"/>
      <c r="IU189" s="25"/>
      <c r="IV189" s="25"/>
      <c r="IW189" s="25"/>
      <c r="IX189" s="25"/>
      <c r="IY189" s="25"/>
      <c r="IZ189" s="25"/>
      <c r="JA189" s="25"/>
      <c r="JB189" s="25"/>
      <c r="JC189" s="25"/>
      <c r="JD189" s="25"/>
      <c r="JE189" s="25"/>
      <c r="JF189" s="25"/>
      <c r="JG189" s="25"/>
      <c r="JH189" s="25"/>
      <c r="JI189" s="25"/>
      <c r="JJ189" s="25"/>
      <c r="JK189" s="25"/>
      <c r="JL189" s="25"/>
      <c r="JM189" s="25"/>
      <c r="JN189" s="25"/>
      <c r="JO189" s="25"/>
      <c r="JP189" s="25"/>
      <c r="JQ189" s="25"/>
      <c r="JR189" s="25"/>
      <c r="JS189" s="25"/>
      <c r="JT189" s="25"/>
      <c r="JU189" s="25"/>
      <c r="JV189" s="25"/>
      <c r="JW189" s="25"/>
      <c r="JX189" s="25"/>
      <c r="JY189" s="25"/>
      <c r="JZ189" s="25"/>
      <c r="KA189" s="25"/>
      <c r="KB189" s="25"/>
      <c r="KC189" s="25"/>
      <c r="KD189" s="25"/>
      <c r="KE189" s="25"/>
      <c r="KF189" s="25"/>
      <c r="KG189" s="25"/>
      <c r="KH189" s="25"/>
      <c r="KI189" s="25"/>
      <c r="KJ189" s="25"/>
      <c r="KK189" s="25"/>
      <c r="KL189" s="25"/>
      <c r="KM189" s="25"/>
      <c r="KN189" s="25"/>
      <c r="KO189" s="25"/>
      <c r="KP189" s="25"/>
      <c r="KQ189" s="25"/>
      <c r="KR189" s="25"/>
      <c r="KS189" s="25"/>
      <c r="KT189" s="25"/>
      <c r="KU189" s="25"/>
      <c r="KV189" s="25"/>
      <c r="KW189" s="25"/>
      <c r="KX189" s="25"/>
      <c r="KY189" s="25"/>
      <c r="KZ189" s="25"/>
      <c r="LA189" s="25"/>
      <c r="LB189" s="25"/>
      <c r="LC189" s="25"/>
      <c r="LD189" s="25"/>
      <c r="LE189" s="25"/>
      <c r="LF189" s="25"/>
      <c r="LG189" s="25"/>
      <c r="LH189" s="25"/>
      <c r="LI189" s="25"/>
      <c r="LJ189" s="25"/>
      <c r="LK189" s="25"/>
      <c r="LL189" s="25"/>
      <c r="LM189" s="25"/>
      <c r="LN189" s="25"/>
      <c r="LO189" s="25"/>
      <c r="LP189" s="25"/>
      <c r="LQ189" s="25"/>
      <c r="LR189" s="25"/>
      <c r="LS189" s="25"/>
      <c r="LT189" s="25"/>
      <c r="LU189" s="25"/>
      <c r="LV189" s="25"/>
      <c r="LW189" s="25"/>
      <c r="LX189" s="25"/>
      <c r="LY189" s="25"/>
      <c r="LZ189" s="25"/>
      <c r="MA189" s="25"/>
      <c r="MB189" s="25"/>
      <c r="MC189" s="25"/>
      <c r="MD189" s="25"/>
      <c r="ME189" s="25"/>
      <c r="MF189" s="25"/>
      <c r="MG189" s="25"/>
    </row>
    <row r="190" spans="1:345" s="26" customFormat="1" ht="12" hidden="1" customHeight="1" x14ac:dyDescent="0.25">
      <c r="A190" s="21"/>
      <c r="B190" s="21"/>
      <c r="C190" s="22"/>
      <c r="D190" s="320"/>
      <c r="E190" s="72"/>
      <c r="F190" s="7"/>
      <c r="G190" s="7"/>
      <c r="H190" s="7"/>
      <c r="I190" s="175"/>
      <c r="J190" s="175"/>
      <c r="K190" s="259"/>
      <c r="L190" s="188"/>
      <c r="M190" s="175"/>
      <c r="N190" s="175"/>
      <c r="O190" s="175"/>
      <c r="P190" s="175"/>
      <c r="Q190" s="175"/>
      <c r="R190" s="175"/>
      <c r="S190" s="24"/>
      <c r="T190" s="177"/>
      <c r="U190" s="24"/>
      <c r="V190" s="32"/>
      <c r="W190" s="230"/>
      <c r="X190" s="63"/>
      <c r="Y190" s="74"/>
      <c r="Z190" s="63"/>
      <c r="AA190" s="63"/>
      <c r="AB190" s="25"/>
      <c r="AC190" s="23"/>
      <c r="AD190" s="23" t="e">
        <f>IF(G190="M2",0,ROUND((ROUND(VLOOKUP($E190,'[1]Tabela de Códigos e Valores'!$A:$AB,26,FALSE)/IF(OR(E190=690018,E190=690019),25,I190),2)+ROUND(P190/I190,2)+ROUND(M190*'[1]Indicadores Financeiros'!$J$61/I190,2)+ROUND(R190/I190,2))*(1+T190),2))</f>
        <v>#N/A</v>
      </c>
      <c r="AE190" s="23" t="e">
        <f>ROUND((ROUND(VLOOKUP($E190,'Tabela de Códigos e Valores'!$A:$AB,26,FALSE)/IF(OR(F190=690018,F190=690019),25,J190),2)+ROUND(Q190/J190,2)+ROUND(N190*'Indicadores Financeiros'!$J$61/J190,2)+ROUND(S190/J190,2))*(1+U190),2)</f>
        <v>#N/A</v>
      </c>
      <c r="AF190" s="305"/>
      <c r="AG190" s="304"/>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c r="CP190" s="25"/>
      <c r="CQ190" s="25"/>
      <c r="CR190" s="25"/>
      <c r="CS190" s="25"/>
      <c r="CT190" s="25"/>
      <c r="CU190" s="25"/>
      <c r="CV190" s="25"/>
      <c r="CW190" s="25"/>
      <c r="CX190" s="25"/>
      <c r="CY190" s="25"/>
      <c r="CZ190" s="25"/>
      <c r="DA190" s="25"/>
      <c r="DB190" s="25"/>
      <c r="DC190" s="25"/>
      <c r="DD190" s="25"/>
      <c r="DE190" s="25"/>
      <c r="DF190" s="25"/>
      <c r="DG190" s="25"/>
      <c r="DH190" s="25"/>
      <c r="DI190" s="25"/>
      <c r="DJ190" s="25"/>
      <c r="DK190" s="25"/>
      <c r="DL190" s="25"/>
      <c r="DM190" s="25"/>
      <c r="DN190" s="25"/>
      <c r="DO190" s="25"/>
      <c r="DP190" s="25"/>
      <c r="DQ190" s="25"/>
      <c r="DR190" s="25"/>
      <c r="DS190" s="25"/>
      <c r="DT190" s="25"/>
      <c r="DU190" s="25"/>
      <c r="DV190" s="25"/>
      <c r="DW190" s="25"/>
      <c r="DX190" s="25"/>
      <c r="DY190" s="25"/>
      <c r="DZ190" s="25"/>
      <c r="EA190" s="25"/>
      <c r="EB190" s="25"/>
      <c r="EC190" s="25"/>
      <c r="ED190" s="25"/>
      <c r="EE190" s="25"/>
      <c r="EF190" s="25"/>
      <c r="EG190" s="25"/>
      <c r="EH190" s="25"/>
      <c r="EI190" s="25"/>
      <c r="EJ190" s="25"/>
      <c r="EK190" s="25"/>
      <c r="EL190" s="25"/>
      <c r="EM190" s="25"/>
      <c r="EN190" s="25"/>
      <c r="EO190" s="25"/>
      <c r="EP190" s="25"/>
      <c r="EQ190" s="25"/>
      <c r="ER190" s="25"/>
      <c r="ES190" s="25"/>
      <c r="ET190" s="25"/>
      <c r="EU190" s="25"/>
      <c r="EV190" s="25"/>
      <c r="EW190" s="25"/>
      <c r="EX190" s="25"/>
      <c r="EY190" s="25"/>
      <c r="EZ190" s="25"/>
      <c r="FA190" s="25"/>
      <c r="FB190" s="25"/>
      <c r="FC190" s="25"/>
      <c r="FD190" s="25"/>
      <c r="FE190" s="25"/>
      <c r="FF190" s="25"/>
      <c r="FG190" s="25"/>
      <c r="FH190" s="25"/>
      <c r="FI190" s="25"/>
      <c r="FJ190" s="25"/>
      <c r="FK190" s="25"/>
      <c r="FL190" s="25"/>
      <c r="FM190" s="25"/>
      <c r="FN190" s="25"/>
      <c r="FO190" s="25"/>
      <c r="FP190" s="25"/>
      <c r="FQ190" s="25"/>
      <c r="FR190" s="25"/>
      <c r="FS190" s="25"/>
      <c r="FT190" s="25"/>
      <c r="FU190" s="25"/>
      <c r="FV190" s="25"/>
      <c r="FW190" s="25"/>
      <c r="FX190" s="25"/>
      <c r="FY190" s="25"/>
      <c r="FZ190" s="25"/>
      <c r="GA190" s="25"/>
      <c r="GB190" s="25"/>
      <c r="GC190" s="25"/>
      <c r="GD190" s="25"/>
      <c r="GE190" s="25"/>
      <c r="GF190" s="25"/>
      <c r="GG190" s="25"/>
      <c r="GH190" s="25"/>
      <c r="GI190" s="25"/>
      <c r="GJ190" s="25"/>
      <c r="GK190" s="25"/>
      <c r="GL190" s="25"/>
      <c r="GM190" s="25"/>
      <c r="GN190" s="25"/>
      <c r="GO190" s="25"/>
      <c r="GP190" s="25"/>
      <c r="GQ190" s="25"/>
      <c r="GR190" s="25"/>
      <c r="GS190" s="25"/>
      <c r="GT190" s="25"/>
      <c r="GU190" s="25"/>
      <c r="GV190" s="25"/>
      <c r="GW190" s="25"/>
      <c r="GX190" s="25"/>
      <c r="GY190" s="25"/>
      <c r="GZ190" s="25"/>
      <c r="HA190" s="25"/>
      <c r="HB190" s="25"/>
      <c r="HC190" s="25"/>
      <c r="HD190" s="25"/>
      <c r="HE190" s="25"/>
      <c r="HF190" s="25"/>
      <c r="HG190" s="25"/>
      <c r="HH190" s="25"/>
      <c r="HI190" s="25"/>
      <c r="HJ190" s="25"/>
      <c r="HK190" s="25"/>
      <c r="HL190" s="25"/>
      <c r="HM190" s="25"/>
      <c r="HN190" s="25"/>
      <c r="HO190" s="25"/>
      <c r="HP190" s="25"/>
      <c r="HQ190" s="25"/>
      <c r="HR190" s="25"/>
      <c r="HS190" s="25"/>
      <c r="HT190" s="25"/>
      <c r="HU190" s="25"/>
      <c r="HV190" s="25"/>
      <c r="HW190" s="25"/>
      <c r="HX190" s="25"/>
      <c r="HY190" s="25"/>
      <c r="HZ190" s="25"/>
      <c r="IA190" s="25"/>
      <c r="IB190" s="25"/>
      <c r="IC190" s="25"/>
      <c r="ID190" s="25"/>
      <c r="IE190" s="25"/>
      <c r="IF190" s="25"/>
      <c r="IG190" s="25"/>
      <c r="IH190" s="25"/>
      <c r="II190" s="25"/>
      <c r="IJ190" s="25"/>
      <c r="IK190" s="25"/>
      <c r="IL190" s="25"/>
      <c r="IM190" s="25"/>
      <c r="IN190" s="25"/>
      <c r="IO190" s="25"/>
      <c r="IP190" s="25"/>
      <c r="IQ190" s="25"/>
      <c r="IR190" s="25"/>
      <c r="IS190" s="25"/>
      <c r="IT190" s="25"/>
      <c r="IU190" s="25"/>
      <c r="IV190" s="25"/>
      <c r="IW190" s="25"/>
      <c r="IX190" s="25"/>
      <c r="IY190" s="25"/>
      <c r="IZ190" s="25"/>
      <c r="JA190" s="25"/>
      <c r="JB190" s="25"/>
      <c r="JC190" s="25"/>
      <c r="JD190" s="25"/>
      <c r="JE190" s="25"/>
      <c r="JF190" s="25"/>
      <c r="JG190" s="25"/>
      <c r="JH190" s="25"/>
      <c r="JI190" s="25"/>
      <c r="JJ190" s="25"/>
      <c r="JK190" s="25"/>
      <c r="JL190" s="25"/>
      <c r="JM190" s="25"/>
      <c r="JN190" s="25"/>
      <c r="JO190" s="25"/>
      <c r="JP190" s="25"/>
      <c r="JQ190" s="25"/>
      <c r="JR190" s="25"/>
      <c r="JS190" s="25"/>
      <c r="JT190" s="25"/>
      <c r="JU190" s="25"/>
      <c r="JV190" s="25"/>
      <c r="JW190" s="25"/>
      <c r="JX190" s="25"/>
      <c r="JY190" s="25"/>
      <c r="JZ190" s="25"/>
      <c r="KA190" s="25"/>
      <c r="KB190" s="25"/>
      <c r="KC190" s="25"/>
      <c r="KD190" s="25"/>
      <c r="KE190" s="25"/>
      <c r="KF190" s="25"/>
      <c r="KG190" s="25"/>
      <c r="KH190" s="25"/>
      <c r="KI190" s="25"/>
      <c r="KJ190" s="25"/>
      <c r="KK190" s="25"/>
      <c r="KL190" s="25"/>
      <c r="KM190" s="25"/>
      <c r="KN190" s="25"/>
      <c r="KO190" s="25"/>
      <c r="KP190" s="25"/>
      <c r="KQ190" s="25"/>
      <c r="KR190" s="25"/>
      <c r="KS190" s="25"/>
      <c r="KT190" s="25"/>
      <c r="KU190" s="25"/>
      <c r="KV190" s="25"/>
      <c r="KW190" s="25"/>
      <c r="KX190" s="25"/>
      <c r="KY190" s="25"/>
      <c r="KZ190" s="25"/>
      <c r="LA190" s="25"/>
      <c r="LB190" s="25"/>
      <c r="LC190" s="25"/>
      <c r="LD190" s="25"/>
      <c r="LE190" s="25"/>
      <c r="LF190" s="25"/>
      <c r="LG190" s="25"/>
      <c r="LH190" s="25"/>
      <c r="LI190" s="25"/>
      <c r="LJ190" s="25"/>
      <c r="LK190" s="25"/>
      <c r="LL190" s="25"/>
      <c r="LM190" s="25"/>
      <c r="LN190" s="25"/>
      <c r="LO190" s="25"/>
      <c r="LP190" s="25"/>
      <c r="LQ190" s="25"/>
      <c r="LR190" s="25"/>
      <c r="LS190" s="25"/>
      <c r="LT190" s="25"/>
      <c r="LU190" s="25"/>
      <c r="LV190" s="25"/>
      <c r="LW190" s="25"/>
      <c r="LX190" s="25"/>
      <c r="LY190" s="25"/>
      <c r="LZ190" s="25"/>
      <c r="MA190" s="25"/>
      <c r="MB190" s="25"/>
      <c r="MC190" s="25"/>
      <c r="MD190" s="25"/>
      <c r="ME190" s="25"/>
      <c r="MF190" s="25"/>
      <c r="MG190" s="25"/>
    </row>
    <row r="191" spans="1:345" s="26" customFormat="1" ht="12" hidden="1" customHeight="1" x14ac:dyDescent="0.25">
      <c r="A191" s="21"/>
      <c r="B191" s="21"/>
      <c r="C191" s="22"/>
      <c r="D191" s="320"/>
      <c r="E191" s="72"/>
      <c r="F191" s="7"/>
      <c r="G191" s="7"/>
      <c r="H191" s="7"/>
      <c r="I191" s="175"/>
      <c r="J191" s="175"/>
      <c r="K191" s="259"/>
      <c r="L191" s="188"/>
      <c r="M191" s="175"/>
      <c r="N191" s="175"/>
      <c r="O191" s="175"/>
      <c r="P191" s="175"/>
      <c r="Q191" s="175"/>
      <c r="R191" s="175"/>
      <c r="S191" s="24"/>
      <c r="T191" s="177"/>
      <c r="U191" s="24"/>
      <c r="V191" s="32"/>
      <c r="W191" s="230"/>
      <c r="X191" s="63"/>
      <c r="Y191" s="74"/>
      <c r="Z191" s="63"/>
      <c r="AA191" s="63"/>
      <c r="AB191" s="25"/>
      <c r="AC191" s="23"/>
      <c r="AD191" s="23" t="e">
        <f>IF(G191="M2",0,ROUND((ROUND(VLOOKUP($E191,'[1]Tabela de Códigos e Valores'!$A:$AB,26,FALSE)/IF(OR(E191=690018,E191=690019),25,I191),2)+ROUND(P191/I191,2)+ROUND(M191*'[1]Indicadores Financeiros'!$J$61/I191,2)+ROUND(R191/I191,2))*(1+T191),2))</f>
        <v>#N/A</v>
      </c>
      <c r="AE191" s="23" t="e">
        <f>ROUND((ROUND(VLOOKUP($E191,'Tabela de Códigos e Valores'!$A:$AB,26,FALSE)/IF(OR(F191=690018,F191=690019),25,J191),2)+ROUND(Q191/J191,2)+ROUND(N191*'Indicadores Financeiros'!$J$61/J191,2)+ROUND(S191/J191,2))*(1+U191),2)</f>
        <v>#N/A</v>
      </c>
      <c r="AF191" s="305"/>
      <c r="AG191" s="304"/>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c r="DU191" s="25"/>
      <c r="DV191" s="25"/>
      <c r="DW191" s="25"/>
      <c r="DX191" s="25"/>
      <c r="DY191" s="25"/>
      <c r="DZ191" s="25"/>
      <c r="EA191" s="25"/>
      <c r="EB191" s="25"/>
      <c r="EC191" s="25"/>
      <c r="ED191" s="25"/>
      <c r="EE191" s="25"/>
      <c r="EF191" s="25"/>
      <c r="EG191" s="25"/>
      <c r="EH191" s="25"/>
      <c r="EI191" s="25"/>
      <c r="EJ191" s="25"/>
      <c r="EK191" s="25"/>
      <c r="EL191" s="25"/>
      <c r="EM191" s="25"/>
      <c r="EN191" s="25"/>
      <c r="EO191" s="25"/>
      <c r="EP191" s="25"/>
      <c r="EQ191" s="25"/>
      <c r="ER191" s="25"/>
      <c r="ES191" s="25"/>
      <c r="ET191" s="25"/>
      <c r="EU191" s="25"/>
      <c r="EV191" s="25"/>
      <c r="EW191" s="25"/>
      <c r="EX191" s="25"/>
      <c r="EY191" s="25"/>
      <c r="EZ191" s="25"/>
      <c r="FA191" s="25"/>
      <c r="FB191" s="25"/>
      <c r="FC191" s="25"/>
      <c r="FD191" s="25"/>
      <c r="FE191" s="25"/>
      <c r="FF191" s="25"/>
      <c r="FG191" s="25"/>
      <c r="FH191" s="25"/>
      <c r="FI191" s="25"/>
      <c r="FJ191" s="25"/>
      <c r="FK191" s="25"/>
      <c r="FL191" s="25"/>
      <c r="FM191" s="25"/>
      <c r="FN191" s="25"/>
      <c r="FO191" s="25"/>
      <c r="FP191" s="25"/>
      <c r="FQ191" s="25"/>
      <c r="FR191" s="25"/>
      <c r="FS191" s="25"/>
      <c r="FT191" s="25"/>
      <c r="FU191" s="25"/>
      <c r="FV191" s="25"/>
      <c r="FW191" s="25"/>
      <c r="FX191" s="25"/>
      <c r="FY191" s="25"/>
      <c r="FZ191" s="25"/>
      <c r="GA191" s="25"/>
      <c r="GB191" s="25"/>
      <c r="GC191" s="25"/>
      <c r="GD191" s="25"/>
      <c r="GE191" s="25"/>
      <c r="GF191" s="25"/>
      <c r="GG191" s="25"/>
      <c r="GH191" s="25"/>
      <c r="GI191" s="25"/>
      <c r="GJ191" s="25"/>
      <c r="GK191" s="25"/>
      <c r="GL191" s="25"/>
      <c r="GM191" s="25"/>
      <c r="GN191" s="25"/>
      <c r="GO191" s="25"/>
      <c r="GP191" s="25"/>
      <c r="GQ191" s="25"/>
      <c r="GR191" s="25"/>
      <c r="GS191" s="25"/>
      <c r="GT191" s="25"/>
      <c r="GU191" s="25"/>
      <c r="GV191" s="25"/>
      <c r="GW191" s="25"/>
      <c r="GX191" s="25"/>
      <c r="GY191" s="25"/>
      <c r="GZ191" s="25"/>
      <c r="HA191" s="25"/>
      <c r="HB191" s="25"/>
      <c r="HC191" s="25"/>
      <c r="HD191" s="25"/>
      <c r="HE191" s="25"/>
      <c r="HF191" s="25"/>
      <c r="HG191" s="25"/>
      <c r="HH191" s="25"/>
      <c r="HI191" s="25"/>
      <c r="HJ191" s="25"/>
      <c r="HK191" s="25"/>
      <c r="HL191" s="25"/>
      <c r="HM191" s="25"/>
      <c r="HN191" s="25"/>
      <c r="HO191" s="25"/>
      <c r="HP191" s="25"/>
      <c r="HQ191" s="25"/>
      <c r="HR191" s="25"/>
      <c r="HS191" s="25"/>
      <c r="HT191" s="25"/>
      <c r="HU191" s="25"/>
      <c r="HV191" s="25"/>
      <c r="HW191" s="25"/>
      <c r="HX191" s="25"/>
      <c r="HY191" s="25"/>
      <c r="HZ191" s="25"/>
      <c r="IA191" s="25"/>
      <c r="IB191" s="25"/>
      <c r="IC191" s="25"/>
      <c r="ID191" s="25"/>
      <c r="IE191" s="25"/>
      <c r="IF191" s="25"/>
      <c r="IG191" s="25"/>
      <c r="IH191" s="25"/>
      <c r="II191" s="25"/>
      <c r="IJ191" s="25"/>
      <c r="IK191" s="25"/>
      <c r="IL191" s="25"/>
      <c r="IM191" s="25"/>
      <c r="IN191" s="25"/>
      <c r="IO191" s="25"/>
      <c r="IP191" s="25"/>
      <c r="IQ191" s="25"/>
      <c r="IR191" s="25"/>
      <c r="IS191" s="25"/>
      <c r="IT191" s="25"/>
      <c r="IU191" s="25"/>
      <c r="IV191" s="25"/>
      <c r="IW191" s="25"/>
      <c r="IX191" s="25"/>
      <c r="IY191" s="25"/>
      <c r="IZ191" s="25"/>
      <c r="JA191" s="25"/>
      <c r="JB191" s="25"/>
      <c r="JC191" s="25"/>
      <c r="JD191" s="25"/>
      <c r="JE191" s="25"/>
      <c r="JF191" s="25"/>
      <c r="JG191" s="25"/>
      <c r="JH191" s="25"/>
      <c r="JI191" s="25"/>
      <c r="JJ191" s="25"/>
      <c r="JK191" s="25"/>
      <c r="JL191" s="25"/>
      <c r="JM191" s="25"/>
      <c r="JN191" s="25"/>
      <c r="JO191" s="25"/>
      <c r="JP191" s="25"/>
      <c r="JQ191" s="25"/>
      <c r="JR191" s="25"/>
      <c r="JS191" s="25"/>
      <c r="JT191" s="25"/>
      <c r="JU191" s="25"/>
      <c r="JV191" s="25"/>
      <c r="JW191" s="25"/>
      <c r="JX191" s="25"/>
      <c r="JY191" s="25"/>
      <c r="JZ191" s="25"/>
      <c r="KA191" s="25"/>
      <c r="KB191" s="25"/>
      <c r="KC191" s="25"/>
      <c r="KD191" s="25"/>
      <c r="KE191" s="25"/>
      <c r="KF191" s="25"/>
      <c r="KG191" s="25"/>
      <c r="KH191" s="25"/>
      <c r="KI191" s="25"/>
      <c r="KJ191" s="25"/>
      <c r="KK191" s="25"/>
      <c r="KL191" s="25"/>
      <c r="KM191" s="25"/>
      <c r="KN191" s="25"/>
      <c r="KO191" s="25"/>
      <c r="KP191" s="25"/>
      <c r="KQ191" s="25"/>
      <c r="KR191" s="25"/>
      <c r="KS191" s="25"/>
      <c r="KT191" s="25"/>
      <c r="KU191" s="25"/>
      <c r="KV191" s="25"/>
      <c r="KW191" s="25"/>
      <c r="KX191" s="25"/>
      <c r="KY191" s="25"/>
      <c r="KZ191" s="25"/>
      <c r="LA191" s="25"/>
      <c r="LB191" s="25"/>
      <c r="LC191" s="25"/>
      <c r="LD191" s="25"/>
      <c r="LE191" s="25"/>
      <c r="LF191" s="25"/>
      <c r="LG191" s="25"/>
      <c r="LH191" s="25"/>
      <c r="LI191" s="25"/>
      <c r="LJ191" s="25"/>
      <c r="LK191" s="25"/>
      <c r="LL191" s="25"/>
      <c r="LM191" s="25"/>
      <c r="LN191" s="25"/>
      <c r="LO191" s="25"/>
      <c r="LP191" s="25"/>
      <c r="LQ191" s="25"/>
      <c r="LR191" s="25"/>
      <c r="LS191" s="25"/>
      <c r="LT191" s="25"/>
      <c r="LU191" s="25"/>
      <c r="LV191" s="25"/>
      <c r="LW191" s="25"/>
      <c r="LX191" s="25"/>
      <c r="LY191" s="25"/>
      <c r="LZ191" s="25"/>
      <c r="MA191" s="25"/>
      <c r="MB191" s="25"/>
      <c r="MC191" s="25"/>
      <c r="MD191" s="25"/>
      <c r="ME191" s="25"/>
      <c r="MF191" s="25"/>
      <c r="MG191" s="25"/>
    </row>
    <row r="192" spans="1:345" s="26" customFormat="1" ht="12" hidden="1" customHeight="1" x14ac:dyDescent="0.25">
      <c r="A192" s="21"/>
      <c r="B192" s="21"/>
      <c r="C192" s="22"/>
      <c r="D192" s="320"/>
      <c r="E192" s="72"/>
      <c r="F192" s="7"/>
      <c r="G192" s="7"/>
      <c r="H192" s="7"/>
      <c r="I192" s="175"/>
      <c r="J192" s="175"/>
      <c r="K192" s="259"/>
      <c r="L192" s="188"/>
      <c r="M192" s="175"/>
      <c r="N192" s="175"/>
      <c r="O192" s="175"/>
      <c r="P192" s="175"/>
      <c r="Q192" s="175"/>
      <c r="R192" s="175"/>
      <c r="S192" s="24"/>
      <c r="T192" s="177"/>
      <c r="U192" s="24"/>
      <c r="V192" s="32"/>
      <c r="W192" s="230"/>
      <c r="X192" s="63"/>
      <c r="Y192" s="74"/>
      <c r="Z192" s="63"/>
      <c r="AA192" s="63"/>
      <c r="AB192" s="25"/>
      <c r="AC192" s="23"/>
      <c r="AD192" s="23" t="e">
        <f>IF(G192="M2",0,ROUND((ROUND(VLOOKUP($E192,'[1]Tabela de Códigos e Valores'!$A:$AB,26,FALSE)/IF(OR(E192=690018,E192=690019),25,I192),2)+ROUND(P192/I192,2)+ROUND(M192*'[1]Indicadores Financeiros'!$J$61/I192,2)+ROUND(R192/I192,2))*(1+T192),2))</f>
        <v>#N/A</v>
      </c>
      <c r="AE192" s="23" t="e">
        <f>ROUND((ROUND(VLOOKUP($E192,'Tabela de Códigos e Valores'!$A:$AB,26,FALSE)/IF(OR(F192=690018,F192=690019),25,J192),2)+ROUND(Q192/J192,2)+ROUND(N192*'Indicadores Financeiros'!$J$61/J192,2)+ROUND(S192/J192,2))*(1+U192),2)</f>
        <v>#N/A</v>
      </c>
      <c r="AF192" s="305"/>
      <c r="AG192" s="304"/>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c r="ET192" s="25"/>
      <c r="EU192" s="25"/>
      <c r="EV192" s="25"/>
      <c r="EW192" s="25"/>
      <c r="EX192" s="25"/>
      <c r="EY192" s="25"/>
      <c r="EZ192" s="25"/>
      <c r="FA192" s="25"/>
      <c r="FB192" s="25"/>
      <c r="FC192" s="25"/>
      <c r="FD192" s="25"/>
      <c r="FE192" s="25"/>
      <c r="FF192" s="25"/>
      <c r="FG192" s="25"/>
      <c r="FH192" s="25"/>
      <c r="FI192" s="25"/>
      <c r="FJ192" s="25"/>
      <c r="FK192" s="25"/>
      <c r="FL192" s="25"/>
      <c r="FM192" s="25"/>
      <c r="FN192" s="25"/>
      <c r="FO192" s="25"/>
      <c r="FP192" s="25"/>
      <c r="FQ192" s="25"/>
      <c r="FR192" s="25"/>
      <c r="FS192" s="25"/>
      <c r="FT192" s="25"/>
      <c r="FU192" s="25"/>
      <c r="FV192" s="25"/>
      <c r="FW192" s="25"/>
      <c r="FX192" s="25"/>
      <c r="FY192" s="25"/>
      <c r="FZ192" s="25"/>
      <c r="GA192" s="25"/>
      <c r="GB192" s="25"/>
      <c r="GC192" s="25"/>
      <c r="GD192" s="25"/>
      <c r="GE192" s="25"/>
      <c r="GF192" s="25"/>
      <c r="GG192" s="25"/>
      <c r="GH192" s="25"/>
      <c r="GI192" s="25"/>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5"/>
      <c r="HU192" s="25"/>
      <c r="HV192" s="25"/>
      <c r="HW192" s="25"/>
      <c r="HX192" s="25"/>
      <c r="HY192" s="25"/>
      <c r="HZ192" s="25"/>
      <c r="IA192" s="25"/>
      <c r="IB192" s="25"/>
      <c r="IC192" s="25"/>
      <c r="ID192" s="25"/>
      <c r="IE192" s="25"/>
      <c r="IF192" s="25"/>
      <c r="IG192" s="25"/>
      <c r="IH192" s="25"/>
      <c r="II192" s="25"/>
      <c r="IJ192" s="25"/>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5"/>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row>
    <row r="193" spans="1:345" s="26" customFormat="1" ht="12" hidden="1" customHeight="1" x14ac:dyDescent="0.25">
      <c r="A193" s="21"/>
      <c r="B193" s="21"/>
      <c r="C193" s="22"/>
      <c r="D193" s="320"/>
      <c r="E193" s="72"/>
      <c r="F193" s="7"/>
      <c r="G193" s="7"/>
      <c r="H193" s="7"/>
      <c r="I193" s="175"/>
      <c r="J193" s="175"/>
      <c r="K193" s="259"/>
      <c r="L193" s="188"/>
      <c r="M193" s="175"/>
      <c r="N193" s="175"/>
      <c r="O193" s="175"/>
      <c r="P193" s="175"/>
      <c r="Q193" s="175"/>
      <c r="R193" s="175"/>
      <c r="S193" s="24"/>
      <c r="T193" s="177"/>
      <c r="U193" s="24"/>
      <c r="V193" s="32"/>
      <c r="W193" s="230"/>
      <c r="X193" s="63"/>
      <c r="Y193" s="74"/>
      <c r="Z193" s="63"/>
      <c r="AA193" s="63"/>
      <c r="AB193" s="25"/>
      <c r="AC193" s="23"/>
      <c r="AD193" s="23" t="e">
        <f>IF(G193="M2",0,ROUND((ROUND(VLOOKUP($E193,'[1]Tabela de Códigos e Valores'!$A:$AB,26,FALSE)/IF(OR(E193=690018,E193=690019),25,I193),2)+ROUND(P193/I193,2)+ROUND(M193*'[1]Indicadores Financeiros'!$J$61/I193,2)+ROUND(R193/I193,2))*(1+T193),2))</f>
        <v>#N/A</v>
      </c>
      <c r="AE193" s="23" t="e">
        <f>ROUND((ROUND(VLOOKUP($E193,'Tabela de Códigos e Valores'!$A:$AB,26,FALSE)/IF(OR(F193=690018,F193=690019),25,J193),2)+ROUND(Q193/J193,2)+ROUND(N193*'Indicadores Financeiros'!$J$61/J193,2)+ROUND(S193/J193,2))*(1+U193),2)</f>
        <v>#N/A</v>
      </c>
      <c r="AF193" s="305"/>
      <c r="AG193" s="304"/>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c r="DU193" s="25"/>
      <c r="DV193" s="25"/>
      <c r="DW193" s="25"/>
      <c r="DX193" s="25"/>
      <c r="DY193" s="25"/>
      <c r="DZ193" s="25"/>
      <c r="EA193" s="25"/>
      <c r="EB193" s="25"/>
      <c r="EC193" s="25"/>
      <c r="ED193" s="25"/>
      <c r="EE193" s="25"/>
      <c r="EF193" s="25"/>
      <c r="EG193" s="25"/>
      <c r="EH193" s="25"/>
      <c r="EI193" s="25"/>
      <c r="EJ193" s="25"/>
      <c r="EK193" s="25"/>
      <c r="EL193" s="25"/>
      <c r="EM193" s="25"/>
      <c r="EN193" s="25"/>
      <c r="EO193" s="25"/>
      <c r="EP193" s="25"/>
      <c r="EQ193" s="25"/>
      <c r="ER193" s="25"/>
      <c r="ES193" s="25"/>
      <c r="ET193" s="25"/>
      <c r="EU193" s="25"/>
      <c r="EV193" s="25"/>
      <c r="EW193" s="25"/>
      <c r="EX193" s="25"/>
      <c r="EY193" s="25"/>
      <c r="EZ193" s="25"/>
      <c r="FA193" s="25"/>
      <c r="FB193" s="25"/>
      <c r="FC193" s="25"/>
      <c r="FD193" s="25"/>
      <c r="FE193" s="25"/>
      <c r="FF193" s="25"/>
      <c r="FG193" s="25"/>
      <c r="FH193" s="25"/>
      <c r="FI193" s="25"/>
      <c r="FJ193" s="25"/>
      <c r="FK193" s="25"/>
      <c r="FL193" s="25"/>
      <c r="FM193" s="25"/>
      <c r="FN193" s="25"/>
      <c r="FO193" s="25"/>
      <c r="FP193" s="25"/>
      <c r="FQ193" s="25"/>
      <c r="FR193" s="25"/>
      <c r="FS193" s="25"/>
      <c r="FT193" s="25"/>
      <c r="FU193" s="25"/>
      <c r="FV193" s="25"/>
      <c r="FW193" s="25"/>
      <c r="FX193" s="25"/>
      <c r="FY193" s="25"/>
      <c r="FZ193" s="25"/>
      <c r="GA193" s="25"/>
      <c r="GB193" s="25"/>
      <c r="GC193" s="25"/>
      <c r="GD193" s="25"/>
      <c r="GE193" s="25"/>
      <c r="GF193" s="25"/>
      <c r="GG193" s="25"/>
      <c r="GH193" s="25"/>
      <c r="GI193" s="25"/>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5"/>
      <c r="HU193" s="25"/>
      <c r="HV193" s="25"/>
      <c r="HW193" s="25"/>
      <c r="HX193" s="25"/>
      <c r="HY193" s="25"/>
      <c r="HZ193" s="25"/>
      <c r="IA193" s="25"/>
      <c r="IB193" s="25"/>
      <c r="IC193" s="25"/>
      <c r="ID193" s="25"/>
      <c r="IE193" s="25"/>
      <c r="IF193" s="25"/>
      <c r="IG193" s="25"/>
      <c r="IH193" s="25"/>
      <c r="II193" s="25"/>
      <c r="IJ193" s="25"/>
      <c r="IK193" s="25"/>
      <c r="IL193" s="25"/>
      <c r="IM193" s="25"/>
      <c r="IN193" s="25"/>
      <c r="IO193" s="25"/>
      <c r="IP193" s="25"/>
      <c r="IQ193" s="25"/>
      <c r="IR193" s="25"/>
      <c r="IS193" s="25"/>
      <c r="IT193" s="25"/>
      <c r="IU193" s="25"/>
      <c r="IV193" s="25"/>
      <c r="IW193" s="25"/>
      <c r="IX193" s="25"/>
      <c r="IY193" s="25"/>
      <c r="IZ193" s="25"/>
      <c r="JA193" s="25"/>
      <c r="JB193" s="25"/>
      <c r="JC193" s="25"/>
      <c r="JD193" s="25"/>
      <c r="JE193" s="25"/>
      <c r="JF193" s="25"/>
      <c r="JG193" s="25"/>
      <c r="JH193" s="25"/>
      <c r="JI193" s="25"/>
      <c r="JJ193" s="25"/>
      <c r="JK193" s="25"/>
      <c r="JL193" s="25"/>
      <c r="JM193" s="25"/>
      <c r="JN193" s="25"/>
      <c r="JO193" s="25"/>
      <c r="JP193" s="25"/>
      <c r="JQ193" s="25"/>
      <c r="JR193" s="25"/>
      <c r="JS193" s="25"/>
      <c r="JT193" s="25"/>
      <c r="JU193" s="25"/>
      <c r="JV193" s="25"/>
      <c r="JW193" s="25"/>
      <c r="JX193" s="25"/>
      <c r="JY193" s="25"/>
      <c r="JZ193" s="25"/>
      <c r="KA193" s="25"/>
      <c r="KB193" s="25"/>
      <c r="KC193" s="25"/>
      <c r="KD193" s="25"/>
      <c r="KE193" s="25"/>
      <c r="KF193" s="25"/>
      <c r="KG193" s="25"/>
      <c r="KH193" s="25"/>
      <c r="KI193" s="25"/>
      <c r="KJ193" s="25"/>
      <c r="KK193" s="25"/>
      <c r="KL193" s="25"/>
      <c r="KM193" s="25"/>
      <c r="KN193" s="25"/>
      <c r="KO193" s="25"/>
      <c r="KP193" s="25"/>
      <c r="KQ193" s="25"/>
      <c r="KR193" s="25"/>
      <c r="KS193" s="25"/>
      <c r="KT193" s="25"/>
      <c r="KU193" s="25"/>
      <c r="KV193" s="25"/>
      <c r="KW193" s="25"/>
      <c r="KX193" s="25"/>
      <c r="KY193" s="25"/>
      <c r="KZ193" s="25"/>
      <c r="LA193" s="25"/>
      <c r="LB193" s="25"/>
      <c r="LC193" s="25"/>
      <c r="LD193" s="25"/>
      <c r="LE193" s="25"/>
      <c r="LF193" s="25"/>
      <c r="LG193" s="25"/>
      <c r="LH193" s="25"/>
      <c r="LI193" s="25"/>
      <c r="LJ193" s="25"/>
      <c r="LK193" s="25"/>
      <c r="LL193" s="25"/>
      <c r="LM193" s="25"/>
      <c r="LN193" s="25"/>
      <c r="LO193" s="25"/>
      <c r="LP193" s="25"/>
      <c r="LQ193" s="25"/>
      <c r="LR193" s="25"/>
      <c r="LS193" s="25"/>
      <c r="LT193" s="25"/>
      <c r="LU193" s="25"/>
      <c r="LV193" s="25"/>
      <c r="LW193" s="25"/>
      <c r="LX193" s="25"/>
      <c r="LY193" s="25"/>
      <c r="LZ193" s="25"/>
      <c r="MA193" s="25"/>
      <c r="MB193" s="25"/>
      <c r="MC193" s="25"/>
      <c r="MD193" s="25"/>
      <c r="ME193" s="25"/>
      <c r="MF193" s="25"/>
      <c r="MG193" s="25"/>
    </row>
    <row r="194" spans="1:345" s="26" customFormat="1" ht="12" hidden="1" customHeight="1" x14ac:dyDescent="0.25">
      <c r="A194" s="21"/>
      <c r="B194" s="21"/>
      <c r="C194" s="22"/>
      <c r="D194" s="320"/>
      <c r="E194" s="72"/>
      <c r="F194" s="7"/>
      <c r="G194" s="7"/>
      <c r="H194" s="7"/>
      <c r="I194" s="175"/>
      <c r="J194" s="175"/>
      <c r="K194" s="259"/>
      <c r="L194" s="188"/>
      <c r="M194" s="175"/>
      <c r="N194" s="175"/>
      <c r="O194" s="175"/>
      <c r="P194" s="175"/>
      <c r="Q194" s="175"/>
      <c r="R194" s="175"/>
      <c r="S194" s="24"/>
      <c r="T194" s="177"/>
      <c r="U194" s="24"/>
      <c r="V194" s="32"/>
      <c r="W194" s="230"/>
      <c r="X194" s="63"/>
      <c r="Y194" s="74"/>
      <c r="Z194" s="63"/>
      <c r="AA194" s="63"/>
      <c r="AB194" s="25"/>
      <c r="AC194" s="23"/>
      <c r="AD194" s="23" t="e">
        <f>IF(G194="M2",0,ROUND((ROUND(VLOOKUP($E194,'[1]Tabela de Códigos e Valores'!$A:$AB,26,FALSE)/IF(OR(E194=690018,E194=690019),25,I194),2)+ROUND(P194/I194,2)+ROUND(M194*'[1]Indicadores Financeiros'!$J$61/I194,2)+ROUND(R194/I194,2))*(1+T194),2))</f>
        <v>#N/A</v>
      </c>
      <c r="AE194" s="23" t="e">
        <f>ROUND((ROUND(VLOOKUP($E194,'Tabela de Códigos e Valores'!$A:$AB,26,FALSE)/IF(OR(F194=690018,F194=690019),25,J194),2)+ROUND(Q194/J194,2)+ROUND(N194*'Indicadores Financeiros'!$J$61/J194,2)+ROUND(S194/J194,2))*(1+U194),2)</f>
        <v>#N/A</v>
      </c>
      <c r="AF194" s="305"/>
      <c r="AG194" s="304"/>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c r="DN194" s="25"/>
      <c r="DO194" s="25"/>
      <c r="DP194" s="25"/>
      <c r="DQ194" s="25"/>
      <c r="DR194" s="25"/>
      <c r="DS194" s="25"/>
      <c r="DT194" s="25"/>
      <c r="DU194" s="25"/>
      <c r="DV194" s="25"/>
      <c r="DW194" s="25"/>
      <c r="DX194" s="25"/>
      <c r="DY194" s="25"/>
      <c r="DZ194" s="25"/>
      <c r="EA194" s="25"/>
      <c r="EB194" s="25"/>
      <c r="EC194" s="25"/>
      <c r="ED194" s="25"/>
      <c r="EE194" s="25"/>
      <c r="EF194" s="25"/>
      <c r="EG194" s="25"/>
      <c r="EH194" s="25"/>
      <c r="EI194" s="25"/>
      <c r="EJ194" s="25"/>
      <c r="EK194" s="25"/>
      <c r="EL194" s="25"/>
      <c r="EM194" s="25"/>
      <c r="EN194" s="25"/>
      <c r="EO194" s="25"/>
      <c r="EP194" s="25"/>
      <c r="EQ194" s="25"/>
      <c r="ER194" s="25"/>
      <c r="ES194" s="25"/>
      <c r="ET194" s="25"/>
      <c r="EU194" s="25"/>
      <c r="EV194" s="25"/>
      <c r="EW194" s="25"/>
      <c r="EX194" s="25"/>
      <c r="EY194" s="25"/>
      <c r="EZ194" s="25"/>
      <c r="FA194" s="25"/>
      <c r="FB194" s="25"/>
      <c r="FC194" s="25"/>
      <c r="FD194" s="25"/>
      <c r="FE194" s="25"/>
      <c r="FF194" s="25"/>
      <c r="FG194" s="25"/>
      <c r="FH194" s="25"/>
      <c r="FI194" s="25"/>
      <c r="FJ194" s="25"/>
      <c r="FK194" s="25"/>
      <c r="FL194" s="25"/>
      <c r="FM194" s="25"/>
      <c r="FN194" s="25"/>
      <c r="FO194" s="25"/>
      <c r="FP194" s="25"/>
      <c r="FQ194" s="25"/>
      <c r="FR194" s="25"/>
      <c r="FS194" s="25"/>
      <c r="FT194" s="25"/>
      <c r="FU194" s="25"/>
      <c r="FV194" s="25"/>
      <c r="FW194" s="25"/>
      <c r="FX194" s="25"/>
      <c r="FY194" s="25"/>
      <c r="FZ194" s="25"/>
      <c r="GA194" s="25"/>
      <c r="GB194" s="25"/>
      <c r="GC194" s="25"/>
      <c r="GD194" s="25"/>
      <c r="GE194" s="25"/>
      <c r="GF194" s="25"/>
      <c r="GG194" s="25"/>
      <c r="GH194" s="25"/>
      <c r="GI194" s="25"/>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5"/>
      <c r="HU194" s="25"/>
      <c r="HV194" s="25"/>
      <c r="HW194" s="25"/>
      <c r="HX194" s="25"/>
      <c r="HY194" s="25"/>
      <c r="HZ194" s="25"/>
      <c r="IA194" s="25"/>
      <c r="IB194" s="25"/>
      <c r="IC194" s="25"/>
      <c r="ID194" s="25"/>
      <c r="IE194" s="25"/>
      <c r="IF194" s="25"/>
      <c r="IG194" s="25"/>
      <c r="IH194" s="25"/>
      <c r="II194" s="25"/>
      <c r="IJ194" s="25"/>
      <c r="IK194" s="25"/>
      <c r="IL194" s="25"/>
      <c r="IM194" s="25"/>
      <c r="IN194" s="25"/>
      <c r="IO194" s="25"/>
      <c r="IP194" s="25"/>
      <c r="IQ194" s="25"/>
      <c r="IR194" s="25"/>
      <c r="IS194" s="25"/>
      <c r="IT194" s="25"/>
      <c r="IU194" s="25"/>
      <c r="IV194" s="25"/>
      <c r="IW194" s="25"/>
      <c r="IX194" s="25"/>
      <c r="IY194" s="25"/>
      <c r="IZ194" s="25"/>
      <c r="JA194" s="25"/>
      <c r="JB194" s="25"/>
      <c r="JC194" s="25"/>
      <c r="JD194" s="25"/>
      <c r="JE194" s="25"/>
      <c r="JF194" s="25"/>
      <c r="JG194" s="25"/>
      <c r="JH194" s="25"/>
      <c r="JI194" s="25"/>
      <c r="JJ194" s="25"/>
      <c r="JK194" s="25"/>
      <c r="JL194" s="25"/>
      <c r="JM194" s="25"/>
      <c r="JN194" s="25"/>
      <c r="JO194" s="25"/>
      <c r="JP194" s="25"/>
      <c r="JQ194" s="25"/>
      <c r="JR194" s="25"/>
      <c r="JS194" s="25"/>
      <c r="JT194" s="25"/>
      <c r="JU194" s="25"/>
      <c r="JV194" s="25"/>
      <c r="JW194" s="25"/>
      <c r="JX194" s="25"/>
      <c r="JY194" s="25"/>
      <c r="JZ194" s="25"/>
      <c r="KA194" s="25"/>
      <c r="KB194" s="25"/>
      <c r="KC194" s="25"/>
      <c r="KD194" s="25"/>
      <c r="KE194" s="25"/>
      <c r="KF194" s="25"/>
      <c r="KG194" s="25"/>
      <c r="KH194" s="25"/>
      <c r="KI194" s="25"/>
      <c r="KJ194" s="25"/>
      <c r="KK194" s="25"/>
      <c r="KL194" s="25"/>
      <c r="KM194" s="25"/>
      <c r="KN194" s="25"/>
      <c r="KO194" s="25"/>
      <c r="KP194" s="25"/>
      <c r="KQ194" s="25"/>
      <c r="KR194" s="25"/>
      <c r="KS194" s="25"/>
      <c r="KT194" s="25"/>
      <c r="KU194" s="25"/>
      <c r="KV194" s="25"/>
      <c r="KW194" s="25"/>
      <c r="KX194" s="25"/>
      <c r="KY194" s="25"/>
      <c r="KZ194" s="25"/>
      <c r="LA194" s="25"/>
      <c r="LB194" s="25"/>
      <c r="LC194" s="25"/>
      <c r="LD194" s="25"/>
      <c r="LE194" s="25"/>
      <c r="LF194" s="25"/>
      <c r="LG194" s="25"/>
      <c r="LH194" s="25"/>
      <c r="LI194" s="25"/>
      <c r="LJ194" s="25"/>
      <c r="LK194" s="25"/>
      <c r="LL194" s="25"/>
      <c r="LM194" s="25"/>
      <c r="LN194" s="25"/>
      <c r="LO194" s="25"/>
      <c r="LP194" s="25"/>
      <c r="LQ194" s="25"/>
      <c r="LR194" s="25"/>
      <c r="LS194" s="25"/>
      <c r="LT194" s="25"/>
      <c r="LU194" s="25"/>
      <c r="LV194" s="25"/>
      <c r="LW194" s="25"/>
      <c r="LX194" s="25"/>
      <c r="LY194" s="25"/>
      <c r="LZ194" s="25"/>
      <c r="MA194" s="25"/>
      <c r="MB194" s="25"/>
      <c r="MC194" s="25"/>
      <c r="MD194" s="25"/>
      <c r="ME194" s="25"/>
      <c r="MF194" s="25"/>
      <c r="MG194" s="25"/>
    </row>
    <row r="195" spans="1:345" s="26" customFormat="1" ht="12" hidden="1" customHeight="1" x14ac:dyDescent="0.25">
      <c r="A195" s="21"/>
      <c r="B195" s="21"/>
      <c r="C195" s="22"/>
      <c r="D195" s="320"/>
      <c r="E195" s="72"/>
      <c r="F195" s="7"/>
      <c r="G195" s="7"/>
      <c r="H195" s="7"/>
      <c r="I195" s="175"/>
      <c r="J195" s="175"/>
      <c r="K195" s="259"/>
      <c r="L195" s="188"/>
      <c r="M195" s="175"/>
      <c r="N195" s="175"/>
      <c r="O195" s="175"/>
      <c r="P195" s="175"/>
      <c r="Q195" s="175"/>
      <c r="R195" s="175"/>
      <c r="S195" s="24"/>
      <c r="T195" s="177"/>
      <c r="U195" s="24"/>
      <c r="V195" s="32"/>
      <c r="W195" s="230"/>
      <c r="X195" s="63"/>
      <c r="Y195" s="74"/>
      <c r="Z195" s="63"/>
      <c r="AA195" s="63"/>
      <c r="AB195" s="25"/>
      <c r="AC195" s="23"/>
      <c r="AD195" s="23" t="e">
        <f>IF(G195="M2",0,ROUND((ROUND(VLOOKUP($E195,'[1]Tabela de Códigos e Valores'!$A:$AB,26,FALSE)/IF(OR(E195=690018,E195=690019),25,I195),2)+ROUND(P195/I195,2)+ROUND(M195*'[1]Indicadores Financeiros'!$J$61/I195,2)+ROUND(R195/I195,2))*(1+T195),2))</f>
        <v>#N/A</v>
      </c>
      <c r="AE195" s="23" t="e">
        <f>ROUND((ROUND(VLOOKUP($E195,'Tabela de Códigos e Valores'!$A:$AB,26,FALSE)/IF(OR(F195=690018,F195=690019),25,J195),2)+ROUND(Q195/J195,2)+ROUND(N195*'Indicadores Financeiros'!$J$61/J195,2)+ROUND(S195/J195,2))*(1+U195),2)</f>
        <v>#N/A</v>
      </c>
      <c r="AF195" s="305"/>
      <c r="AG195" s="304"/>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c r="DU195" s="25"/>
      <c r="DV195" s="25"/>
      <c r="DW195" s="25"/>
      <c r="DX195" s="25"/>
      <c r="DY195" s="25"/>
      <c r="DZ195" s="25"/>
      <c r="EA195" s="25"/>
      <c r="EB195" s="25"/>
      <c r="EC195" s="25"/>
      <c r="ED195" s="25"/>
      <c r="EE195" s="25"/>
      <c r="EF195" s="25"/>
      <c r="EG195" s="25"/>
      <c r="EH195" s="25"/>
      <c r="EI195" s="25"/>
      <c r="EJ195" s="25"/>
      <c r="EK195" s="25"/>
      <c r="EL195" s="25"/>
      <c r="EM195" s="25"/>
      <c r="EN195" s="25"/>
      <c r="EO195" s="25"/>
      <c r="EP195" s="25"/>
      <c r="EQ195" s="25"/>
      <c r="ER195" s="25"/>
      <c r="ES195" s="25"/>
      <c r="ET195" s="25"/>
      <c r="EU195" s="25"/>
      <c r="EV195" s="25"/>
      <c r="EW195" s="25"/>
      <c r="EX195" s="25"/>
      <c r="EY195" s="25"/>
      <c r="EZ195" s="25"/>
      <c r="FA195" s="25"/>
      <c r="FB195" s="25"/>
      <c r="FC195" s="25"/>
      <c r="FD195" s="25"/>
      <c r="FE195" s="25"/>
      <c r="FF195" s="25"/>
      <c r="FG195" s="25"/>
      <c r="FH195" s="25"/>
      <c r="FI195" s="25"/>
      <c r="FJ195" s="25"/>
      <c r="FK195" s="25"/>
      <c r="FL195" s="25"/>
      <c r="FM195" s="25"/>
      <c r="FN195" s="25"/>
      <c r="FO195" s="25"/>
      <c r="FP195" s="25"/>
      <c r="FQ195" s="25"/>
      <c r="FR195" s="25"/>
      <c r="FS195" s="25"/>
      <c r="FT195" s="25"/>
      <c r="FU195" s="25"/>
      <c r="FV195" s="25"/>
      <c r="FW195" s="25"/>
      <c r="FX195" s="25"/>
      <c r="FY195" s="25"/>
      <c r="FZ195" s="25"/>
      <c r="GA195" s="25"/>
      <c r="GB195" s="25"/>
      <c r="GC195" s="25"/>
      <c r="GD195" s="25"/>
      <c r="GE195" s="25"/>
      <c r="GF195" s="25"/>
      <c r="GG195" s="25"/>
      <c r="GH195" s="25"/>
      <c r="GI195" s="25"/>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5"/>
      <c r="HU195" s="25"/>
      <c r="HV195" s="25"/>
      <c r="HW195" s="25"/>
      <c r="HX195" s="25"/>
      <c r="HY195" s="25"/>
      <c r="HZ195" s="25"/>
      <c r="IA195" s="25"/>
      <c r="IB195" s="25"/>
      <c r="IC195" s="25"/>
      <c r="ID195" s="25"/>
      <c r="IE195" s="25"/>
      <c r="IF195" s="25"/>
      <c r="IG195" s="25"/>
      <c r="IH195" s="25"/>
      <c r="II195" s="25"/>
      <c r="IJ195" s="25"/>
      <c r="IK195" s="25"/>
      <c r="IL195" s="25"/>
      <c r="IM195" s="25"/>
      <c r="IN195" s="25"/>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5"/>
      <c r="JO195" s="25"/>
      <c r="JP195" s="25"/>
      <c r="JQ195" s="25"/>
      <c r="JR195" s="25"/>
      <c r="JS195" s="25"/>
      <c r="JT195" s="25"/>
      <c r="JU195" s="25"/>
      <c r="JV195" s="25"/>
      <c r="JW195" s="25"/>
      <c r="JX195" s="25"/>
      <c r="JY195" s="25"/>
      <c r="JZ195" s="25"/>
      <c r="KA195" s="25"/>
      <c r="KB195" s="25"/>
      <c r="KC195" s="25"/>
      <c r="KD195" s="25"/>
      <c r="KE195" s="25"/>
      <c r="KF195" s="25"/>
      <c r="KG195" s="25"/>
      <c r="KH195" s="25"/>
      <c r="KI195" s="25"/>
      <c r="KJ195" s="25"/>
      <c r="KK195" s="25"/>
      <c r="KL195" s="25"/>
      <c r="KM195" s="25"/>
      <c r="KN195" s="25"/>
      <c r="KO195" s="25"/>
      <c r="KP195" s="25"/>
      <c r="KQ195" s="25"/>
      <c r="KR195" s="25"/>
      <c r="KS195" s="25"/>
      <c r="KT195" s="25"/>
      <c r="KU195" s="25"/>
      <c r="KV195" s="25"/>
      <c r="KW195" s="25"/>
      <c r="KX195" s="25"/>
      <c r="KY195" s="25"/>
      <c r="KZ195" s="25"/>
      <c r="LA195" s="25"/>
      <c r="LB195" s="25"/>
      <c r="LC195" s="25"/>
      <c r="LD195" s="25"/>
      <c r="LE195" s="25"/>
      <c r="LF195" s="25"/>
      <c r="LG195" s="25"/>
      <c r="LH195" s="25"/>
      <c r="LI195" s="25"/>
      <c r="LJ195" s="25"/>
      <c r="LK195" s="25"/>
      <c r="LL195" s="25"/>
      <c r="LM195" s="25"/>
      <c r="LN195" s="25"/>
      <c r="LO195" s="25"/>
      <c r="LP195" s="25"/>
      <c r="LQ195" s="25"/>
      <c r="LR195" s="25"/>
      <c r="LS195" s="25"/>
      <c r="LT195" s="25"/>
      <c r="LU195" s="25"/>
      <c r="LV195" s="25"/>
      <c r="LW195" s="25"/>
      <c r="LX195" s="25"/>
      <c r="LY195" s="25"/>
      <c r="LZ195" s="25"/>
      <c r="MA195" s="25"/>
      <c r="MB195" s="25"/>
      <c r="MC195" s="25"/>
      <c r="MD195" s="25"/>
      <c r="ME195" s="25"/>
      <c r="MF195" s="25"/>
      <c r="MG195" s="25"/>
    </row>
    <row r="196" spans="1:345" s="26" customFormat="1" ht="12" hidden="1" customHeight="1" x14ac:dyDescent="0.25">
      <c r="A196" s="21"/>
      <c r="B196" s="21"/>
      <c r="C196" s="22"/>
      <c r="D196" s="320"/>
      <c r="E196" s="72"/>
      <c r="F196" s="7"/>
      <c r="G196" s="7"/>
      <c r="H196" s="7"/>
      <c r="I196" s="175"/>
      <c r="J196" s="175"/>
      <c r="K196" s="259"/>
      <c r="L196" s="188"/>
      <c r="M196" s="175"/>
      <c r="N196" s="175"/>
      <c r="O196" s="175"/>
      <c r="P196" s="175"/>
      <c r="Q196" s="175"/>
      <c r="R196" s="175"/>
      <c r="S196" s="24"/>
      <c r="T196" s="177"/>
      <c r="U196" s="24"/>
      <c r="V196" s="32"/>
      <c r="W196" s="230"/>
      <c r="X196" s="63"/>
      <c r="Y196" s="74"/>
      <c r="Z196" s="63"/>
      <c r="AA196" s="63"/>
      <c r="AB196" s="25"/>
      <c r="AC196" s="23"/>
      <c r="AD196" s="23" t="e">
        <f>IF(G196="M2",0,ROUND((ROUND(VLOOKUP($E196,'[1]Tabela de Códigos e Valores'!$A:$AB,26,FALSE)/IF(OR(E196=690018,E196=690019),25,I196),2)+ROUND(P196/I196,2)+ROUND(M196*'[1]Indicadores Financeiros'!$J$61/I196,2)+ROUND(R196/I196,2))*(1+T196),2))</f>
        <v>#N/A</v>
      </c>
      <c r="AE196" s="23" t="e">
        <f>ROUND((ROUND(VLOOKUP($E196,'Tabela de Códigos e Valores'!$A:$AB,26,FALSE)/IF(OR(F196=690018,F196=690019),25,J196),2)+ROUND(Q196/J196,2)+ROUND(N196*'Indicadores Financeiros'!$J$61/J196,2)+ROUND(S196/J196,2))*(1+U196),2)</f>
        <v>#N/A</v>
      </c>
      <c r="AF196" s="305"/>
      <c r="AG196" s="304"/>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c r="EI196" s="25"/>
      <c r="EJ196" s="25"/>
      <c r="EK196" s="25"/>
      <c r="EL196" s="25"/>
      <c r="EM196" s="25"/>
      <c r="EN196" s="25"/>
      <c r="EO196" s="25"/>
      <c r="EP196" s="25"/>
      <c r="EQ196" s="25"/>
      <c r="ER196" s="25"/>
      <c r="ES196" s="25"/>
      <c r="ET196" s="25"/>
      <c r="EU196" s="25"/>
      <c r="EV196" s="25"/>
      <c r="EW196" s="25"/>
      <c r="EX196" s="25"/>
      <c r="EY196" s="25"/>
      <c r="EZ196" s="25"/>
      <c r="FA196" s="25"/>
      <c r="FB196" s="25"/>
      <c r="FC196" s="25"/>
      <c r="FD196" s="25"/>
      <c r="FE196" s="25"/>
      <c r="FF196" s="25"/>
      <c r="FG196" s="25"/>
      <c r="FH196" s="25"/>
      <c r="FI196" s="25"/>
      <c r="FJ196" s="25"/>
      <c r="FK196" s="25"/>
      <c r="FL196" s="25"/>
      <c r="FM196" s="25"/>
      <c r="FN196" s="25"/>
      <c r="FO196" s="25"/>
      <c r="FP196" s="25"/>
      <c r="FQ196" s="25"/>
      <c r="FR196" s="25"/>
      <c r="FS196" s="25"/>
      <c r="FT196" s="25"/>
      <c r="FU196" s="25"/>
      <c r="FV196" s="25"/>
      <c r="FW196" s="25"/>
      <c r="FX196" s="25"/>
      <c r="FY196" s="25"/>
      <c r="FZ196" s="25"/>
      <c r="GA196" s="25"/>
      <c r="GB196" s="25"/>
      <c r="GC196" s="25"/>
      <c r="GD196" s="25"/>
      <c r="GE196" s="25"/>
      <c r="GF196" s="25"/>
      <c r="GG196" s="25"/>
      <c r="GH196" s="25"/>
      <c r="GI196" s="25"/>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5"/>
      <c r="HU196" s="25"/>
      <c r="HV196" s="25"/>
      <c r="HW196" s="25"/>
      <c r="HX196" s="25"/>
      <c r="HY196" s="25"/>
      <c r="HZ196" s="25"/>
      <c r="IA196" s="25"/>
      <c r="IB196" s="25"/>
      <c r="IC196" s="25"/>
      <c r="ID196" s="25"/>
      <c r="IE196" s="25"/>
      <c r="IF196" s="25"/>
      <c r="IG196" s="25"/>
      <c r="IH196" s="25"/>
      <c r="II196" s="25"/>
      <c r="IJ196" s="25"/>
      <c r="IK196" s="25"/>
      <c r="IL196" s="25"/>
      <c r="IM196" s="25"/>
      <c r="IN196" s="25"/>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5"/>
      <c r="JO196" s="25"/>
      <c r="JP196" s="25"/>
      <c r="JQ196" s="25"/>
      <c r="JR196" s="25"/>
      <c r="JS196" s="25"/>
      <c r="JT196" s="25"/>
      <c r="JU196" s="25"/>
      <c r="JV196" s="25"/>
      <c r="JW196" s="25"/>
      <c r="JX196" s="25"/>
      <c r="JY196" s="25"/>
      <c r="JZ196" s="25"/>
      <c r="KA196" s="25"/>
      <c r="KB196" s="25"/>
      <c r="KC196" s="25"/>
      <c r="KD196" s="25"/>
      <c r="KE196" s="25"/>
      <c r="KF196" s="25"/>
      <c r="KG196" s="25"/>
      <c r="KH196" s="25"/>
      <c r="KI196" s="25"/>
      <c r="KJ196" s="25"/>
      <c r="KK196" s="25"/>
      <c r="KL196" s="25"/>
      <c r="KM196" s="25"/>
      <c r="KN196" s="25"/>
      <c r="KO196" s="25"/>
      <c r="KP196" s="25"/>
      <c r="KQ196" s="25"/>
      <c r="KR196" s="25"/>
      <c r="KS196" s="25"/>
      <c r="KT196" s="25"/>
      <c r="KU196" s="25"/>
      <c r="KV196" s="25"/>
      <c r="KW196" s="25"/>
      <c r="KX196" s="25"/>
      <c r="KY196" s="25"/>
      <c r="KZ196" s="25"/>
      <c r="LA196" s="25"/>
      <c r="LB196" s="25"/>
      <c r="LC196" s="25"/>
      <c r="LD196" s="25"/>
      <c r="LE196" s="25"/>
      <c r="LF196" s="25"/>
      <c r="LG196" s="25"/>
      <c r="LH196" s="25"/>
      <c r="LI196" s="25"/>
      <c r="LJ196" s="25"/>
      <c r="LK196" s="25"/>
      <c r="LL196" s="25"/>
      <c r="LM196" s="25"/>
      <c r="LN196" s="25"/>
      <c r="LO196" s="25"/>
      <c r="LP196" s="25"/>
      <c r="LQ196" s="25"/>
      <c r="LR196" s="25"/>
      <c r="LS196" s="25"/>
      <c r="LT196" s="25"/>
      <c r="LU196" s="25"/>
      <c r="LV196" s="25"/>
      <c r="LW196" s="25"/>
      <c r="LX196" s="25"/>
      <c r="LY196" s="25"/>
      <c r="LZ196" s="25"/>
      <c r="MA196" s="25"/>
      <c r="MB196" s="25"/>
      <c r="MC196" s="25"/>
      <c r="MD196" s="25"/>
      <c r="ME196" s="25"/>
      <c r="MF196" s="25"/>
      <c r="MG196" s="25"/>
    </row>
    <row r="197" spans="1:345" s="26" customFormat="1" ht="12" hidden="1" customHeight="1" x14ac:dyDescent="0.25">
      <c r="A197" s="21"/>
      <c r="B197" s="21"/>
      <c r="C197" s="22"/>
      <c r="D197" s="320"/>
      <c r="E197" s="72"/>
      <c r="F197" s="7"/>
      <c r="G197" s="7"/>
      <c r="H197" s="7"/>
      <c r="I197" s="175"/>
      <c r="J197" s="175"/>
      <c r="K197" s="259"/>
      <c r="L197" s="188"/>
      <c r="M197" s="175"/>
      <c r="N197" s="175"/>
      <c r="O197" s="175"/>
      <c r="P197" s="175"/>
      <c r="Q197" s="175"/>
      <c r="R197" s="175"/>
      <c r="S197" s="24"/>
      <c r="T197" s="177"/>
      <c r="U197" s="24"/>
      <c r="V197" s="32"/>
      <c r="W197" s="230"/>
      <c r="X197" s="63"/>
      <c r="Y197" s="74"/>
      <c r="Z197" s="63"/>
      <c r="AA197" s="63"/>
      <c r="AB197" s="25"/>
      <c r="AC197" s="23"/>
      <c r="AD197" s="23" t="e">
        <f>IF(G197="M2",0,ROUND((ROUND(VLOOKUP($E197,'[1]Tabela de Códigos e Valores'!$A:$AB,26,FALSE)/IF(OR(E197=690018,E197=690019),25,I197),2)+ROUND(P197/I197,2)+ROUND(M197*'[1]Indicadores Financeiros'!$J$61/I197,2)+ROUND(R197/I197,2))*(1+T197),2))</f>
        <v>#N/A</v>
      </c>
      <c r="AE197" s="23" t="e">
        <f>ROUND((ROUND(VLOOKUP($E197,'Tabela de Códigos e Valores'!$A:$AB,26,FALSE)/IF(OR(F197=690018,F197=690019),25,J197),2)+ROUND(Q197/J197,2)+ROUND(N197*'Indicadores Financeiros'!$J$61/J197,2)+ROUND(S197/J197,2))*(1+U197),2)</f>
        <v>#N/A</v>
      </c>
      <c r="AF197" s="305"/>
      <c r="AG197" s="304"/>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c r="DU197" s="25"/>
      <c r="DV197" s="25"/>
      <c r="DW197" s="25"/>
      <c r="DX197" s="25"/>
      <c r="DY197" s="25"/>
      <c r="DZ197" s="25"/>
      <c r="EA197" s="25"/>
      <c r="EB197" s="25"/>
      <c r="EC197" s="25"/>
      <c r="ED197" s="25"/>
      <c r="EE197" s="25"/>
      <c r="EF197" s="25"/>
      <c r="EG197" s="25"/>
      <c r="EH197" s="25"/>
      <c r="EI197" s="25"/>
      <c r="EJ197" s="25"/>
      <c r="EK197" s="25"/>
      <c r="EL197" s="25"/>
      <c r="EM197" s="25"/>
      <c r="EN197" s="25"/>
      <c r="EO197" s="25"/>
      <c r="EP197" s="25"/>
      <c r="EQ197" s="25"/>
      <c r="ER197" s="25"/>
      <c r="ES197" s="25"/>
      <c r="ET197" s="25"/>
      <c r="EU197" s="25"/>
      <c r="EV197" s="25"/>
      <c r="EW197" s="25"/>
      <c r="EX197" s="25"/>
      <c r="EY197" s="25"/>
      <c r="EZ197" s="25"/>
      <c r="FA197" s="25"/>
      <c r="FB197" s="25"/>
      <c r="FC197" s="25"/>
      <c r="FD197" s="25"/>
      <c r="FE197" s="25"/>
      <c r="FF197" s="25"/>
      <c r="FG197" s="25"/>
      <c r="FH197" s="25"/>
      <c r="FI197" s="25"/>
      <c r="FJ197" s="25"/>
      <c r="FK197" s="25"/>
      <c r="FL197" s="25"/>
      <c r="FM197" s="25"/>
      <c r="FN197" s="25"/>
      <c r="FO197" s="25"/>
      <c r="FP197" s="25"/>
      <c r="FQ197" s="25"/>
      <c r="FR197" s="25"/>
      <c r="FS197" s="25"/>
      <c r="FT197" s="25"/>
      <c r="FU197" s="25"/>
      <c r="FV197" s="25"/>
      <c r="FW197" s="25"/>
      <c r="FX197" s="25"/>
      <c r="FY197" s="25"/>
      <c r="FZ197" s="25"/>
      <c r="GA197" s="25"/>
      <c r="GB197" s="25"/>
      <c r="GC197" s="25"/>
      <c r="GD197" s="25"/>
      <c r="GE197" s="25"/>
      <c r="GF197" s="25"/>
      <c r="GG197" s="25"/>
      <c r="GH197" s="25"/>
      <c r="GI197" s="25"/>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5"/>
      <c r="HU197" s="25"/>
      <c r="HV197" s="25"/>
      <c r="HW197" s="25"/>
      <c r="HX197" s="25"/>
      <c r="HY197" s="25"/>
      <c r="HZ197" s="25"/>
      <c r="IA197" s="25"/>
      <c r="IB197" s="25"/>
      <c r="IC197" s="25"/>
      <c r="ID197" s="25"/>
      <c r="IE197" s="25"/>
      <c r="IF197" s="25"/>
      <c r="IG197" s="25"/>
      <c r="IH197" s="25"/>
      <c r="II197" s="25"/>
      <c r="IJ197" s="25"/>
      <c r="IK197" s="25"/>
      <c r="IL197" s="25"/>
      <c r="IM197" s="25"/>
      <c r="IN197" s="25"/>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5"/>
      <c r="JO197" s="25"/>
      <c r="JP197" s="25"/>
      <c r="JQ197" s="25"/>
      <c r="JR197" s="25"/>
      <c r="JS197" s="25"/>
      <c r="JT197" s="25"/>
      <c r="JU197" s="25"/>
      <c r="JV197" s="25"/>
      <c r="JW197" s="25"/>
      <c r="JX197" s="25"/>
      <c r="JY197" s="25"/>
      <c r="JZ197" s="25"/>
      <c r="KA197" s="25"/>
      <c r="KB197" s="25"/>
      <c r="KC197" s="25"/>
      <c r="KD197" s="25"/>
      <c r="KE197" s="25"/>
      <c r="KF197" s="25"/>
      <c r="KG197" s="25"/>
      <c r="KH197" s="25"/>
      <c r="KI197" s="25"/>
      <c r="KJ197" s="25"/>
      <c r="KK197" s="25"/>
      <c r="KL197" s="25"/>
      <c r="KM197" s="25"/>
      <c r="KN197" s="25"/>
      <c r="KO197" s="25"/>
      <c r="KP197" s="25"/>
      <c r="KQ197" s="25"/>
      <c r="KR197" s="25"/>
      <c r="KS197" s="25"/>
      <c r="KT197" s="25"/>
      <c r="KU197" s="25"/>
      <c r="KV197" s="25"/>
      <c r="KW197" s="25"/>
      <c r="KX197" s="25"/>
      <c r="KY197" s="25"/>
      <c r="KZ197" s="25"/>
      <c r="LA197" s="25"/>
      <c r="LB197" s="25"/>
      <c r="LC197" s="25"/>
      <c r="LD197" s="25"/>
      <c r="LE197" s="25"/>
      <c r="LF197" s="25"/>
      <c r="LG197" s="25"/>
      <c r="LH197" s="25"/>
      <c r="LI197" s="25"/>
      <c r="LJ197" s="25"/>
      <c r="LK197" s="25"/>
      <c r="LL197" s="25"/>
      <c r="LM197" s="25"/>
      <c r="LN197" s="25"/>
      <c r="LO197" s="25"/>
      <c r="LP197" s="25"/>
      <c r="LQ197" s="25"/>
      <c r="LR197" s="25"/>
      <c r="LS197" s="25"/>
      <c r="LT197" s="25"/>
      <c r="LU197" s="25"/>
      <c r="LV197" s="25"/>
      <c r="LW197" s="25"/>
      <c r="LX197" s="25"/>
      <c r="LY197" s="25"/>
      <c r="LZ197" s="25"/>
      <c r="MA197" s="25"/>
      <c r="MB197" s="25"/>
      <c r="MC197" s="25"/>
      <c r="MD197" s="25"/>
      <c r="ME197" s="25"/>
      <c r="MF197" s="25"/>
      <c r="MG197" s="25"/>
    </row>
    <row r="198" spans="1:345" s="26" customFormat="1" ht="12" hidden="1" customHeight="1" x14ac:dyDescent="0.25">
      <c r="A198" s="21"/>
      <c r="B198" s="21"/>
      <c r="C198" s="22"/>
      <c r="D198" s="320"/>
      <c r="E198" s="72"/>
      <c r="F198" s="7"/>
      <c r="G198" s="7"/>
      <c r="H198" s="7"/>
      <c r="I198" s="175"/>
      <c r="J198" s="175"/>
      <c r="K198" s="259"/>
      <c r="L198" s="188"/>
      <c r="M198" s="175"/>
      <c r="N198" s="175"/>
      <c r="O198" s="175"/>
      <c r="P198" s="175"/>
      <c r="Q198" s="175"/>
      <c r="R198" s="175"/>
      <c r="S198" s="24"/>
      <c r="T198" s="177"/>
      <c r="U198" s="24"/>
      <c r="V198" s="32"/>
      <c r="W198" s="230"/>
      <c r="X198" s="63"/>
      <c r="Y198" s="74"/>
      <c r="Z198" s="63"/>
      <c r="AA198" s="63"/>
      <c r="AB198" s="25"/>
      <c r="AC198" s="23"/>
      <c r="AD198" s="23" t="e">
        <f>IF(G198="M2",0,ROUND((ROUND(VLOOKUP($E198,'[1]Tabela de Códigos e Valores'!$A:$AB,26,FALSE)/IF(OR(E198=690018,E198=690019),25,I198),2)+ROUND(P198/I198,2)+ROUND(M198*'[1]Indicadores Financeiros'!$J$61/I198,2)+ROUND(R198/I198,2))*(1+T198),2))</f>
        <v>#N/A</v>
      </c>
      <c r="AE198" s="23" t="e">
        <f>ROUND((ROUND(VLOOKUP($E198,'Tabela de Códigos e Valores'!$A:$AB,26,FALSE)/IF(OR(F198=690018,F198=690019),25,J198),2)+ROUND(Q198/J198,2)+ROUND(N198*'Indicadores Financeiros'!$J$61/J198,2)+ROUND(S198/J198,2))*(1+U198),2)</f>
        <v>#N/A</v>
      </c>
      <c r="AF198" s="305"/>
      <c r="AG198" s="304"/>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c r="DN198" s="25"/>
      <c r="DO198" s="25"/>
      <c r="DP198" s="25"/>
      <c r="DQ198" s="25"/>
      <c r="DR198" s="25"/>
      <c r="DS198" s="25"/>
      <c r="DT198" s="25"/>
      <c r="DU198" s="25"/>
      <c r="DV198" s="25"/>
      <c r="DW198" s="25"/>
      <c r="DX198" s="25"/>
      <c r="DY198" s="25"/>
      <c r="DZ198" s="25"/>
      <c r="EA198" s="25"/>
      <c r="EB198" s="25"/>
      <c r="EC198" s="25"/>
      <c r="ED198" s="25"/>
      <c r="EE198" s="25"/>
      <c r="EF198" s="25"/>
      <c r="EG198" s="25"/>
      <c r="EH198" s="25"/>
      <c r="EI198" s="25"/>
      <c r="EJ198" s="25"/>
      <c r="EK198" s="25"/>
      <c r="EL198" s="25"/>
      <c r="EM198" s="25"/>
      <c r="EN198" s="25"/>
      <c r="EO198" s="25"/>
      <c r="EP198" s="25"/>
      <c r="EQ198" s="25"/>
      <c r="ER198" s="25"/>
      <c r="ES198" s="25"/>
      <c r="ET198" s="25"/>
      <c r="EU198" s="25"/>
      <c r="EV198" s="25"/>
      <c r="EW198" s="25"/>
      <c r="EX198" s="25"/>
      <c r="EY198" s="25"/>
      <c r="EZ198" s="25"/>
      <c r="FA198" s="25"/>
      <c r="FB198" s="25"/>
      <c r="FC198" s="25"/>
      <c r="FD198" s="25"/>
      <c r="FE198" s="25"/>
      <c r="FF198" s="25"/>
      <c r="FG198" s="25"/>
      <c r="FH198" s="25"/>
      <c r="FI198" s="25"/>
      <c r="FJ198" s="25"/>
      <c r="FK198" s="25"/>
      <c r="FL198" s="25"/>
      <c r="FM198" s="25"/>
      <c r="FN198" s="25"/>
      <c r="FO198" s="25"/>
      <c r="FP198" s="25"/>
      <c r="FQ198" s="25"/>
      <c r="FR198" s="25"/>
      <c r="FS198" s="25"/>
      <c r="FT198" s="25"/>
      <c r="FU198" s="25"/>
      <c r="FV198" s="25"/>
      <c r="FW198" s="25"/>
      <c r="FX198" s="25"/>
      <c r="FY198" s="25"/>
      <c r="FZ198" s="25"/>
      <c r="GA198" s="25"/>
      <c r="GB198" s="25"/>
      <c r="GC198" s="25"/>
      <c r="GD198" s="25"/>
      <c r="GE198" s="25"/>
      <c r="GF198" s="25"/>
      <c r="GG198" s="25"/>
      <c r="GH198" s="25"/>
      <c r="GI198" s="25"/>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5"/>
      <c r="HU198" s="25"/>
      <c r="HV198" s="25"/>
      <c r="HW198" s="25"/>
      <c r="HX198" s="25"/>
      <c r="HY198" s="25"/>
      <c r="HZ198" s="25"/>
      <c r="IA198" s="25"/>
      <c r="IB198" s="25"/>
      <c r="IC198" s="25"/>
      <c r="ID198" s="25"/>
      <c r="IE198" s="25"/>
      <c r="IF198" s="25"/>
      <c r="IG198" s="25"/>
      <c r="IH198" s="25"/>
      <c r="II198" s="25"/>
      <c r="IJ198" s="25"/>
      <c r="IK198" s="25"/>
      <c r="IL198" s="25"/>
      <c r="IM198" s="25"/>
      <c r="IN198" s="25"/>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5"/>
      <c r="JO198" s="25"/>
      <c r="JP198" s="25"/>
      <c r="JQ198" s="25"/>
      <c r="JR198" s="25"/>
      <c r="JS198" s="25"/>
      <c r="JT198" s="25"/>
      <c r="JU198" s="25"/>
      <c r="JV198" s="25"/>
      <c r="JW198" s="25"/>
      <c r="JX198" s="25"/>
      <c r="JY198" s="25"/>
      <c r="JZ198" s="25"/>
      <c r="KA198" s="25"/>
      <c r="KB198" s="25"/>
      <c r="KC198" s="25"/>
      <c r="KD198" s="25"/>
      <c r="KE198" s="25"/>
      <c r="KF198" s="25"/>
      <c r="KG198" s="25"/>
      <c r="KH198" s="25"/>
      <c r="KI198" s="25"/>
      <c r="KJ198" s="25"/>
      <c r="KK198" s="25"/>
      <c r="KL198" s="25"/>
      <c r="KM198" s="25"/>
      <c r="KN198" s="25"/>
      <c r="KO198" s="25"/>
      <c r="KP198" s="25"/>
      <c r="KQ198" s="25"/>
      <c r="KR198" s="25"/>
      <c r="KS198" s="25"/>
      <c r="KT198" s="25"/>
      <c r="KU198" s="25"/>
      <c r="KV198" s="25"/>
      <c r="KW198" s="25"/>
      <c r="KX198" s="25"/>
      <c r="KY198" s="25"/>
      <c r="KZ198" s="25"/>
      <c r="LA198" s="25"/>
      <c r="LB198" s="25"/>
      <c r="LC198" s="25"/>
      <c r="LD198" s="25"/>
      <c r="LE198" s="25"/>
      <c r="LF198" s="25"/>
      <c r="LG198" s="25"/>
      <c r="LH198" s="25"/>
      <c r="LI198" s="25"/>
      <c r="LJ198" s="25"/>
      <c r="LK198" s="25"/>
      <c r="LL198" s="25"/>
      <c r="LM198" s="25"/>
      <c r="LN198" s="25"/>
      <c r="LO198" s="25"/>
      <c r="LP198" s="25"/>
      <c r="LQ198" s="25"/>
      <c r="LR198" s="25"/>
      <c r="LS198" s="25"/>
      <c r="LT198" s="25"/>
      <c r="LU198" s="25"/>
      <c r="LV198" s="25"/>
      <c r="LW198" s="25"/>
      <c r="LX198" s="25"/>
      <c r="LY198" s="25"/>
      <c r="LZ198" s="25"/>
      <c r="MA198" s="25"/>
      <c r="MB198" s="25"/>
      <c r="MC198" s="25"/>
      <c r="MD198" s="25"/>
      <c r="ME198" s="25"/>
      <c r="MF198" s="25"/>
      <c r="MG198" s="25"/>
    </row>
    <row r="199" spans="1:345" s="26" customFormat="1" ht="12" hidden="1" customHeight="1" x14ac:dyDescent="0.25">
      <c r="A199" s="21"/>
      <c r="B199" s="21"/>
      <c r="C199" s="22"/>
      <c r="D199" s="320"/>
      <c r="E199" s="72"/>
      <c r="F199" s="7"/>
      <c r="G199" s="7"/>
      <c r="H199" s="7"/>
      <c r="I199" s="175"/>
      <c r="J199" s="175"/>
      <c r="K199" s="259"/>
      <c r="L199" s="188"/>
      <c r="M199" s="175"/>
      <c r="N199" s="175"/>
      <c r="O199" s="175"/>
      <c r="P199" s="175"/>
      <c r="Q199" s="175"/>
      <c r="R199" s="175"/>
      <c r="S199" s="24"/>
      <c r="T199" s="177"/>
      <c r="U199" s="24"/>
      <c r="V199" s="32"/>
      <c r="W199" s="230"/>
      <c r="X199" s="63"/>
      <c r="Y199" s="74"/>
      <c r="Z199" s="63"/>
      <c r="AA199" s="63"/>
      <c r="AB199" s="25"/>
      <c r="AC199" s="23"/>
      <c r="AD199" s="23" t="e">
        <f>IF(G199="M2",0,ROUND((ROUND(VLOOKUP($E199,'[1]Tabela de Códigos e Valores'!$A:$AB,26,FALSE)/IF(OR(E199=690018,E199=690019),25,I199),2)+ROUND(P199/I199,2)+ROUND(M199*'[1]Indicadores Financeiros'!$J$61/I199,2)+ROUND(R199/I199,2))*(1+T199),2))</f>
        <v>#N/A</v>
      </c>
      <c r="AE199" s="23" t="e">
        <f>ROUND((ROUND(VLOOKUP($E199,'Tabela de Códigos e Valores'!$A:$AB,26,FALSE)/IF(OR(F199=690018,F199=690019),25,J199),2)+ROUND(Q199/J199,2)+ROUND(N199*'Indicadores Financeiros'!$J$61/J199,2)+ROUND(S199/J199,2))*(1+U199),2)</f>
        <v>#N/A</v>
      </c>
      <c r="AF199" s="305"/>
      <c r="AG199" s="304"/>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c r="DU199" s="25"/>
      <c r="DV199" s="25"/>
      <c r="DW199" s="25"/>
      <c r="DX199" s="25"/>
      <c r="DY199" s="25"/>
      <c r="DZ199" s="25"/>
      <c r="EA199" s="25"/>
      <c r="EB199" s="25"/>
      <c r="EC199" s="25"/>
      <c r="ED199" s="25"/>
      <c r="EE199" s="25"/>
      <c r="EF199" s="25"/>
      <c r="EG199" s="25"/>
      <c r="EH199" s="25"/>
      <c r="EI199" s="25"/>
      <c r="EJ199" s="25"/>
      <c r="EK199" s="25"/>
      <c r="EL199" s="25"/>
      <c r="EM199" s="25"/>
      <c r="EN199" s="25"/>
      <c r="EO199" s="25"/>
      <c r="EP199" s="25"/>
      <c r="EQ199" s="25"/>
      <c r="ER199" s="25"/>
      <c r="ES199" s="25"/>
      <c r="ET199" s="25"/>
      <c r="EU199" s="25"/>
      <c r="EV199" s="25"/>
      <c r="EW199" s="25"/>
      <c r="EX199" s="25"/>
      <c r="EY199" s="25"/>
      <c r="EZ199" s="25"/>
      <c r="FA199" s="25"/>
      <c r="FB199" s="25"/>
      <c r="FC199" s="25"/>
      <c r="FD199" s="25"/>
      <c r="FE199" s="25"/>
      <c r="FF199" s="25"/>
      <c r="FG199" s="25"/>
      <c r="FH199" s="25"/>
      <c r="FI199" s="25"/>
      <c r="FJ199" s="25"/>
      <c r="FK199" s="25"/>
      <c r="FL199" s="25"/>
      <c r="FM199" s="25"/>
      <c r="FN199" s="25"/>
      <c r="FO199" s="25"/>
      <c r="FP199" s="25"/>
      <c r="FQ199" s="25"/>
      <c r="FR199" s="25"/>
      <c r="FS199" s="25"/>
      <c r="FT199" s="25"/>
      <c r="FU199" s="25"/>
      <c r="FV199" s="25"/>
      <c r="FW199" s="25"/>
      <c r="FX199" s="25"/>
      <c r="FY199" s="25"/>
      <c r="FZ199" s="25"/>
      <c r="GA199" s="25"/>
      <c r="GB199" s="25"/>
      <c r="GC199" s="25"/>
      <c r="GD199" s="25"/>
      <c r="GE199" s="25"/>
      <c r="GF199" s="25"/>
      <c r="GG199" s="25"/>
      <c r="GH199" s="25"/>
      <c r="GI199" s="25"/>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5"/>
      <c r="HU199" s="25"/>
      <c r="HV199" s="25"/>
      <c r="HW199" s="25"/>
      <c r="HX199" s="25"/>
      <c r="HY199" s="25"/>
      <c r="HZ199" s="25"/>
      <c r="IA199" s="25"/>
      <c r="IB199" s="25"/>
      <c r="IC199" s="25"/>
      <c r="ID199" s="25"/>
      <c r="IE199" s="25"/>
      <c r="IF199" s="25"/>
      <c r="IG199" s="25"/>
      <c r="IH199" s="25"/>
      <c r="II199" s="25"/>
      <c r="IJ199" s="25"/>
      <c r="IK199" s="25"/>
      <c r="IL199" s="25"/>
      <c r="IM199" s="25"/>
      <c r="IN199" s="25"/>
      <c r="IO199" s="25"/>
      <c r="IP199" s="25"/>
      <c r="IQ199" s="25"/>
      <c r="IR199" s="25"/>
      <c r="IS199" s="25"/>
      <c r="IT199" s="25"/>
      <c r="IU199" s="25"/>
      <c r="IV199" s="25"/>
      <c r="IW199" s="25"/>
      <c r="IX199" s="25"/>
      <c r="IY199" s="25"/>
      <c r="IZ199" s="25"/>
      <c r="JA199" s="25"/>
      <c r="JB199" s="25"/>
      <c r="JC199" s="25"/>
      <c r="JD199" s="25"/>
      <c r="JE199" s="25"/>
      <c r="JF199" s="25"/>
      <c r="JG199" s="25"/>
      <c r="JH199" s="25"/>
      <c r="JI199" s="25"/>
      <c r="JJ199" s="25"/>
      <c r="JK199" s="25"/>
      <c r="JL199" s="25"/>
      <c r="JM199" s="25"/>
      <c r="JN199" s="25"/>
      <c r="JO199" s="25"/>
      <c r="JP199" s="25"/>
      <c r="JQ199" s="25"/>
      <c r="JR199" s="25"/>
      <c r="JS199" s="25"/>
      <c r="JT199" s="25"/>
      <c r="JU199" s="25"/>
      <c r="JV199" s="25"/>
      <c r="JW199" s="25"/>
      <c r="JX199" s="25"/>
      <c r="JY199" s="25"/>
      <c r="JZ199" s="25"/>
      <c r="KA199" s="25"/>
      <c r="KB199" s="25"/>
      <c r="KC199" s="25"/>
      <c r="KD199" s="25"/>
      <c r="KE199" s="25"/>
      <c r="KF199" s="25"/>
      <c r="KG199" s="25"/>
      <c r="KH199" s="25"/>
      <c r="KI199" s="25"/>
      <c r="KJ199" s="25"/>
      <c r="KK199" s="25"/>
      <c r="KL199" s="25"/>
      <c r="KM199" s="25"/>
      <c r="KN199" s="25"/>
      <c r="KO199" s="25"/>
      <c r="KP199" s="25"/>
      <c r="KQ199" s="25"/>
      <c r="KR199" s="25"/>
      <c r="KS199" s="25"/>
      <c r="KT199" s="25"/>
      <c r="KU199" s="25"/>
      <c r="KV199" s="25"/>
      <c r="KW199" s="25"/>
      <c r="KX199" s="25"/>
      <c r="KY199" s="25"/>
      <c r="KZ199" s="25"/>
      <c r="LA199" s="25"/>
      <c r="LB199" s="25"/>
      <c r="LC199" s="25"/>
      <c r="LD199" s="25"/>
      <c r="LE199" s="25"/>
      <c r="LF199" s="25"/>
      <c r="LG199" s="25"/>
      <c r="LH199" s="25"/>
      <c r="LI199" s="25"/>
      <c r="LJ199" s="25"/>
      <c r="LK199" s="25"/>
      <c r="LL199" s="25"/>
      <c r="LM199" s="25"/>
      <c r="LN199" s="25"/>
      <c r="LO199" s="25"/>
      <c r="LP199" s="25"/>
      <c r="LQ199" s="25"/>
      <c r="LR199" s="25"/>
      <c r="LS199" s="25"/>
      <c r="LT199" s="25"/>
      <c r="LU199" s="25"/>
      <c r="LV199" s="25"/>
      <c r="LW199" s="25"/>
      <c r="LX199" s="25"/>
      <c r="LY199" s="25"/>
      <c r="LZ199" s="25"/>
      <c r="MA199" s="25"/>
      <c r="MB199" s="25"/>
      <c r="MC199" s="25"/>
      <c r="MD199" s="25"/>
      <c r="ME199" s="25"/>
      <c r="MF199" s="25"/>
      <c r="MG199" s="25"/>
    </row>
    <row r="200" spans="1:345" s="26" customFormat="1" ht="12" hidden="1" customHeight="1" x14ac:dyDescent="0.25">
      <c r="A200" s="21"/>
      <c r="B200" s="21"/>
      <c r="C200" s="22"/>
      <c r="D200" s="320"/>
      <c r="E200" s="72"/>
      <c r="F200" s="7"/>
      <c r="G200" s="7"/>
      <c r="H200" s="7"/>
      <c r="I200" s="175"/>
      <c r="J200" s="175"/>
      <c r="K200" s="259"/>
      <c r="L200" s="188"/>
      <c r="M200" s="175"/>
      <c r="N200" s="175"/>
      <c r="O200" s="175"/>
      <c r="P200" s="175"/>
      <c r="Q200" s="175"/>
      <c r="R200" s="175"/>
      <c r="S200" s="24"/>
      <c r="T200" s="177"/>
      <c r="U200" s="24"/>
      <c r="V200" s="32"/>
      <c r="W200" s="230"/>
      <c r="X200" s="63"/>
      <c r="Y200" s="74"/>
      <c r="Z200" s="63"/>
      <c r="AA200" s="63"/>
      <c r="AB200" s="25"/>
      <c r="AC200" s="23"/>
      <c r="AD200" s="23" t="e">
        <f>IF(G200="M2",0,ROUND((ROUND(VLOOKUP($E200,'[1]Tabela de Códigos e Valores'!$A:$AB,26,FALSE)/IF(OR(E200=690018,E200=690019),25,I200),2)+ROUND(P200/I200,2)+ROUND(M200*'[1]Indicadores Financeiros'!$J$61/I200,2)+ROUND(R200/I200,2))*(1+T200),2))</f>
        <v>#N/A</v>
      </c>
      <c r="AE200" s="23" t="e">
        <f>ROUND((ROUND(VLOOKUP($E200,'Tabela de Códigos e Valores'!$A:$AB,26,FALSE)/IF(OR(F200=690018,F200=690019),25,J200),2)+ROUND(Q200/J200,2)+ROUND(N200*'Indicadores Financeiros'!$J$61/J200,2)+ROUND(S200/J200,2))*(1+U200),2)</f>
        <v>#N/A</v>
      </c>
      <c r="AF200" s="305"/>
      <c r="AG200" s="304"/>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c r="EI200" s="25"/>
      <c r="EJ200" s="25"/>
      <c r="EK200" s="25"/>
      <c r="EL200" s="25"/>
      <c r="EM200" s="25"/>
      <c r="EN200" s="25"/>
      <c r="EO200" s="25"/>
      <c r="EP200" s="25"/>
      <c r="EQ200" s="25"/>
      <c r="ER200" s="25"/>
      <c r="ES200" s="25"/>
      <c r="ET200" s="25"/>
      <c r="EU200" s="25"/>
      <c r="EV200" s="25"/>
      <c r="EW200" s="25"/>
      <c r="EX200" s="25"/>
      <c r="EY200" s="25"/>
      <c r="EZ200" s="25"/>
      <c r="FA200" s="25"/>
      <c r="FB200" s="25"/>
      <c r="FC200" s="25"/>
      <c r="FD200" s="25"/>
      <c r="FE200" s="25"/>
      <c r="FF200" s="25"/>
      <c r="FG200" s="25"/>
      <c r="FH200" s="25"/>
      <c r="FI200" s="25"/>
      <c r="FJ200" s="25"/>
      <c r="FK200" s="25"/>
      <c r="FL200" s="25"/>
      <c r="FM200" s="25"/>
      <c r="FN200" s="25"/>
      <c r="FO200" s="25"/>
      <c r="FP200" s="25"/>
      <c r="FQ200" s="25"/>
      <c r="FR200" s="25"/>
      <c r="FS200" s="25"/>
      <c r="FT200" s="25"/>
      <c r="FU200" s="25"/>
      <c r="FV200" s="25"/>
      <c r="FW200" s="25"/>
      <c r="FX200" s="25"/>
      <c r="FY200" s="25"/>
      <c r="FZ200" s="25"/>
      <c r="GA200" s="25"/>
      <c r="GB200" s="25"/>
      <c r="GC200" s="25"/>
      <c r="GD200" s="25"/>
      <c r="GE200" s="25"/>
      <c r="GF200" s="25"/>
      <c r="GG200" s="25"/>
      <c r="GH200" s="25"/>
      <c r="GI200" s="25"/>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5"/>
      <c r="HU200" s="25"/>
      <c r="HV200" s="25"/>
      <c r="HW200" s="25"/>
      <c r="HX200" s="25"/>
      <c r="HY200" s="25"/>
      <c r="HZ200" s="25"/>
      <c r="IA200" s="25"/>
      <c r="IB200" s="25"/>
      <c r="IC200" s="25"/>
      <c r="ID200" s="25"/>
      <c r="IE200" s="25"/>
      <c r="IF200" s="25"/>
      <c r="IG200" s="25"/>
      <c r="IH200" s="25"/>
      <c r="II200" s="25"/>
      <c r="IJ200" s="25"/>
      <c r="IK200" s="25"/>
      <c r="IL200" s="25"/>
      <c r="IM200" s="25"/>
      <c r="IN200" s="25"/>
      <c r="IO200" s="25"/>
      <c r="IP200" s="25"/>
      <c r="IQ200" s="25"/>
      <c r="IR200" s="25"/>
      <c r="IS200" s="25"/>
      <c r="IT200" s="25"/>
      <c r="IU200" s="25"/>
      <c r="IV200" s="25"/>
      <c r="IW200" s="25"/>
      <c r="IX200" s="25"/>
      <c r="IY200" s="25"/>
      <c r="IZ200" s="25"/>
      <c r="JA200" s="25"/>
      <c r="JB200" s="25"/>
      <c r="JC200" s="25"/>
      <c r="JD200" s="25"/>
      <c r="JE200" s="25"/>
      <c r="JF200" s="25"/>
      <c r="JG200" s="25"/>
      <c r="JH200" s="25"/>
      <c r="JI200" s="25"/>
      <c r="JJ200" s="25"/>
      <c r="JK200" s="25"/>
      <c r="JL200" s="25"/>
      <c r="JM200" s="25"/>
      <c r="JN200" s="25"/>
      <c r="JO200" s="25"/>
      <c r="JP200" s="25"/>
      <c r="JQ200" s="25"/>
      <c r="JR200" s="25"/>
      <c r="JS200" s="25"/>
      <c r="JT200" s="25"/>
      <c r="JU200" s="25"/>
      <c r="JV200" s="25"/>
      <c r="JW200" s="25"/>
      <c r="JX200" s="25"/>
      <c r="JY200" s="25"/>
      <c r="JZ200" s="25"/>
      <c r="KA200" s="25"/>
      <c r="KB200" s="25"/>
      <c r="KC200" s="25"/>
      <c r="KD200" s="25"/>
      <c r="KE200" s="25"/>
      <c r="KF200" s="25"/>
      <c r="KG200" s="25"/>
      <c r="KH200" s="25"/>
      <c r="KI200" s="25"/>
      <c r="KJ200" s="25"/>
      <c r="KK200" s="25"/>
      <c r="KL200" s="25"/>
      <c r="KM200" s="25"/>
      <c r="KN200" s="25"/>
      <c r="KO200" s="25"/>
      <c r="KP200" s="25"/>
      <c r="KQ200" s="25"/>
      <c r="KR200" s="25"/>
      <c r="KS200" s="25"/>
      <c r="KT200" s="25"/>
      <c r="KU200" s="25"/>
      <c r="KV200" s="25"/>
      <c r="KW200" s="25"/>
      <c r="KX200" s="25"/>
      <c r="KY200" s="25"/>
      <c r="KZ200" s="25"/>
      <c r="LA200" s="25"/>
      <c r="LB200" s="25"/>
      <c r="LC200" s="25"/>
      <c r="LD200" s="25"/>
      <c r="LE200" s="25"/>
      <c r="LF200" s="25"/>
      <c r="LG200" s="25"/>
      <c r="LH200" s="25"/>
      <c r="LI200" s="25"/>
      <c r="LJ200" s="25"/>
      <c r="LK200" s="25"/>
      <c r="LL200" s="25"/>
      <c r="LM200" s="25"/>
      <c r="LN200" s="25"/>
      <c r="LO200" s="25"/>
      <c r="LP200" s="25"/>
      <c r="LQ200" s="25"/>
      <c r="LR200" s="25"/>
      <c r="LS200" s="25"/>
      <c r="LT200" s="25"/>
      <c r="LU200" s="25"/>
      <c r="LV200" s="25"/>
      <c r="LW200" s="25"/>
      <c r="LX200" s="25"/>
      <c r="LY200" s="25"/>
      <c r="LZ200" s="25"/>
      <c r="MA200" s="25"/>
      <c r="MB200" s="25"/>
      <c r="MC200" s="25"/>
      <c r="MD200" s="25"/>
      <c r="ME200" s="25"/>
      <c r="MF200" s="25"/>
      <c r="MG200" s="25"/>
    </row>
    <row r="201" spans="1:345" s="26" customFormat="1" ht="12" hidden="1" customHeight="1" x14ac:dyDescent="0.25">
      <c r="A201" s="21"/>
      <c r="B201" s="21"/>
      <c r="C201" s="22"/>
      <c r="D201" s="320"/>
      <c r="E201" s="72"/>
      <c r="F201" s="7"/>
      <c r="G201" s="7"/>
      <c r="H201" s="7"/>
      <c r="I201" s="175"/>
      <c r="J201" s="175"/>
      <c r="K201" s="259"/>
      <c r="L201" s="188"/>
      <c r="M201" s="175"/>
      <c r="N201" s="175"/>
      <c r="O201" s="175"/>
      <c r="P201" s="175"/>
      <c r="Q201" s="175"/>
      <c r="R201" s="175"/>
      <c r="S201" s="24"/>
      <c r="T201" s="177"/>
      <c r="U201" s="24"/>
      <c r="V201" s="32"/>
      <c r="W201" s="230"/>
      <c r="X201" s="63"/>
      <c r="Y201" s="74"/>
      <c r="Z201" s="63"/>
      <c r="AA201" s="63"/>
      <c r="AB201" s="25"/>
      <c r="AC201" s="23"/>
      <c r="AD201" s="23" t="e">
        <f>IF(G201="M2",0,ROUND((ROUND(VLOOKUP($E201,'[1]Tabela de Códigos e Valores'!$A:$AB,26,FALSE)/IF(OR(E201=690018,E201=690019),25,I201),2)+ROUND(P201/I201,2)+ROUND(M201*'[1]Indicadores Financeiros'!$J$61/I201,2)+ROUND(R201/I201,2))*(1+T201),2))</f>
        <v>#N/A</v>
      </c>
      <c r="AE201" s="23" t="e">
        <f>ROUND((ROUND(VLOOKUP($E201,'Tabela de Códigos e Valores'!$A:$AB,26,FALSE)/IF(OR(F201=690018,F201=690019),25,J201),2)+ROUND(Q201/J201,2)+ROUND(N201*'Indicadores Financeiros'!$J$61/J201,2)+ROUND(S201/J201,2))*(1+U201),2)</f>
        <v>#N/A</v>
      </c>
      <c r="AF201" s="305"/>
      <c r="AG201" s="304"/>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c r="EI201" s="25"/>
      <c r="EJ201" s="25"/>
      <c r="EK201" s="25"/>
      <c r="EL201" s="25"/>
      <c r="EM201" s="25"/>
      <c r="EN201" s="25"/>
      <c r="EO201" s="25"/>
      <c r="EP201" s="25"/>
      <c r="EQ201" s="25"/>
      <c r="ER201" s="25"/>
      <c r="ES201" s="25"/>
      <c r="ET201" s="25"/>
      <c r="EU201" s="25"/>
      <c r="EV201" s="25"/>
      <c r="EW201" s="25"/>
      <c r="EX201" s="25"/>
      <c r="EY201" s="25"/>
      <c r="EZ201" s="25"/>
      <c r="FA201" s="25"/>
      <c r="FB201" s="25"/>
      <c r="FC201" s="25"/>
      <c r="FD201" s="25"/>
      <c r="FE201" s="25"/>
      <c r="FF201" s="25"/>
      <c r="FG201" s="25"/>
      <c r="FH201" s="25"/>
      <c r="FI201" s="25"/>
      <c r="FJ201" s="25"/>
      <c r="FK201" s="25"/>
      <c r="FL201" s="25"/>
      <c r="FM201" s="25"/>
      <c r="FN201" s="25"/>
      <c r="FO201" s="25"/>
      <c r="FP201" s="25"/>
      <c r="FQ201" s="25"/>
      <c r="FR201" s="25"/>
      <c r="FS201" s="25"/>
      <c r="FT201" s="25"/>
      <c r="FU201" s="25"/>
      <c r="FV201" s="25"/>
      <c r="FW201" s="25"/>
      <c r="FX201" s="25"/>
      <c r="FY201" s="25"/>
      <c r="FZ201" s="25"/>
      <c r="GA201" s="25"/>
      <c r="GB201" s="25"/>
      <c r="GC201" s="25"/>
      <c r="GD201" s="25"/>
      <c r="GE201" s="25"/>
      <c r="GF201" s="25"/>
      <c r="GG201" s="25"/>
      <c r="GH201" s="25"/>
      <c r="GI201" s="25"/>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5"/>
      <c r="HU201" s="25"/>
      <c r="HV201" s="25"/>
      <c r="HW201" s="25"/>
      <c r="HX201" s="25"/>
      <c r="HY201" s="25"/>
      <c r="HZ201" s="25"/>
      <c r="IA201" s="25"/>
      <c r="IB201" s="25"/>
      <c r="IC201" s="25"/>
      <c r="ID201" s="25"/>
      <c r="IE201" s="25"/>
      <c r="IF201" s="25"/>
      <c r="IG201" s="25"/>
      <c r="IH201" s="25"/>
      <c r="II201" s="25"/>
      <c r="IJ201" s="25"/>
      <c r="IK201" s="25"/>
      <c r="IL201" s="25"/>
      <c r="IM201" s="25"/>
      <c r="IN201" s="25"/>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5"/>
      <c r="JO201" s="25"/>
      <c r="JP201" s="25"/>
      <c r="JQ201" s="25"/>
      <c r="JR201" s="25"/>
      <c r="JS201" s="25"/>
      <c r="JT201" s="25"/>
      <c r="JU201" s="25"/>
      <c r="JV201" s="25"/>
      <c r="JW201" s="25"/>
      <c r="JX201" s="25"/>
      <c r="JY201" s="25"/>
      <c r="JZ201" s="25"/>
      <c r="KA201" s="25"/>
      <c r="KB201" s="25"/>
      <c r="KC201" s="25"/>
      <c r="KD201" s="25"/>
      <c r="KE201" s="25"/>
      <c r="KF201" s="25"/>
      <c r="KG201" s="25"/>
      <c r="KH201" s="25"/>
      <c r="KI201" s="25"/>
      <c r="KJ201" s="25"/>
      <c r="KK201" s="25"/>
      <c r="KL201" s="25"/>
      <c r="KM201" s="25"/>
      <c r="KN201" s="25"/>
      <c r="KO201" s="25"/>
      <c r="KP201" s="25"/>
      <c r="KQ201" s="25"/>
      <c r="KR201" s="25"/>
      <c r="KS201" s="25"/>
      <c r="KT201" s="25"/>
      <c r="KU201" s="25"/>
      <c r="KV201" s="25"/>
      <c r="KW201" s="25"/>
      <c r="KX201" s="25"/>
      <c r="KY201" s="25"/>
      <c r="KZ201" s="25"/>
      <c r="LA201" s="25"/>
      <c r="LB201" s="25"/>
      <c r="LC201" s="25"/>
      <c r="LD201" s="25"/>
      <c r="LE201" s="25"/>
      <c r="LF201" s="25"/>
      <c r="LG201" s="25"/>
      <c r="LH201" s="25"/>
      <c r="LI201" s="25"/>
      <c r="LJ201" s="25"/>
      <c r="LK201" s="25"/>
      <c r="LL201" s="25"/>
      <c r="LM201" s="25"/>
      <c r="LN201" s="25"/>
      <c r="LO201" s="25"/>
      <c r="LP201" s="25"/>
      <c r="LQ201" s="25"/>
      <c r="LR201" s="25"/>
      <c r="LS201" s="25"/>
      <c r="LT201" s="25"/>
      <c r="LU201" s="25"/>
      <c r="LV201" s="25"/>
      <c r="LW201" s="25"/>
      <c r="LX201" s="25"/>
      <c r="LY201" s="25"/>
      <c r="LZ201" s="25"/>
      <c r="MA201" s="25"/>
      <c r="MB201" s="25"/>
      <c r="MC201" s="25"/>
      <c r="MD201" s="25"/>
      <c r="ME201" s="25"/>
      <c r="MF201" s="25"/>
      <c r="MG201" s="25"/>
    </row>
    <row r="202" spans="1:345" s="26" customFormat="1" ht="12" hidden="1" customHeight="1" x14ac:dyDescent="0.25">
      <c r="A202" s="21"/>
      <c r="B202" s="21"/>
      <c r="C202" s="22"/>
      <c r="D202" s="320"/>
      <c r="E202" s="72"/>
      <c r="F202" s="7"/>
      <c r="G202" s="7"/>
      <c r="H202" s="7"/>
      <c r="I202" s="175"/>
      <c r="J202" s="175"/>
      <c r="K202" s="259"/>
      <c r="L202" s="188"/>
      <c r="M202" s="175"/>
      <c r="N202" s="175"/>
      <c r="O202" s="175"/>
      <c r="P202" s="175"/>
      <c r="Q202" s="175"/>
      <c r="R202" s="175"/>
      <c r="S202" s="24"/>
      <c r="T202" s="177"/>
      <c r="U202" s="24"/>
      <c r="V202" s="32"/>
      <c r="W202" s="230"/>
      <c r="X202" s="63"/>
      <c r="Y202" s="74"/>
      <c r="Z202" s="63"/>
      <c r="AA202" s="63"/>
      <c r="AB202" s="25"/>
      <c r="AC202" s="23"/>
      <c r="AD202" s="23" t="e">
        <f>IF(G202="M2",0,ROUND((ROUND(VLOOKUP($E202,'[1]Tabela de Códigos e Valores'!$A:$AB,26,FALSE)/IF(OR(E202=690018,E202=690019),25,I202),2)+ROUND(P202/I202,2)+ROUND(M202*'[1]Indicadores Financeiros'!$J$61/I202,2)+ROUND(R202/I202,2))*(1+T202),2))</f>
        <v>#N/A</v>
      </c>
      <c r="AE202" s="23" t="e">
        <f>ROUND((ROUND(VLOOKUP($E202,'Tabela de Códigos e Valores'!$A:$AB,26,FALSE)/IF(OR(F202=690018,F202=690019),25,J202),2)+ROUND(Q202/J202,2)+ROUND(N202*'Indicadores Financeiros'!$J$61/J202,2)+ROUND(S202/J202,2))*(1+U202),2)</f>
        <v>#N/A</v>
      </c>
      <c r="AF202" s="305"/>
      <c r="AG202" s="304"/>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c r="DU202" s="25"/>
      <c r="DV202" s="25"/>
      <c r="DW202" s="25"/>
      <c r="DX202" s="25"/>
      <c r="DY202" s="25"/>
      <c r="DZ202" s="25"/>
      <c r="EA202" s="25"/>
      <c r="EB202" s="25"/>
      <c r="EC202" s="25"/>
      <c r="ED202" s="25"/>
      <c r="EE202" s="25"/>
      <c r="EF202" s="25"/>
      <c r="EG202" s="25"/>
      <c r="EH202" s="25"/>
      <c r="EI202" s="25"/>
      <c r="EJ202" s="25"/>
      <c r="EK202" s="25"/>
      <c r="EL202" s="25"/>
      <c r="EM202" s="25"/>
      <c r="EN202" s="25"/>
      <c r="EO202" s="25"/>
      <c r="EP202" s="25"/>
      <c r="EQ202" s="25"/>
      <c r="ER202" s="25"/>
      <c r="ES202" s="25"/>
      <c r="ET202" s="25"/>
      <c r="EU202" s="25"/>
      <c r="EV202" s="25"/>
      <c r="EW202" s="25"/>
      <c r="EX202" s="25"/>
      <c r="EY202" s="25"/>
      <c r="EZ202" s="25"/>
      <c r="FA202" s="25"/>
      <c r="FB202" s="25"/>
      <c r="FC202" s="25"/>
      <c r="FD202" s="25"/>
      <c r="FE202" s="25"/>
      <c r="FF202" s="25"/>
      <c r="FG202" s="25"/>
      <c r="FH202" s="25"/>
      <c r="FI202" s="25"/>
      <c r="FJ202" s="25"/>
      <c r="FK202" s="25"/>
      <c r="FL202" s="25"/>
      <c r="FM202" s="25"/>
      <c r="FN202" s="25"/>
      <c r="FO202" s="25"/>
      <c r="FP202" s="25"/>
      <c r="FQ202" s="25"/>
      <c r="FR202" s="25"/>
      <c r="FS202" s="25"/>
      <c r="FT202" s="25"/>
      <c r="FU202" s="25"/>
      <c r="FV202" s="25"/>
      <c r="FW202" s="25"/>
      <c r="FX202" s="25"/>
      <c r="FY202" s="25"/>
      <c r="FZ202" s="25"/>
      <c r="GA202" s="25"/>
      <c r="GB202" s="25"/>
      <c r="GC202" s="25"/>
      <c r="GD202" s="25"/>
      <c r="GE202" s="25"/>
      <c r="GF202" s="25"/>
      <c r="GG202" s="25"/>
      <c r="GH202" s="25"/>
      <c r="GI202" s="25"/>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5"/>
      <c r="HU202" s="25"/>
      <c r="HV202" s="25"/>
      <c r="HW202" s="25"/>
      <c r="HX202" s="25"/>
      <c r="HY202" s="25"/>
      <c r="HZ202" s="25"/>
      <c r="IA202" s="25"/>
      <c r="IB202" s="25"/>
      <c r="IC202" s="25"/>
      <c r="ID202" s="25"/>
      <c r="IE202" s="25"/>
      <c r="IF202" s="25"/>
      <c r="IG202" s="25"/>
      <c r="IH202" s="25"/>
      <c r="II202" s="25"/>
      <c r="IJ202" s="25"/>
      <c r="IK202" s="25"/>
      <c r="IL202" s="25"/>
      <c r="IM202" s="25"/>
      <c r="IN202" s="25"/>
      <c r="IO202" s="25"/>
      <c r="IP202" s="25"/>
      <c r="IQ202" s="25"/>
      <c r="IR202" s="25"/>
      <c r="IS202" s="25"/>
      <c r="IT202" s="25"/>
      <c r="IU202" s="25"/>
      <c r="IV202" s="25"/>
      <c r="IW202" s="25"/>
      <c r="IX202" s="25"/>
      <c r="IY202" s="25"/>
      <c r="IZ202" s="25"/>
      <c r="JA202" s="25"/>
      <c r="JB202" s="25"/>
      <c r="JC202" s="25"/>
      <c r="JD202" s="25"/>
      <c r="JE202" s="25"/>
      <c r="JF202" s="25"/>
      <c r="JG202" s="25"/>
      <c r="JH202" s="25"/>
      <c r="JI202" s="25"/>
      <c r="JJ202" s="25"/>
      <c r="JK202" s="25"/>
      <c r="JL202" s="25"/>
      <c r="JM202" s="25"/>
      <c r="JN202" s="25"/>
      <c r="JO202" s="25"/>
      <c r="JP202" s="25"/>
      <c r="JQ202" s="25"/>
      <c r="JR202" s="25"/>
      <c r="JS202" s="25"/>
      <c r="JT202" s="25"/>
      <c r="JU202" s="25"/>
      <c r="JV202" s="25"/>
      <c r="JW202" s="25"/>
      <c r="JX202" s="25"/>
      <c r="JY202" s="25"/>
      <c r="JZ202" s="25"/>
      <c r="KA202" s="25"/>
      <c r="KB202" s="25"/>
      <c r="KC202" s="25"/>
      <c r="KD202" s="25"/>
      <c r="KE202" s="25"/>
      <c r="KF202" s="25"/>
      <c r="KG202" s="25"/>
      <c r="KH202" s="25"/>
      <c r="KI202" s="25"/>
      <c r="KJ202" s="25"/>
      <c r="KK202" s="25"/>
      <c r="KL202" s="25"/>
      <c r="KM202" s="25"/>
      <c r="KN202" s="25"/>
      <c r="KO202" s="25"/>
      <c r="KP202" s="25"/>
      <c r="KQ202" s="25"/>
      <c r="KR202" s="25"/>
      <c r="KS202" s="25"/>
      <c r="KT202" s="25"/>
      <c r="KU202" s="25"/>
      <c r="KV202" s="25"/>
      <c r="KW202" s="25"/>
      <c r="KX202" s="25"/>
      <c r="KY202" s="25"/>
      <c r="KZ202" s="25"/>
      <c r="LA202" s="25"/>
      <c r="LB202" s="25"/>
      <c r="LC202" s="25"/>
      <c r="LD202" s="25"/>
      <c r="LE202" s="25"/>
      <c r="LF202" s="25"/>
      <c r="LG202" s="25"/>
      <c r="LH202" s="25"/>
      <c r="LI202" s="25"/>
      <c r="LJ202" s="25"/>
      <c r="LK202" s="25"/>
      <c r="LL202" s="25"/>
      <c r="LM202" s="25"/>
      <c r="LN202" s="25"/>
      <c r="LO202" s="25"/>
      <c r="LP202" s="25"/>
      <c r="LQ202" s="25"/>
      <c r="LR202" s="25"/>
      <c r="LS202" s="25"/>
      <c r="LT202" s="25"/>
      <c r="LU202" s="25"/>
      <c r="LV202" s="25"/>
      <c r="LW202" s="25"/>
      <c r="LX202" s="25"/>
      <c r="LY202" s="25"/>
      <c r="LZ202" s="25"/>
      <c r="MA202" s="25"/>
      <c r="MB202" s="25"/>
      <c r="MC202" s="25"/>
      <c r="MD202" s="25"/>
      <c r="ME202" s="25"/>
      <c r="MF202" s="25"/>
      <c r="MG202" s="25"/>
    </row>
    <row r="203" spans="1:345" s="26" customFormat="1" ht="12" hidden="1" customHeight="1" x14ac:dyDescent="0.25">
      <c r="A203" s="21"/>
      <c r="B203" s="21"/>
      <c r="C203" s="22"/>
      <c r="D203" s="320"/>
      <c r="E203" s="72"/>
      <c r="F203" s="7"/>
      <c r="G203" s="7"/>
      <c r="H203" s="7"/>
      <c r="I203" s="175"/>
      <c r="J203" s="175"/>
      <c r="K203" s="259"/>
      <c r="L203" s="188"/>
      <c r="M203" s="175"/>
      <c r="N203" s="175"/>
      <c r="O203" s="175"/>
      <c r="P203" s="175"/>
      <c r="Q203" s="175"/>
      <c r="R203" s="175"/>
      <c r="S203" s="24"/>
      <c r="T203" s="177"/>
      <c r="U203" s="24"/>
      <c r="V203" s="32"/>
      <c r="W203" s="230"/>
      <c r="X203" s="63"/>
      <c r="Y203" s="74"/>
      <c r="Z203" s="63"/>
      <c r="AA203" s="63"/>
      <c r="AB203" s="25"/>
      <c r="AC203" s="23"/>
      <c r="AD203" s="23" t="e">
        <f>IF(G203="M2",0,ROUND((ROUND(VLOOKUP($E203,'[1]Tabela de Códigos e Valores'!$A:$AB,26,FALSE)/IF(OR(E203=690018,E203=690019),25,I203),2)+ROUND(P203/I203,2)+ROUND(M203*'[1]Indicadores Financeiros'!$J$61/I203,2)+ROUND(R203/I203,2))*(1+T203),2))</f>
        <v>#N/A</v>
      </c>
      <c r="AE203" s="23" t="e">
        <f>ROUND((ROUND(VLOOKUP($E203,'Tabela de Códigos e Valores'!$A:$AB,26,FALSE)/IF(OR(F203=690018,F203=690019),25,J203),2)+ROUND(Q203/J203,2)+ROUND(N203*'Indicadores Financeiros'!$J$61/J203,2)+ROUND(S203/J203,2))*(1+U203),2)</f>
        <v>#N/A</v>
      </c>
      <c r="AF203" s="305"/>
      <c r="AG203" s="304"/>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c r="ED203" s="25"/>
      <c r="EE203" s="25"/>
      <c r="EF203" s="25"/>
      <c r="EG203" s="25"/>
      <c r="EH203" s="25"/>
      <c r="EI203" s="25"/>
      <c r="EJ203" s="25"/>
      <c r="EK203" s="25"/>
      <c r="EL203" s="25"/>
      <c r="EM203" s="25"/>
      <c r="EN203" s="25"/>
      <c r="EO203" s="25"/>
      <c r="EP203" s="25"/>
      <c r="EQ203" s="25"/>
      <c r="ER203" s="25"/>
      <c r="ES203" s="25"/>
      <c r="ET203" s="25"/>
      <c r="EU203" s="25"/>
      <c r="EV203" s="25"/>
      <c r="EW203" s="25"/>
      <c r="EX203" s="25"/>
      <c r="EY203" s="25"/>
      <c r="EZ203" s="25"/>
      <c r="FA203" s="25"/>
      <c r="FB203" s="25"/>
      <c r="FC203" s="25"/>
      <c r="FD203" s="25"/>
      <c r="FE203" s="25"/>
      <c r="FF203" s="25"/>
      <c r="FG203" s="25"/>
      <c r="FH203" s="25"/>
      <c r="FI203" s="25"/>
      <c r="FJ203" s="25"/>
      <c r="FK203" s="25"/>
      <c r="FL203" s="25"/>
      <c r="FM203" s="25"/>
      <c r="FN203" s="25"/>
      <c r="FO203" s="25"/>
      <c r="FP203" s="25"/>
      <c r="FQ203" s="25"/>
      <c r="FR203" s="25"/>
      <c r="FS203" s="25"/>
      <c r="FT203" s="25"/>
      <c r="FU203" s="25"/>
      <c r="FV203" s="25"/>
      <c r="FW203" s="25"/>
      <c r="FX203" s="25"/>
      <c r="FY203" s="25"/>
      <c r="FZ203" s="25"/>
      <c r="GA203" s="25"/>
      <c r="GB203" s="25"/>
      <c r="GC203" s="25"/>
      <c r="GD203" s="25"/>
      <c r="GE203" s="25"/>
      <c r="GF203" s="25"/>
      <c r="GG203" s="25"/>
      <c r="GH203" s="25"/>
      <c r="GI203" s="25"/>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5"/>
      <c r="HU203" s="25"/>
      <c r="HV203" s="25"/>
      <c r="HW203" s="25"/>
      <c r="HX203" s="25"/>
      <c r="HY203" s="25"/>
      <c r="HZ203" s="25"/>
      <c r="IA203" s="25"/>
      <c r="IB203" s="25"/>
      <c r="IC203" s="25"/>
      <c r="ID203" s="25"/>
      <c r="IE203" s="25"/>
      <c r="IF203" s="25"/>
      <c r="IG203" s="25"/>
      <c r="IH203" s="25"/>
      <c r="II203" s="25"/>
      <c r="IJ203" s="25"/>
      <c r="IK203" s="25"/>
      <c r="IL203" s="25"/>
      <c r="IM203" s="25"/>
      <c r="IN203" s="25"/>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5"/>
      <c r="JO203" s="25"/>
      <c r="JP203" s="25"/>
      <c r="JQ203" s="25"/>
      <c r="JR203" s="25"/>
      <c r="JS203" s="25"/>
      <c r="JT203" s="25"/>
      <c r="JU203" s="25"/>
      <c r="JV203" s="25"/>
      <c r="JW203" s="25"/>
      <c r="JX203" s="25"/>
      <c r="JY203" s="25"/>
      <c r="JZ203" s="25"/>
      <c r="KA203" s="25"/>
      <c r="KB203" s="25"/>
      <c r="KC203" s="25"/>
      <c r="KD203" s="25"/>
      <c r="KE203" s="25"/>
      <c r="KF203" s="25"/>
      <c r="KG203" s="25"/>
      <c r="KH203" s="25"/>
      <c r="KI203" s="25"/>
      <c r="KJ203" s="25"/>
      <c r="KK203" s="25"/>
      <c r="KL203" s="25"/>
      <c r="KM203" s="25"/>
      <c r="KN203" s="25"/>
      <c r="KO203" s="25"/>
      <c r="KP203" s="25"/>
      <c r="KQ203" s="25"/>
      <c r="KR203" s="25"/>
      <c r="KS203" s="25"/>
      <c r="KT203" s="25"/>
      <c r="KU203" s="25"/>
      <c r="KV203" s="25"/>
      <c r="KW203" s="25"/>
      <c r="KX203" s="25"/>
      <c r="KY203" s="25"/>
      <c r="KZ203" s="25"/>
      <c r="LA203" s="25"/>
      <c r="LB203" s="25"/>
      <c r="LC203" s="25"/>
      <c r="LD203" s="25"/>
      <c r="LE203" s="25"/>
      <c r="LF203" s="25"/>
      <c r="LG203" s="25"/>
      <c r="LH203" s="25"/>
      <c r="LI203" s="25"/>
      <c r="LJ203" s="25"/>
      <c r="LK203" s="25"/>
      <c r="LL203" s="25"/>
      <c r="LM203" s="25"/>
      <c r="LN203" s="25"/>
      <c r="LO203" s="25"/>
      <c r="LP203" s="25"/>
      <c r="LQ203" s="25"/>
      <c r="LR203" s="25"/>
      <c r="LS203" s="25"/>
      <c r="LT203" s="25"/>
      <c r="LU203" s="25"/>
      <c r="LV203" s="25"/>
      <c r="LW203" s="25"/>
      <c r="LX203" s="25"/>
      <c r="LY203" s="25"/>
      <c r="LZ203" s="25"/>
      <c r="MA203" s="25"/>
      <c r="MB203" s="25"/>
      <c r="MC203" s="25"/>
      <c r="MD203" s="25"/>
      <c r="ME203" s="25"/>
      <c r="MF203" s="25"/>
      <c r="MG203" s="25"/>
    </row>
    <row r="204" spans="1:345" s="26" customFormat="1" ht="12" hidden="1" customHeight="1" x14ac:dyDescent="0.25">
      <c r="A204" s="21"/>
      <c r="B204" s="21"/>
      <c r="C204" s="22"/>
      <c r="D204" s="320"/>
      <c r="E204" s="72"/>
      <c r="F204" s="7"/>
      <c r="G204" s="7"/>
      <c r="H204" s="7"/>
      <c r="I204" s="175"/>
      <c r="J204" s="175"/>
      <c r="K204" s="259"/>
      <c r="L204" s="188"/>
      <c r="M204" s="175"/>
      <c r="N204" s="175"/>
      <c r="O204" s="175"/>
      <c r="P204" s="175"/>
      <c r="Q204" s="175"/>
      <c r="R204" s="175"/>
      <c r="S204" s="24"/>
      <c r="T204" s="177"/>
      <c r="U204" s="24"/>
      <c r="V204" s="32"/>
      <c r="W204" s="230"/>
      <c r="X204" s="63"/>
      <c r="Y204" s="74"/>
      <c r="Z204" s="63"/>
      <c r="AA204" s="63"/>
      <c r="AB204" s="25"/>
      <c r="AC204" s="23"/>
      <c r="AD204" s="23" t="e">
        <f>IF(G204="M2",0,ROUND((ROUND(VLOOKUP($E204,'[1]Tabela de Códigos e Valores'!$A:$AB,26,FALSE)/IF(OR(E204=690018,E204=690019),25,I204),2)+ROUND(P204/I204,2)+ROUND(M204*'[1]Indicadores Financeiros'!$J$61/I204,2)+ROUND(R204/I204,2))*(1+T204),2))</f>
        <v>#N/A</v>
      </c>
      <c r="AE204" s="23" t="e">
        <f>ROUND((ROUND(VLOOKUP($E204,'Tabela de Códigos e Valores'!$A:$AB,26,FALSE)/IF(OR(F204=690018,F204=690019),25,J204),2)+ROUND(Q204/J204,2)+ROUND(N204*'Indicadores Financeiros'!$J$61/J204,2)+ROUND(S204/J204,2))*(1+U204),2)</f>
        <v>#N/A</v>
      </c>
      <c r="AF204" s="305"/>
      <c r="AG204" s="304"/>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c r="CP204" s="25"/>
      <c r="CQ204" s="25"/>
      <c r="CR204" s="25"/>
      <c r="CS204" s="25"/>
      <c r="CT204" s="25"/>
      <c r="CU204" s="25"/>
      <c r="CV204" s="25"/>
      <c r="CW204" s="25"/>
      <c r="CX204" s="25"/>
      <c r="CY204" s="25"/>
      <c r="CZ204" s="25"/>
      <c r="DA204" s="25"/>
      <c r="DB204" s="25"/>
      <c r="DC204" s="25"/>
      <c r="DD204" s="25"/>
      <c r="DE204" s="25"/>
      <c r="DF204" s="25"/>
      <c r="DG204" s="25"/>
      <c r="DH204" s="25"/>
      <c r="DI204" s="25"/>
      <c r="DJ204" s="25"/>
      <c r="DK204" s="25"/>
      <c r="DL204" s="25"/>
      <c r="DM204" s="25"/>
      <c r="DN204" s="25"/>
      <c r="DO204" s="25"/>
      <c r="DP204" s="25"/>
      <c r="DQ204" s="25"/>
      <c r="DR204" s="25"/>
      <c r="DS204" s="25"/>
      <c r="DT204" s="25"/>
      <c r="DU204" s="25"/>
      <c r="DV204" s="25"/>
      <c r="DW204" s="25"/>
      <c r="DX204" s="25"/>
      <c r="DY204" s="25"/>
      <c r="DZ204" s="25"/>
      <c r="EA204" s="25"/>
      <c r="EB204" s="25"/>
      <c r="EC204" s="25"/>
      <c r="ED204" s="25"/>
      <c r="EE204" s="25"/>
      <c r="EF204" s="25"/>
      <c r="EG204" s="25"/>
      <c r="EH204" s="25"/>
      <c r="EI204" s="25"/>
      <c r="EJ204" s="25"/>
      <c r="EK204" s="25"/>
      <c r="EL204" s="25"/>
      <c r="EM204" s="25"/>
      <c r="EN204" s="25"/>
      <c r="EO204" s="25"/>
      <c r="EP204" s="25"/>
      <c r="EQ204" s="25"/>
      <c r="ER204" s="25"/>
      <c r="ES204" s="25"/>
      <c r="ET204" s="25"/>
      <c r="EU204" s="25"/>
      <c r="EV204" s="25"/>
      <c r="EW204" s="25"/>
      <c r="EX204" s="25"/>
      <c r="EY204" s="25"/>
      <c r="EZ204" s="25"/>
      <c r="FA204" s="25"/>
      <c r="FB204" s="25"/>
      <c r="FC204" s="25"/>
      <c r="FD204" s="25"/>
      <c r="FE204" s="25"/>
      <c r="FF204" s="25"/>
      <c r="FG204" s="25"/>
      <c r="FH204" s="25"/>
      <c r="FI204" s="25"/>
      <c r="FJ204" s="25"/>
      <c r="FK204" s="25"/>
      <c r="FL204" s="25"/>
      <c r="FM204" s="25"/>
      <c r="FN204" s="25"/>
      <c r="FO204" s="25"/>
      <c r="FP204" s="25"/>
      <c r="FQ204" s="25"/>
      <c r="FR204" s="25"/>
      <c r="FS204" s="25"/>
      <c r="FT204" s="25"/>
      <c r="FU204" s="25"/>
      <c r="FV204" s="25"/>
      <c r="FW204" s="25"/>
      <c r="FX204" s="25"/>
      <c r="FY204" s="25"/>
      <c r="FZ204" s="25"/>
      <c r="GA204" s="25"/>
      <c r="GB204" s="25"/>
      <c r="GC204" s="25"/>
      <c r="GD204" s="25"/>
      <c r="GE204" s="25"/>
      <c r="GF204" s="25"/>
      <c r="GG204" s="25"/>
      <c r="GH204" s="25"/>
      <c r="GI204" s="25"/>
      <c r="GJ204" s="25"/>
      <c r="GK204" s="25"/>
      <c r="GL204" s="25"/>
      <c r="GM204" s="25"/>
      <c r="GN204" s="25"/>
      <c r="GO204" s="25"/>
      <c r="GP204" s="25"/>
      <c r="GQ204" s="25"/>
      <c r="GR204" s="25"/>
      <c r="GS204" s="25"/>
      <c r="GT204" s="25"/>
      <c r="GU204" s="25"/>
      <c r="GV204" s="25"/>
      <c r="GW204" s="25"/>
      <c r="GX204" s="25"/>
      <c r="GY204" s="25"/>
      <c r="GZ204" s="25"/>
      <c r="HA204" s="25"/>
      <c r="HB204" s="25"/>
      <c r="HC204" s="25"/>
      <c r="HD204" s="25"/>
      <c r="HE204" s="25"/>
      <c r="HF204" s="25"/>
      <c r="HG204" s="25"/>
      <c r="HH204" s="25"/>
      <c r="HI204" s="25"/>
      <c r="HJ204" s="25"/>
      <c r="HK204" s="25"/>
      <c r="HL204" s="25"/>
      <c r="HM204" s="25"/>
      <c r="HN204" s="25"/>
      <c r="HO204" s="25"/>
      <c r="HP204" s="25"/>
      <c r="HQ204" s="25"/>
      <c r="HR204" s="25"/>
      <c r="HS204" s="25"/>
      <c r="HT204" s="25"/>
      <c r="HU204" s="25"/>
      <c r="HV204" s="25"/>
      <c r="HW204" s="25"/>
      <c r="HX204" s="25"/>
      <c r="HY204" s="25"/>
      <c r="HZ204" s="25"/>
      <c r="IA204" s="25"/>
      <c r="IB204" s="25"/>
      <c r="IC204" s="25"/>
      <c r="ID204" s="25"/>
      <c r="IE204" s="25"/>
      <c r="IF204" s="25"/>
      <c r="IG204" s="25"/>
      <c r="IH204" s="25"/>
      <c r="II204" s="25"/>
      <c r="IJ204" s="25"/>
      <c r="IK204" s="25"/>
      <c r="IL204" s="25"/>
      <c r="IM204" s="25"/>
      <c r="IN204" s="25"/>
      <c r="IO204" s="25"/>
      <c r="IP204" s="25"/>
      <c r="IQ204" s="25"/>
      <c r="IR204" s="25"/>
      <c r="IS204" s="25"/>
      <c r="IT204" s="25"/>
      <c r="IU204" s="25"/>
      <c r="IV204" s="25"/>
      <c r="IW204" s="25"/>
      <c r="IX204" s="25"/>
      <c r="IY204" s="25"/>
      <c r="IZ204" s="25"/>
      <c r="JA204" s="25"/>
      <c r="JB204" s="25"/>
      <c r="JC204" s="25"/>
      <c r="JD204" s="25"/>
      <c r="JE204" s="25"/>
      <c r="JF204" s="25"/>
      <c r="JG204" s="25"/>
      <c r="JH204" s="25"/>
      <c r="JI204" s="25"/>
      <c r="JJ204" s="25"/>
      <c r="JK204" s="25"/>
      <c r="JL204" s="25"/>
      <c r="JM204" s="25"/>
      <c r="JN204" s="25"/>
      <c r="JO204" s="25"/>
      <c r="JP204" s="25"/>
      <c r="JQ204" s="25"/>
      <c r="JR204" s="25"/>
      <c r="JS204" s="25"/>
      <c r="JT204" s="25"/>
      <c r="JU204" s="25"/>
      <c r="JV204" s="25"/>
      <c r="JW204" s="25"/>
      <c r="JX204" s="25"/>
      <c r="JY204" s="25"/>
      <c r="JZ204" s="25"/>
      <c r="KA204" s="25"/>
      <c r="KB204" s="25"/>
      <c r="KC204" s="25"/>
      <c r="KD204" s="25"/>
      <c r="KE204" s="25"/>
      <c r="KF204" s="25"/>
      <c r="KG204" s="25"/>
      <c r="KH204" s="25"/>
      <c r="KI204" s="25"/>
      <c r="KJ204" s="25"/>
      <c r="KK204" s="25"/>
      <c r="KL204" s="25"/>
      <c r="KM204" s="25"/>
      <c r="KN204" s="25"/>
      <c r="KO204" s="25"/>
      <c r="KP204" s="25"/>
      <c r="KQ204" s="25"/>
      <c r="KR204" s="25"/>
      <c r="KS204" s="25"/>
      <c r="KT204" s="25"/>
      <c r="KU204" s="25"/>
      <c r="KV204" s="25"/>
      <c r="KW204" s="25"/>
      <c r="KX204" s="25"/>
      <c r="KY204" s="25"/>
      <c r="KZ204" s="25"/>
      <c r="LA204" s="25"/>
      <c r="LB204" s="25"/>
      <c r="LC204" s="25"/>
      <c r="LD204" s="25"/>
      <c r="LE204" s="25"/>
      <c r="LF204" s="25"/>
      <c r="LG204" s="25"/>
      <c r="LH204" s="25"/>
      <c r="LI204" s="25"/>
      <c r="LJ204" s="25"/>
      <c r="LK204" s="25"/>
      <c r="LL204" s="25"/>
      <c r="LM204" s="25"/>
      <c r="LN204" s="25"/>
      <c r="LO204" s="25"/>
      <c r="LP204" s="25"/>
      <c r="LQ204" s="25"/>
      <c r="LR204" s="25"/>
      <c r="LS204" s="25"/>
      <c r="LT204" s="25"/>
      <c r="LU204" s="25"/>
      <c r="LV204" s="25"/>
      <c r="LW204" s="25"/>
      <c r="LX204" s="25"/>
      <c r="LY204" s="25"/>
      <c r="LZ204" s="25"/>
      <c r="MA204" s="25"/>
      <c r="MB204" s="25"/>
      <c r="MC204" s="25"/>
      <c r="MD204" s="25"/>
      <c r="ME204" s="25"/>
      <c r="MF204" s="25"/>
      <c r="MG204" s="25"/>
    </row>
    <row r="205" spans="1:345" s="26" customFormat="1" ht="12" hidden="1" customHeight="1" x14ac:dyDescent="0.25">
      <c r="A205" s="21"/>
      <c r="B205" s="21"/>
      <c r="C205" s="22"/>
      <c r="D205" s="320"/>
      <c r="E205" s="72"/>
      <c r="F205" s="7"/>
      <c r="G205" s="7"/>
      <c r="H205" s="7"/>
      <c r="I205" s="175"/>
      <c r="J205" s="175"/>
      <c r="K205" s="259"/>
      <c r="L205" s="188"/>
      <c r="M205" s="175"/>
      <c r="N205" s="175"/>
      <c r="O205" s="175"/>
      <c r="P205" s="175"/>
      <c r="Q205" s="175"/>
      <c r="R205" s="175"/>
      <c r="S205" s="24"/>
      <c r="T205" s="177"/>
      <c r="U205" s="24"/>
      <c r="V205" s="32"/>
      <c r="W205" s="230"/>
      <c r="X205" s="63"/>
      <c r="Y205" s="74"/>
      <c r="Z205" s="63"/>
      <c r="AA205" s="63"/>
      <c r="AB205" s="25"/>
      <c r="AC205" s="23"/>
      <c r="AD205" s="23" t="e">
        <f>IF(G205="M2",0,ROUND((ROUND(VLOOKUP($E205,'[1]Tabela de Códigos e Valores'!$A:$AB,26,FALSE)/IF(OR(E205=690018,E205=690019),25,I205),2)+ROUND(P205/I205,2)+ROUND(M205*'[1]Indicadores Financeiros'!$J$61/I205,2)+ROUND(R205/I205,2))*(1+T205),2))</f>
        <v>#N/A</v>
      </c>
      <c r="AE205" s="23" t="e">
        <f>ROUND((ROUND(VLOOKUP($E205,'Tabela de Códigos e Valores'!$A:$AB,26,FALSE)/IF(OR(F205=690018,F205=690019),25,J205),2)+ROUND(Q205/J205,2)+ROUND(N205*'Indicadores Financeiros'!$J$61/J205,2)+ROUND(S205/J205,2))*(1+U205),2)</f>
        <v>#N/A</v>
      </c>
      <c r="AF205" s="305"/>
      <c r="AG205" s="304"/>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5"/>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row>
    <row r="206" spans="1:345" s="26" customFormat="1" ht="12" hidden="1" customHeight="1" x14ac:dyDescent="0.25">
      <c r="A206" s="21"/>
      <c r="B206" s="21"/>
      <c r="C206" s="22"/>
      <c r="D206" s="320"/>
      <c r="E206" s="72"/>
      <c r="F206" s="7"/>
      <c r="G206" s="7"/>
      <c r="H206" s="7"/>
      <c r="I206" s="175"/>
      <c r="J206" s="175"/>
      <c r="K206" s="259"/>
      <c r="L206" s="188"/>
      <c r="M206" s="175"/>
      <c r="N206" s="175"/>
      <c r="O206" s="175"/>
      <c r="P206" s="175"/>
      <c r="Q206" s="175"/>
      <c r="R206" s="175"/>
      <c r="S206" s="24"/>
      <c r="T206" s="177"/>
      <c r="U206" s="24"/>
      <c r="V206" s="32"/>
      <c r="W206" s="230"/>
      <c r="X206" s="63"/>
      <c r="Y206" s="74"/>
      <c r="Z206" s="63"/>
      <c r="AA206" s="63"/>
      <c r="AB206" s="25"/>
      <c r="AC206" s="23"/>
      <c r="AD206" s="23" t="e">
        <f>IF(G206="M2",0,ROUND((ROUND(VLOOKUP($E206,'[1]Tabela de Códigos e Valores'!$A:$AB,26,FALSE)/IF(OR(E206=690018,E206=690019),25,I206),2)+ROUND(P206/I206,2)+ROUND(M206*'[1]Indicadores Financeiros'!$J$61/I206,2)+ROUND(R206/I206,2))*(1+T206),2))</f>
        <v>#N/A</v>
      </c>
      <c r="AE206" s="23" t="e">
        <f>ROUND((ROUND(VLOOKUP($E206,'Tabela de Códigos e Valores'!$A:$AB,26,FALSE)/IF(OR(F206=690018,F206=690019),25,J206),2)+ROUND(Q206/J206,2)+ROUND(N206*'Indicadores Financeiros'!$J$61/J206,2)+ROUND(S206/J206,2))*(1+U206),2)</f>
        <v>#N/A</v>
      </c>
      <c r="AF206" s="305"/>
      <c r="AG206" s="304"/>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c r="DU206" s="25"/>
      <c r="DV206" s="25"/>
      <c r="DW206" s="25"/>
      <c r="DX206" s="25"/>
      <c r="DY206" s="25"/>
      <c r="DZ206" s="25"/>
      <c r="EA206" s="25"/>
      <c r="EB206" s="25"/>
      <c r="EC206" s="25"/>
      <c r="ED206" s="25"/>
      <c r="EE206" s="25"/>
      <c r="EF206" s="25"/>
      <c r="EG206" s="25"/>
      <c r="EH206" s="25"/>
      <c r="EI206" s="25"/>
      <c r="EJ206" s="25"/>
      <c r="EK206" s="25"/>
      <c r="EL206" s="25"/>
      <c r="EM206" s="25"/>
      <c r="EN206" s="25"/>
      <c r="EO206" s="25"/>
      <c r="EP206" s="25"/>
      <c r="EQ206" s="25"/>
      <c r="ER206" s="25"/>
      <c r="ES206" s="25"/>
      <c r="ET206" s="25"/>
      <c r="EU206" s="25"/>
      <c r="EV206" s="25"/>
      <c r="EW206" s="25"/>
      <c r="EX206" s="25"/>
      <c r="EY206" s="25"/>
      <c r="EZ206" s="25"/>
      <c r="FA206" s="25"/>
      <c r="FB206" s="25"/>
      <c r="FC206" s="25"/>
      <c r="FD206" s="25"/>
      <c r="FE206" s="25"/>
      <c r="FF206" s="25"/>
      <c r="FG206" s="25"/>
      <c r="FH206" s="25"/>
      <c r="FI206" s="25"/>
      <c r="FJ206" s="25"/>
      <c r="FK206" s="25"/>
      <c r="FL206" s="25"/>
      <c r="FM206" s="25"/>
      <c r="FN206" s="25"/>
      <c r="FO206" s="25"/>
      <c r="FP206" s="25"/>
      <c r="FQ206" s="25"/>
      <c r="FR206" s="25"/>
      <c r="FS206" s="25"/>
      <c r="FT206" s="25"/>
      <c r="FU206" s="25"/>
      <c r="FV206" s="25"/>
      <c r="FW206" s="25"/>
      <c r="FX206" s="25"/>
      <c r="FY206" s="25"/>
      <c r="FZ206" s="25"/>
      <c r="GA206" s="25"/>
      <c r="GB206" s="25"/>
      <c r="GC206" s="25"/>
      <c r="GD206" s="25"/>
      <c r="GE206" s="25"/>
      <c r="GF206" s="25"/>
      <c r="GG206" s="25"/>
      <c r="GH206" s="25"/>
      <c r="GI206" s="25"/>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5"/>
      <c r="HU206" s="25"/>
      <c r="HV206" s="25"/>
      <c r="HW206" s="25"/>
      <c r="HX206" s="25"/>
      <c r="HY206" s="25"/>
      <c r="HZ206" s="25"/>
      <c r="IA206" s="25"/>
      <c r="IB206" s="25"/>
      <c r="IC206" s="25"/>
      <c r="ID206" s="25"/>
      <c r="IE206" s="25"/>
      <c r="IF206" s="25"/>
      <c r="IG206" s="25"/>
      <c r="IH206" s="25"/>
      <c r="II206" s="25"/>
      <c r="IJ206" s="25"/>
      <c r="IK206" s="25"/>
      <c r="IL206" s="25"/>
      <c r="IM206" s="25"/>
      <c r="IN206" s="25"/>
      <c r="IO206" s="25"/>
      <c r="IP206" s="25"/>
      <c r="IQ206" s="25"/>
      <c r="IR206" s="25"/>
      <c r="IS206" s="25"/>
      <c r="IT206" s="25"/>
      <c r="IU206" s="25"/>
      <c r="IV206" s="25"/>
      <c r="IW206" s="25"/>
      <c r="IX206" s="25"/>
      <c r="IY206" s="25"/>
      <c r="IZ206" s="25"/>
      <c r="JA206" s="25"/>
      <c r="JB206" s="25"/>
      <c r="JC206" s="25"/>
      <c r="JD206" s="25"/>
      <c r="JE206" s="25"/>
      <c r="JF206" s="25"/>
      <c r="JG206" s="25"/>
      <c r="JH206" s="25"/>
      <c r="JI206" s="25"/>
      <c r="JJ206" s="25"/>
      <c r="JK206" s="25"/>
      <c r="JL206" s="25"/>
      <c r="JM206" s="25"/>
      <c r="JN206" s="25"/>
      <c r="JO206" s="25"/>
      <c r="JP206" s="25"/>
      <c r="JQ206" s="25"/>
      <c r="JR206" s="25"/>
      <c r="JS206" s="25"/>
      <c r="JT206" s="25"/>
      <c r="JU206" s="25"/>
      <c r="JV206" s="25"/>
      <c r="JW206" s="25"/>
      <c r="JX206" s="25"/>
      <c r="JY206" s="25"/>
      <c r="JZ206" s="25"/>
      <c r="KA206" s="25"/>
      <c r="KB206" s="25"/>
      <c r="KC206" s="25"/>
      <c r="KD206" s="25"/>
      <c r="KE206" s="25"/>
      <c r="KF206" s="25"/>
      <c r="KG206" s="25"/>
      <c r="KH206" s="25"/>
      <c r="KI206" s="25"/>
      <c r="KJ206" s="25"/>
      <c r="KK206" s="25"/>
      <c r="KL206" s="25"/>
      <c r="KM206" s="25"/>
      <c r="KN206" s="25"/>
      <c r="KO206" s="25"/>
      <c r="KP206" s="25"/>
      <c r="KQ206" s="25"/>
      <c r="KR206" s="25"/>
      <c r="KS206" s="25"/>
      <c r="KT206" s="25"/>
      <c r="KU206" s="25"/>
      <c r="KV206" s="25"/>
      <c r="KW206" s="25"/>
      <c r="KX206" s="25"/>
      <c r="KY206" s="25"/>
      <c r="KZ206" s="25"/>
      <c r="LA206" s="25"/>
      <c r="LB206" s="25"/>
      <c r="LC206" s="25"/>
      <c r="LD206" s="25"/>
      <c r="LE206" s="25"/>
      <c r="LF206" s="25"/>
      <c r="LG206" s="25"/>
      <c r="LH206" s="25"/>
      <c r="LI206" s="25"/>
      <c r="LJ206" s="25"/>
      <c r="LK206" s="25"/>
      <c r="LL206" s="25"/>
      <c r="LM206" s="25"/>
      <c r="LN206" s="25"/>
      <c r="LO206" s="25"/>
      <c r="LP206" s="25"/>
      <c r="LQ206" s="25"/>
      <c r="LR206" s="25"/>
      <c r="LS206" s="25"/>
      <c r="LT206" s="25"/>
      <c r="LU206" s="25"/>
      <c r="LV206" s="25"/>
      <c r="LW206" s="25"/>
      <c r="LX206" s="25"/>
      <c r="LY206" s="25"/>
      <c r="LZ206" s="25"/>
      <c r="MA206" s="25"/>
      <c r="MB206" s="25"/>
      <c r="MC206" s="25"/>
      <c r="MD206" s="25"/>
      <c r="ME206" s="25"/>
      <c r="MF206" s="25"/>
      <c r="MG206" s="25"/>
    </row>
    <row r="207" spans="1:345" s="26" customFormat="1" ht="12" hidden="1" customHeight="1" x14ac:dyDescent="0.25">
      <c r="A207" s="21"/>
      <c r="B207" s="21"/>
      <c r="C207" s="22"/>
      <c r="D207" s="320"/>
      <c r="E207" s="72"/>
      <c r="F207" s="7"/>
      <c r="G207" s="7"/>
      <c r="H207" s="7"/>
      <c r="I207" s="175"/>
      <c r="J207" s="175"/>
      <c r="K207" s="259"/>
      <c r="L207" s="188"/>
      <c r="M207" s="175"/>
      <c r="N207" s="175"/>
      <c r="O207" s="175"/>
      <c r="P207" s="175"/>
      <c r="Q207" s="175"/>
      <c r="R207" s="175"/>
      <c r="S207" s="24"/>
      <c r="T207" s="177"/>
      <c r="U207" s="24"/>
      <c r="V207" s="32"/>
      <c r="W207" s="230"/>
      <c r="X207" s="63"/>
      <c r="Y207" s="74"/>
      <c r="Z207" s="63"/>
      <c r="AA207" s="63"/>
      <c r="AB207" s="25"/>
      <c r="AC207" s="23"/>
      <c r="AD207" s="23" t="e">
        <f>IF(G207="M2",0,ROUND((ROUND(VLOOKUP($E207,'[1]Tabela de Códigos e Valores'!$A:$AB,26,FALSE)/IF(OR(E207=690018,E207=690019),25,I207),2)+ROUND(P207/I207,2)+ROUND(M207*'[1]Indicadores Financeiros'!$J$61/I207,2)+ROUND(R207/I207,2))*(1+T207),2))</f>
        <v>#N/A</v>
      </c>
      <c r="AE207" s="23" t="e">
        <f>ROUND((ROUND(VLOOKUP($E207,'Tabela de Códigos e Valores'!$A:$AB,26,FALSE)/IF(OR(F207=690018,F207=690019),25,J207),2)+ROUND(Q207/J207,2)+ROUND(N207*'Indicadores Financeiros'!$J$61/J207,2)+ROUND(S207/J207,2))*(1+U207),2)</f>
        <v>#N/A</v>
      </c>
      <c r="AF207" s="305"/>
      <c r="AG207" s="304"/>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c r="DU207" s="25"/>
      <c r="DV207" s="25"/>
      <c r="DW207" s="25"/>
      <c r="DX207" s="25"/>
      <c r="DY207" s="25"/>
      <c r="DZ207" s="25"/>
      <c r="EA207" s="25"/>
      <c r="EB207" s="25"/>
      <c r="EC207" s="25"/>
      <c r="ED207" s="25"/>
      <c r="EE207" s="25"/>
      <c r="EF207" s="25"/>
      <c r="EG207" s="25"/>
      <c r="EH207" s="25"/>
      <c r="EI207" s="25"/>
      <c r="EJ207" s="25"/>
      <c r="EK207" s="25"/>
      <c r="EL207" s="25"/>
      <c r="EM207" s="25"/>
      <c r="EN207" s="25"/>
      <c r="EO207" s="25"/>
      <c r="EP207" s="25"/>
      <c r="EQ207" s="25"/>
      <c r="ER207" s="25"/>
      <c r="ES207" s="25"/>
      <c r="ET207" s="25"/>
      <c r="EU207" s="25"/>
      <c r="EV207" s="25"/>
      <c r="EW207" s="25"/>
      <c r="EX207" s="25"/>
      <c r="EY207" s="25"/>
      <c r="EZ207" s="25"/>
      <c r="FA207" s="25"/>
      <c r="FB207" s="25"/>
      <c r="FC207" s="25"/>
      <c r="FD207" s="25"/>
      <c r="FE207" s="25"/>
      <c r="FF207" s="25"/>
      <c r="FG207" s="25"/>
      <c r="FH207" s="25"/>
      <c r="FI207" s="25"/>
      <c r="FJ207" s="25"/>
      <c r="FK207" s="25"/>
      <c r="FL207" s="25"/>
      <c r="FM207" s="25"/>
      <c r="FN207" s="25"/>
      <c r="FO207" s="25"/>
      <c r="FP207" s="25"/>
      <c r="FQ207" s="25"/>
      <c r="FR207" s="25"/>
      <c r="FS207" s="25"/>
      <c r="FT207" s="25"/>
      <c r="FU207" s="25"/>
      <c r="FV207" s="25"/>
      <c r="FW207" s="25"/>
      <c r="FX207" s="25"/>
      <c r="FY207" s="25"/>
      <c r="FZ207" s="25"/>
      <c r="GA207" s="25"/>
      <c r="GB207" s="25"/>
      <c r="GC207" s="25"/>
      <c r="GD207" s="25"/>
      <c r="GE207" s="25"/>
      <c r="GF207" s="25"/>
      <c r="GG207" s="25"/>
      <c r="GH207" s="25"/>
      <c r="GI207" s="25"/>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5"/>
      <c r="HU207" s="25"/>
      <c r="HV207" s="25"/>
      <c r="HW207" s="25"/>
      <c r="HX207" s="25"/>
      <c r="HY207" s="25"/>
      <c r="HZ207" s="25"/>
      <c r="IA207" s="25"/>
      <c r="IB207" s="25"/>
      <c r="IC207" s="25"/>
      <c r="ID207" s="25"/>
      <c r="IE207" s="25"/>
      <c r="IF207" s="25"/>
      <c r="IG207" s="25"/>
      <c r="IH207" s="25"/>
      <c r="II207" s="25"/>
      <c r="IJ207" s="25"/>
      <c r="IK207" s="25"/>
      <c r="IL207" s="25"/>
      <c r="IM207" s="25"/>
      <c r="IN207" s="25"/>
      <c r="IO207" s="25"/>
      <c r="IP207" s="25"/>
      <c r="IQ207" s="25"/>
      <c r="IR207" s="25"/>
      <c r="IS207" s="25"/>
      <c r="IT207" s="25"/>
      <c r="IU207" s="25"/>
      <c r="IV207" s="25"/>
      <c r="IW207" s="25"/>
      <c r="IX207" s="25"/>
      <c r="IY207" s="25"/>
      <c r="IZ207" s="25"/>
      <c r="JA207" s="25"/>
      <c r="JB207" s="25"/>
      <c r="JC207" s="25"/>
      <c r="JD207" s="25"/>
      <c r="JE207" s="25"/>
      <c r="JF207" s="25"/>
      <c r="JG207" s="25"/>
      <c r="JH207" s="25"/>
      <c r="JI207" s="25"/>
      <c r="JJ207" s="25"/>
      <c r="JK207" s="25"/>
      <c r="JL207" s="25"/>
      <c r="JM207" s="25"/>
      <c r="JN207" s="25"/>
      <c r="JO207" s="25"/>
      <c r="JP207" s="25"/>
      <c r="JQ207" s="25"/>
      <c r="JR207" s="25"/>
      <c r="JS207" s="25"/>
      <c r="JT207" s="25"/>
      <c r="JU207" s="25"/>
      <c r="JV207" s="25"/>
      <c r="JW207" s="25"/>
      <c r="JX207" s="25"/>
      <c r="JY207" s="25"/>
      <c r="JZ207" s="25"/>
      <c r="KA207" s="25"/>
      <c r="KB207" s="25"/>
      <c r="KC207" s="25"/>
      <c r="KD207" s="25"/>
      <c r="KE207" s="25"/>
      <c r="KF207" s="25"/>
      <c r="KG207" s="25"/>
      <c r="KH207" s="25"/>
      <c r="KI207" s="25"/>
      <c r="KJ207" s="25"/>
      <c r="KK207" s="25"/>
      <c r="KL207" s="25"/>
      <c r="KM207" s="25"/>
      <c r="KN207" s="25"/>
      <c r="KO207" s="25"/>
      <c r="KP207" s="25"/>
      <c r="KQ207" s="25"/>
      <c r="KR207" s="25"/>
      <c r="KS207" s="25"/>
      <c r="KT207" s="25"/>
      <c r="KU207" s="25"/>
      <c r="KV207" s="25"/>
      <c r="KW207" s="25"/>
      <c r="KX207" s="25"/>
      <c r="KY207" s="25"/>
      <c r="KZ207" s="25"/>
      <c r="LA207" s="25"/>
      <c r="LB207" s="25"/>
      <c r="LC207" s="25"/>
      <c r="LD207" s="25"/>
      <c r="LE207" s="25"/>
      <c r="LF207" s="25"/>
      <c r="LG207" s="25"/>
      <c r="LH207" s="25"/>
      <c r="LI207" s="25"/>
      <c r="LJ207" s="25"/>
      <c r="LK207" s="25"/>
      <c r="LL207" s="25"/>
      <c r="LM207" s="25"/>
      <c r="LN207" s="25"/>
      <c r="LO207" s="25"/>
      <c r="LP207" s="25"/>
      <c r="LQ207" s="25"/>
      <c r="LR207" s="25"/>
      <c r="LS207" s="25"/>
      <c r="LT207" s="25"/>
      <c r="LU207" s="25"/>
      <c r="LV207" s="25"/>
      <c r="LW207" s="25"/>
      <c r="LX207" s="25"/>
      <c r="LY207" s="25"/>
      <c r="LZ207" s="25"/>
      <c r="MA207" s="25"/>
      <c r="MB207" s="25"/>
      <c r="MC207" s="25"/>
      <c r="MD207" s="25"/>
      <c r="ME207" s="25"/>
      <c r="MF207" s="25"/>
      <c r="MG207" s="25"/>
    </row>
    <row r="208" spans="1:345" s="26" customFormat="1" ht="12" hidden="1" customHeight="1" x14ac:dyDescent="0.25">
      <c r="A208" s="21"/>
      <c r="B208" s="21"/>
      <c r="C208" s="22"/>
      <c r="D208" s="320"/>
      <c r="E208" s="72"/>
      <c r="F208" s="7"/>
      <c r="G208" s="7"/>
      <c r="H208" s="7"/>
      <c r="I208" s="175"/>
      <c r="J208" s="175"/>
      <c r="K208" s="259"/>
      <c r="L208" s="188"/>
      <c r="M208" s="175"/>
      <c r="N208" s="175"/>
      <c r="O208" s="175"/>
      <c r="P208" s="175"/>
      <c r="Q208" s="175"/>
      <c r="R208" s="175"/>
      <c r="S208" s="24"/>
      <c r="T208" s="177"/>
      <c r="U208" s="24"/>
      <c r="V208" s="32"/>
      <c r="W208" s="230"/>
      <c r="X208" s="63"/>
      <c r="Y208" s="74"/>
      <c r="Z208" s="63"/>
      <c r="AA208" s="63"/>
      <c r="AB208" s="25"/>
      <c r="AC208" s="23"/>
      <c r="AD208" s="23" t="e">
        <f>IF(G208="M2",0,ROUND((ROUND(VLOOKUP($E208,'[1]Tabela de Códigos e Valores'!$A:$AB,26,FALSE)/IF(OR(E208=690018,E208=690019),25,I208),2)+ROUND(P208/I208,2)+ROUND(M208*'[1]Indicadores Financeiros'!$J$61/I208,2)+ROUND(R208/I208,2))*(1+T208),2))</f>
        <v>#N/A</v>
      </c>
      <c r="AE208" s="23" t="e">
        <f>ROUND((ROUND(VLOOKUP($E208,'Tabela de Códigos e Valores'!$A:$AB,26,FALSE)/IF(OR(F208=690018,F208=690019),25,J208),2)+ROUND(Q208/J208,2)+ROUND(N208*'Indicadores Financeiros'!$J$61/J208,2)+ROUND(S208/J208,2))*(1+U208),2)</f>
        <v>#N/A</v>
      </c>
      <c r="AF208" s="305"/>
      <c r="AG208" s="304"/>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c r="DU208" s="25"/>
      <c r="DV208" s="25"/>
      <c r="DW208" s="25"/>
      <c r="DX208" s="25"/>
      <c r="DY208" s="25"/>
      <c r="DZ208" s="25"/>
      <c r="EA208" s="25"/>
      <c r="EB208" s="25"/>
      <c r="EC208" s="25"/>
      <c r="ED208" s="25"/>
      <c r="EE208" s="25"/>
      <c r="EF208" s="25"/>
      <c r="EG208" s="25"/>
      <c r="EH208" s="25"/>
      <c r="EI208" s="25"/>
      <c r="EJ208" s="25"/>
      <c r="EK208" s="25"/>
      <c r="EL208" s="25"/>
      <c r="EM208" s="25"/>
      <c r="EN208" s="25"/>
      <c r="EO208" s="25"/>
      <c r="EP208" s="25"/>
      <c r="EQ208" s="25"/>
      <c r="ER208" s="25"/>
      <c r="ES208" s="25"/>
      <c r="ET208" s="25"/>
      <c r="EU208" s="25"/>
      <c r="EV208" s="25"/>
      <c r="EW208" s="25"/>
      <c r="EX208" s="25"/>
      <c r="EY208" s="25"/>
      <c r="EZ208" s="25"/>
      <c r="FA208" s="25"/>
      <c r="FB208" s="25"/>
      <c r="FC208" s="25"/>
      <c r="FD208" s="25"/>
      <c r="FE208" s="25"/>
      <c r="FF208" s="25"/>
      <c r="FG208" s="25"/>
      <c r="FH208" s="25"/>
      <c r="FI208" s="25"/>
      <c r="FJ208" s="25"/>
      <c r="FK208" s="25"/>
      <c r="FL208" s="25"/>
      <c r="FM208" s="25"/>
      <c r="FN208" s="25"/>
      <c r="FO208" s="25"/>
      <c r="FP208" s="25"/>
      <c r="FQ208" s="25"/>
      <c r="FR208" s="25"/>
      <c r="FS208" s="25"/>
      <c r="FT208" s="25"/>
      <c r="FU208" s="25"/>
      <c r="FV208" s="25"/>
      <c r="FW208" s="25"/>
      <c r="FX208" s="25"/>
      <c r="FY208" s="25"/>
      <c r="FZ208" s="25"/>
      <c r="GA208" s="25"/>
      <c r="GB208" s="25"/>
      <c r="GC208" s="25"/>
      <c r="GD208" s="25"/>
      <c r="GE208" s="25"/>
      <c r="GF208" s="25"/>
      <c r="GG208" s="25"/>
      <c r="GH208" s="25"/>
      <c r="GI208" s="25"/>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5"/>
      <c r="HU208" s="25"/>
      <c r="HV208" s="25"/>
      <c r="HW208" s="25"/>
      <c r="HX208" s="25"/>
      <c r="HY208" s="25"/>
      <c r="HZ208" s="25"/>
      <c r="IA208" s="25"/>
      <c r="IB208" s="25"/>
      <c r="IC208" s="25"/>
      <c r="ID208" s="25"/>
      <c r="IE208" s="25"/>
      <c r="IF208" s="25"/>
      <c r="IG208" s="25"/>
      <c r="IH208" s="25"/>
      <c r="II208" s="25"/>
      <c r="IJ208" s="25"/>
      <c r="IK208" s="25"/>
      <c r="IL208" s="25"/>
      <c r="IM208" s="25"/>
      <c r="IN208" s="25"/>
      <c r="IO208" s="25"/>
      <c r="IP208" s="25"/>
      <c r="IQ208" s="25"/>
      <c r="IR208" s="25"/>
      <c r="IS208" s="25"/>
      <c r="IT208" s="25"/>
      <c r="IU208" s="25"/>
      <c r="IV208" s="25"/>
      <c r="IW208" s="25"/>
      <c r="IX208" s="25"/>
      <c r="IY208" s="25"/>
      <c r="IZ208" s="25"/>
      <c r="JA208" s="25"/>
      <c r="JB208" s="25"/>
      <c r="JC208" s="25"/>
      <c r="JD208" s="25"/>
      <c r="JE208" s="25"/>
      <c r="JF208" s="25"/>
      <c r="JG208" s="25"/>
      <c r="JH208" s="25"/>
      <c r="JI208" s="25"/>
      <c r="JJ208" s="25"/>
      <c r="JK208" s="25"/>
      <c r="JL208" s="25"/>
      <c r="JM208" s="25"/>
      <c r="JN208" s="25"/>
      <c r="JO208" s="25"/>
      <c r="JP208" s="25"/>
      <c r="JQ208" s="25"/>
      <c r="JR208" s="25"/>
      <c r="JS208" s="25"/>
      <c r="JT208" s="25"/>
      <c r="JU208" s="25"/>
      <c r="JV208" s="25"/>
      <c r="JW208" s="25"/>
      <c r="JX208" s="25"/>
      <c r="JY208" s="25"/>
      <c r="JZ208" s="25"/>
      <c r="KA208" s="25"/>
      <c r="KB208" s="25"/>
      <c r="KC208" s="25"/>
      <c r="KD208" s="25"/>
      <c r="KE208" s="25"/>
      <c r="KF208" s="25"/>
      <c r="KG208" s="25"/>
      <c r="KH208" s="25"/>
      <c r="KI208" s="25"/>
      <c r="KJ208" s="25"/>
      <c r="KK208" s="25"/>
      <c r="KL208" s="25"/>
      <c r="KM208" s="25"/>
      <c r="KN208" s="25"/>
      <c r="KO208" s="25"/>
      <c r="KP208" s="25"/>
      <c r="KQ208" s="25"/>
      <c r="KR208" s="25"/>
      <c r="KS208" s="25"/>
      <c r="KT208" s="25"/>
      <c r="KU208" s="25"/>
      <c r="KV208" s="25"/>
      <c r="KW208" s="25"/>
      <c r="KX208" s="25"/>
      <c r="KY208" s="25"/>
      <c r="KZ208" s="25"/>
      <c r="LA208" s="25"/>
      <c r="LB208" s="25"/>
      <c r="LC208" s="25"/>
      <c r="LD208" s="25"/>
      <c r="LE208" s="25"/>
      <c r="LF208" s="25"/>
      <c r="LG208" s="25"/>
      <c r="LH208" s="25"/>
      <c r="LI208" s="25"/>
      <c r="LJ208" s="25"/>
      <c r="LK208" s="25"/>
      <c r="LL208" s="25"/>
      <c r="LM208" s="25"/>
      <c r="LN208" s="25"/>
      <c r="LO208" s="25"/>
      <c r="LP208" s="25"/>
      <c r="LQ208" s="25"/>
      <c r="LR208" s="25"/>
      <c r="LS208" s="25"/>
      <c r="LT208" s="25"/>
      <c r="LU208" s="25"/>
      <c r="LV208" s="25"/>
      <c r="LW208" s="25"/>
      <c r="LX208" s="25"/>
      <c r="LY208" s="25"/>
      <c r="LZ208" s="25"/>
      <c r="MA208" s="25"/>
      <c r="MB208" s="25"/>
      <c r="MC208" s="25"/>
      <c r="MD208" s="25"/>
      <c r="ME208" s="25"/>
      <c r="MF208" s="25"/>
      <c r="MG208" s="25"/>
    </row>
    <row r="209" spans="1:345" s="26" customFormat="1" ht="12" hidden="1" customHeight="1" x14ac:dyDescent="0.25">
      <c r="A209" s="21"/>
      <c r="B209" s="21"/>
      <c r="C209" s="22"/>
      <c r="D209" s="320"/>
      <c r="E209" s="72"/>
      <c r="F209" s="7"/>
      <c r="G209" s="7"/>
      <c r="H209" s="7"/>
      <c r="I209" s="175"/>
      <c r="J209" s="175"/>
      <c r="K209" s="259"/>
      <c r="L209" s="188"/>
      <c r="M209" s="175"/>
      <c r="N209" s="175"/>
      <c r="O209" s="175"/>
      <c r="P209" s="175"/>
      <c r="Q209" s="175"/>
      <c r="R209" s="175"/>
      <c r="S209" s="24"/>
      <c r="T209" s="177"/>
      <c r="U209" s="24"/>
      <c r="V209" s="32"/>
      <c r="W209" s="230"/>
      <c r="X209" s="63"/>
      <c r="Y209" s="74"/>
      <c r="Z209" s="63"/>
      <c r="AA209" s="63"/>
      <c r="AB209" s="25"/>
      <c r="AC209" s="23"/>
      <c r="AD209" s="23" t="e">
        <f>IF(G209="M2",0,ROUND((ROUND(VLOOKUP($E209,'[1]Tabela de Códigos e Valores'!$A:$AB,26,FALSE)/IF(OR(E209=690018,E209=690019),25,I209),2)+ROUND(P209/I209,2)+ROUND(M209*'[1]Indicadores Financeiros'!$J$61/I209,2)+ROUND(R209/I209,2))*(1+T209),2))</f>
        <v>#N/A</v>
      </c>
      <c r="AE209" s="23" t="e">
        <f>ROUND((ROUND(VLOOKUP($E209,'Tabela de Códigos e Valores'!$A:$AB,26,FALSE)/IF(OR(F209=690018,F209=690019),25,J209),2)+ROUND(Q209/J209,2)+ROUND(N209*'Indicadores Financeiros'!$J$61/J209,2)+ROUND(S209/J209,2))*(1+U209),2)</f>
        <v>#N/A</v>
      </c>
      <c r="AF209" s="305"/>
      <c r="AG209" s="304"/>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5"/>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row>
    <row r="210" spans="1:345" s="26" customFormat="1" ht="12" hidden="1" customHeight="1" x14ac:dyDescent="0.25">
      <c r="A210" s="21"/>
      <c r="B210" s="21"/>
      <c r="C210" s="22"/>
      <c r="D210" s="320"/>
      <c r="E210" s="72"/>
      <c r="F210" s="7"/>
      <c r="G210" s="7"/>
      <c r="H210" s="7"/>
      <c r="I210" s="175"/>
      <c r="J210" s="175"/>
      <c r="K210" s="259"/>
      <c r="L210" s="188"/>
      <c r="M210" s="175"/>
      <c r="N210" s="175"/>
      <c r="O210" s="175"/>
      <c r="P210" s="175"/>
      <c r="Q210" s="175"/>
      <c r="R210" s="175"/>
      <c r="S210" s="24"/>
      <c r="T210" s="177"/>
      <c r="U210" s="24"/>
      <c r="V210" s="32"/>
      <c r="W210" s="230"/>
      <c r="X210" s="63"/>
      <c r="Y210" s="74"/>
      <c r="Z210" s="63"/>
      <c r="AA210" s="63"/>
      <c r="AB210" s="25"/>
      <c r="AC210" s="23"/>
      <c r="AD210" s="23" t="e">
        <f>IF(G210="M2",0,ROUND((ROUND(VLOOKUP($E210,'[1]Tabela de Códigos e Valores'!$A:$AB,26,FALSE)/IF(OR(E210=690018,E210=690019),25,I210),2)+ROUND(P210/I210,2)+ROUND(M210*'[1]Indicadores Financeiros'!$J$61/I210,2)+ROUND(R210/I210,2))*(1+T210),2))</f>
        <v>#N/A</v>
      </c>
      <c r="AE210" s="23" t="e">
        <f>ROUND((ROUND(VLOOKUP($E210,'Tabela de Códigos e Valores'!$A:$AB,26,FALSE)/IF(OR(F210=690018,F210=690019),25,J210),2)+ROUND(Q210/J210,2)+ROUND(N210*'Indicadores Financeiros'!$J$61/J210,2)+ROUND(S210/J210,2))*(1+U210),2)</f>
        <v>#N/A</v>
      </c>
      <c r="AF210" s="305"/>
      <c r="AG210" s="304"/>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c r="EI210" s="25"/>
      <c r="EJ210" s="25"/>
      <c r="EK210" s="25"/>
      <c r="EL210" s="25"/>
      <c r="EM210" s="25"/>
      <c r="EN210" s="25"/>
      <c r="EO210" s="25"/>
      <c r="EP210" s="25"/>
      <c r="EQ210" s="25"/>
      <c r="ER210" s="25"/>
      <c r="ES210" s="25"/>
      <c r="ET210" s="25"/>
      <c r="EU210" s="25"/>
      <c r="EV210" s="25"/>
      <c r="EW210" s="25"/>
      <c r="EX210" s="25"/>
      <c r="EY210" s="25"/>
      <c r="EZ210" s="25"/>
      <c r="FA210" s="25"/>
      <c r="FB210" s="25"/>
      <c r="FC210" s="25"/>
      <c r="FD210" s="25"/>
      <c r="FE210" s="25"/>
      <c r="FF210" s="25"/>
      <c r="FG210" s="25"/>
      <c r="FH210" s="25"/>
      <c r="FI210" s="25"/>
      <c r="FJ210" s="25"/>
      <c r="FK210" s="25"/>
      <c r="FL210" s="25"/>
      <c r="FM210" s="25"/>
      <c r="FN210" s="25"/>
      <c r="FO210" s="25"/>
      <c r="FP210" s="25"/>
      <c r="FQ210" s="25"/>
      <c r="FR210" s="25"/>
      <c r="FS210" s="25"/>
      <c r="FT210" s="25"/>
      <c r="FU210" s="25"/>
      <c r="FV210" s="25"/>
      <c r="FW210" s="25"/>
      <c r="FX210" s="25"/>
      <c r="FY210" s="25"/>
      <c r="FZ210" s="25"/>
      <c r="GA210" s="25"/>
      <c r="GB210" s="25"/>
      <c r="GC210" s="25"/>
      <c r="GD210" s="25"/>
      <c r="GE210" s="25"/>
      <c r="GF210" s="25"/>
      <c r="GG210" s="25"/>
      <c r="GH210" s="25"/>
      <c r="GI210" s="25"/>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5"/>
      <c r="HU210" s="25"/>
      <c r="HV210" s="25"/>
      <c r="HW210" s="25"/>
      <c r="HX210" s="25"/>
      <c r="HY210" s="25"/>
      <c r="HZ210" s="25"/>
      <c r="IA210" s="25"/>
      <c r="IB210" s="25"/>
      <c r="IC210" s="25"/>
      <c r="ID210" s="25"/>
      <c r="IE210" s="25"/>
      <c r="IF210" s="25"/>
      <c r="IG210" s="25"/>
      <c r="IH210" s="25"/>
      <c r="II210" s="25"/>
      <c r="IJ210" s="25"/>
      <c r="IK210" s="25"/>
      <c r="IL210" s="25"/>
      <c r="IM210" s="25"/>
      <c r="IN210" s="25"/>
      <c r="IO210" s="25"/>
      <c r="IP210" s="25"/>
      <c r="IQ210" s="25"/>
      <c r="IR210" s="25"/>
      <c r="IS210" s="25"/>
      <c r="IT210" s="25"/>
      <c r="IU210" s="25"/>
      <c r="IV210" s="25"/>
      <c r="IW210" s="25"/>
      <c r="IX210" s="25"/>
      <c r="IY210" s="25"/>
      <c r="IZ210" s="25"/>
      <c r="JA210" s="25"/>
      <c r="JB210" s="25"/>
      <c r="JC210" s="25"/>
      <c r="JD210" s="25"/>
      <c r="JE210" s="25"/>
      <c r="JF210" s="25"/>
      <c r="JG210" s="25"/>
      <c r="JH210" s="25"/>
      <c r="JI210" s="25"/>
      <c r="JJ210" s="25"/>
      <c r="JK210" s="25"/>
      <c r="JL210" s="25"/>
      <c r="JM210" s="25"/>
      <c r="JN210" s="25"/>
      <c r="JO210" s="25"/>
      <c r="JP210" s="25"/>
      <c r="JQ210" s="25"/>
      <c r="JR210" s="25"/>
      <c r="JS210" s="25"/>
      <c r="JT210" s="25"/>
      <c r="JU210" s="25"/>
      <c r="JV210" s="25"/>
      <c r="JW210" s="25"/>
      <c r="JX210" s="25"/>
      <c r="JY210" s="25"/>
      <c r="JZ210" s="25"/>
      <c r="KA210" s="25"/>
      <c r="KB210" s="25"/>
      <c r="KC210" s="25"/>
      <c r="KD210" s="25"/>
      <c r="KE210" s="25"/>
      <c r="KF210" s="25"/>
      <c r="KG210" s="25"/>
      <c r="KH210" s="25"/>
      <c r="KI210" s="25"/>
      <c r="KJ210" s="25"/>
      <c r="KK210" s="25"/>
      <c r="KL210" s="25"/>
      <c r="KM210" s="25"/>
      <c r="KN210" s="25"/>
      <c r="KO210" s="25"/>
      <c r="KP210" s="25"/>
      <c r="KQ210" s="25"/>
      <c r="KR210" s="25"/>
      <c r="KS210" s="25"/>
      <c r="KT210" s="25"/>
      <c r="KU210" s="25"/>
      <c r="KV210" s="25"/>
      <c r="KW210" s="25"/>
      <c r="KX210" s="25"/>
      <c r="KY210" s="25"/>
      <c r="KZ210" s="25"/>
      <c r="LA210" s="25"/>
      <c r="LB210" s="25"/>
      <c r="LC210" s="25"/>
      <c r="LD210" s="25"/>
      <c r="LE210" s="25"/>
      <c r="LF210" s="25"/>
      <c r="LG210" s="25"/>
      <c r="LH210" s="25"/>
      <c r="LI210" s="25"/>
      <c r="LJ210" s="25"/>
      <c r="LK210" s="25"/>
      <c r="LL210" s="25"/>
      <c r="LM210" s="25"/>
      <c r="LN210" s="25"/>
      <c r="LO210" s="25"/>
      <c r="LP210" s="25"/>
      <c r="LQ210" s="25"/>
      <c r="LR210" s="25"/>
      <c r="LS210" s="25"/>
      <c r="LT210" s="25"/>
      <c r="LU210" s="25"/>
      <c r="LV210" s="25"/>
      <c r="LW210" s="25"/>
      <c r="LX210" s="25"/>
      <c r="LY210" s="25"/>
      <c r="LZ210" s="25"/>
      <c r="MA210" s="25"/>
      <c r="MB210" s="25"/>
      <c r="MC210" s="25"/>
      <c r="MD210" s="25"/>
      <c r="ME210" s="25"/>
      <c r="MF210" s="25"/>
      <c r="MG210" s="25"/>
    </row>
    <row r="211" spans="1:345" s="26" customFormat="1" ht="12" hidden="1" customHeight="1" x14ac:dyDescent="0.25">
      <c r="A211" s="21"/>
      <c r="B211" s="21"/>
      <c r="C211" s="22"/>
      <c r="D211" s="320"/>
      <c r="E211" s="72"/>
      <c r="F211" s="7"/>
      <c r="G211" s="7"/>
      <c r="H211" s="7"/>
      <c r="I211" s="175"/>
      <c r="J211" s="175"/>
      <c r="K211" s="259"/>
      <c r="L211" s="188"/>
      <c r="M211" s="175"/>
      <c r="N211" s="175"/>
      <c r="O211" s="175"/>
      <c r="P211" s="175"/>
      <c r="Q211" s="175"/>
      <c r="R211" s="175"/>
      <c r="S211" s="24"/>
      <c r="T211" s="177"/>
      <c r="U211" s="24"/>
      <c r="V211" s="32"/>
      <c r="W211" s="230"/>
      <c r="X211" s="63"/>
      <c r="Y211" s="74"/>
      <c r="Z211" s="63"/>
      <c r="AA211" s="63"/>
      <c r="AB211" s="25"/>
      <c r="AC211" s="23"/>
      <c r="AD211" s="23" t="e">
        <f>IF(G211="M2",0,ROUND((ROUND(VLOOKUP($E211,'[1]Tabela de Códigos e Valores'!$A:$AB,26,FALSE)/IF(OR(E211=690018,E211=690019),25,I211),2)+ROUND(P211/I211,2)+ROUND(M211*'[1]Indicadores Financeiros'!$J$61/I211,2)+ROUND(R211/I211,2))*(1+T211),2))</f>
        <v>#N/A</v>
      </c>
      <c r="AE211" s="23" t="e">
        <f>ROUND((ROUND(VLOOKUP($E211,'Tabela de Códigos e Valores'!$A:$AB,26,FALSE)/IF(OR(F211=690018,F211=690019),25,J211),2)+ROUND(Q211/J211,2)+ROUND(N211*'Indicadores Financeiros'!$J$61/J211,2)+ROUND(S211/J211,2))*(1+U211),2)</f>
        <v>#N/A</v>
      </c>
      <c r="AF211" s="305"/>
      <c r="AG211" s="304"/>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c r="FZ211" s="25"/>
      <c r="GA211" s="25"/>
      <c r="GB211" s="25"/>
      <c r="GC211" s="25"/>
      <c r="GD211" s="25"/>
      <c r="GE211" s="25"/>
      <c r="GF211" s="25"/>
      <c r="GG211" s="25"/>
      <c r="GH211" s="25"/>
      <c r="GI211" s="25"/>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5"/>
      <c r="HU211" s="25"/>
      <c r="HV211" s="25"/>
      <c r="HW211" s="25"/>
      <c r="HX211" s="25"/>
      <c r="HY211" s="25"/>
      <c r="HZ211" s="25"/>
      <c r="IA211" s="25"/>
      <c r="IB211" s="25"/>
      <c r="IC211" s="25"/>
      <c r="ID211" s="25"/>
      <c r="IE211" s="25"/>
      <c r="IF211" s="25"/>
      <c r="IG211" s="25"/>
      <c r="IH211" s="25"/>
      <c r="II211" s="25"/>
      <c r="IJ211" s="25"/>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5"/>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row>
    <row r="212" spans="1:345" s="26" customFormat="1" ht="12" hidden="1" customHeight="1" x14ac:dyDescent="0.25">
      <c r="A212" s="21"/>
      <c r="B212" s="21"/>
      <c r="C212" s="22"/>
      <c r="D212" s="320"/>
      <c r="E212" s="72"/>
      <c r="F212" s="7"/>
      <c r="G212" s="7"/>
      <c r="H212" s="7"/>
      <c r="I212" s="175"/>
      <c r="J212" s="175"/>
      <c r="K212" s="259"/>
      <c r="L212" s="188"/>
      <c r="M212" s="175"/>
      <c r="N212" s="175"/>
      <c r="O212" s="175"/>
      <c r="P212" s="175"/>
      <c r="Q212" s="175"/>
      <c r="R212" s="175"/>
      <c r="S212" s="24"/>
      <c r="T212" s="177"/>
      <c r="U212" s="24"/>
      <c r="V212" s="32"/>
      <c r="W212" s="230"/>
      <c r="X212" s="63"/>
      <c r="Y212" s="74"/>
      <c r="Z212" s="63"/>
      <c r="AA212" s="63"/>
      <c r="AB212" s="25"/>
      <c r="AC212" s="23"/>
      <c r="AD212" s="23" t="e">
        <f>IF(G212="M2",0,ROUND((ROUND(VLOOKUP($E212,'[1]Tabela de Códigos e Valores'!$A:$AB,26,FALSE)/IF(OR(E212=690018,E212=690019),25,I212),2)+ROUND(P212/I212,2)+ROUND(M212*'[1]Indicadores Financeiros'!$J$61/I212,2)+ROUND(R212/I212,2))*(1+T212),2))</f>
        <v>#N/A</v>
      </c>
      <c r="AE212" s="23" t="e">
        <f>ROUND((ROUND(VLOOKUP($E212,'Tabela de Códigos e Valores'!$A:$AB,26,FALSE)/IF(OR(F212=690018,F212=690019),25,J212),2)+ROUND(Q212/J212,2)+ROUND(N212*'Indicadores Financeiros'!$J$61/J212,2)+ROUND(S212/J212,2))*(1+U212),2)</f>
        <v>#N/A</v>
      </c>
      <c r="AF212" s="305"/>
      <c r="AG212" s="304"/>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5"/>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row>
    <row r="213" spans="1:345" s="26" customFormat="1" ht="12" hidden="1" customHeight="1" x14ac:dyDescent="0.25">
      <c r="A213" s="21"/>
      <c r="B213" s="21"/>
      <c r="C213" s="22"/>
      <c r="D213" s="320"/>
      <c r="E213" s="72"/>
      <c r="F213" s="7"/>
      <c r="G213" s="7"/>
      <c r="H213" s="7"/>
      <c r="I213" s="175"/>
      <c r="J213" s="175"/>
      <c r="K213" s="259"/>
      <c r="L213" s="188"/>
      <c r="M213" s="175"/>
      <c r="N213" s="175"/>
      <c r="O213" s="175"/>
      <c r="P213" s="175"/>
      <c r="Q213" s="175"/>
      <c r="R213" s="175"/>
      <c r="S213" s="24"/>
      <c r="T213" s="177"/>
      <c r="U213" s="24"/>
      <c r="V213" s="32"/>
      <c r="W213" s="230"/>
      <c r="X213" s="63"/>
      <c r="Y213" s="74"/>
      <c r="Z213" s="63"/>
      <c r="AA213" s="63"/>
      <c r="AB213" s="25"/>
      <c r="AC213" s="23"/>
      <c r="AD213" s="23" t="e">
        <f>IF(G213="M2",0,ROUND((ROUND(VLOOKUP($E213,'[1]Tabela de Códigos e Valores'!$A:$AB,26,FALSE)/IF(OR(E213=690018,E213=690019),25,I213),2)+ROUND(P213/I213,2)+ROUND(M213*'[1]Indicadores Financeiros'!$J$61/I213,2)+ROUND(R213/I213,2))*(1+T213),2))</f>
        <v>#N/A</v>
      </c>
      <c r="AE213" s="23" t="e">
        <f>ROUND((ROUND(VLOOKUP($E213,'Tabela de Códigos e Valores'!$A:$AB,26,FALSE)/IF(OR(F213=690018,F213=690019),25,J213),2)+ROUND(Q213/J213,2)+ROUND(N213*'Indicadores Financeiros'!$J$61/J213,2)+ROUND(S213/J213,2))*(1+U213),2)</f>
        <v>#N/A</v>
      </c>
      <c r="AF213" s="305"/>
      <c r="AG213" s="304"/>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5"/>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row>
    <row r="214" spans="1:345" s="26" customFormat="1" ht="12" hidden="1" customHeight="1" x14ac:dyDescent="0.25">
      <c r="A214" s="21"/>
      <c r="B214" s="21"/>
      <c r="C214" s="22"/>
      <c r="D214" s="320"/>
      <c r="E214" s="72"/>
      <c r="F214" s="7"/>
      <c r="G214" s="7"/>
      <c r="H214" s="7"/>
      <c r="I214" s="175"/>
      <c r="J214" s="175"/>
      <c r="K214" s="259"/>
      <c r="L214" s="188"/>
      <c r="M214" s="175"/>
      <c r="N214" s="175"/>
      <c r="O214" s="175"/>
      <c r="P214" s="175"/>
      <c r="Q214" s="175"/>
      <c r="R214" s="175"/>
      <c r="S214" s="24"/>
      <c r="T214" s="177"/>
      <c r="U214" s="24"/>
      <c r="V214" s="32"/>
      <c r="W214" s="230"/>
      <c r="X214" s="63"/>
      <c r="Y214" s="74"/>
      <c r="Z214" s="63"/>
      <c r="AA214" s="63"/>
      <c r="AB214" s="25"/>
      <c r="AC214" s="23"/>
      <c r="AD214" s="23" t="e">
        <f>IF(G214="M2",0,ROUND((ROUND(VLOOKUP($E214,'[1]Tabela de Códigos e Valores'!$A:$AB,26,FALSE)/IF(OR(E214=690018,E214=690019),25,I214),2)+ROUND(P214/I214,2)+ROUND(M214*'[1]Indicadores Financeiros'!$J$61/I214,2)+ROUND(R214/I214,2))*(1+T214),2))</f>
        <v>#N/A</v>
      </c>
      <c r="AE214" s="23" t="e">
        <f>ROUND((ROUND(VLOOKUP($E214,'Tabela de Códigos e Valores'!$A:$AB,26,FALSE)/IF(OR(F214=690018,F214=690019),25,J214),2)+ROUND(Q214/J214,2)+ROUND(N214*'Indicadores Financeiros'!$J$61/J214,2)+ROUND(S214/J214,2))*(1+U214),2)</f>
        <v>#N/A</v>
      </c>
      <c r="AF214" s="305"/>
      <c r="AG214" s="304"/>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c r="FZ214" s="25"/>
      <c r="GA214" s="25"/>
      <c r="GB214" s="25"/>
      <c r="GC214" s="25"/>
      <c r="GD214" s="25"/>
      <c r="GE214" s="25"/>
      <c r="GF214" s="25"/>
      <c r="GG214" s="25"/>
      <c r="GH214" s="25"/>
      <c r="GI214" s="25"/>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5"/>
      <c r="HU214" s="25"/>
      <c r="HV214" s="25"/>
      <c r="HW214" s="25"/>
      <c r="HX214" s="25"/>
      <c r="HY214" s="25"/>
      <c r="HZ214" s="25"/>
      <c r="IA214" s="25"/>
      <c r="IB214" s="25"/>
      <c r="IC214" s="25"/>
      <c r="ID214" s="25"/>
      <c r="IE214" s="25"/>
      <c r="IF214" s="25"/>
      <c r="IG214" s="25"/>
      <c r="IH214" s="25"/>
      <c r="II214" s="25"/>
      <c r="IJ214" s="25"/>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5"/>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row>
    <row r="215" spans="1:345" s="26" customFormat="1" ht="12" hidden="1" customHeight="1" x14ac:dyDescent="0.25">
      <c r="A215" s="21"/>
      <c r="B215" s="21"/>
      <c r="C215" s="22"/>
      <c r="D215" s="320"/>
      <c r="E215" s="72"/>
      <c r="F215" s="7"/>
      <c r="G215" s="7"/>
      <c r="H215" s="7"/>
      <c r="I215" s="175"/>
      <c r="J215" s="175"/>
      <c r="K215" s="259"/>
      <c r="L215" s="188"/>
      <c r="M215" s="175"/>
      <c r="N215" s="175"/>
      <c r="O215" s="175"/>
      <c r="P215" s="175"/>
      <c r="Q215" s="175"/>
      <c r="R215" s="175"/>
      <c r="S215" s="24"/>
      <c r="T215" s="177"/>
      <c r="U215" s="24"/>
      <c r="V215" s="32"/>
      <c r="W215" s="230"/>
      <c r="X215" s="63"/>
      <c r="Y215" s="74"/>
      <c r="Z215" s="63"/>
      <c r="AA215" s="63"/>
      <c r="AB215" s="25"/>
      <c r="AC215" s="23"/>
      <c r="AD215" s="23" t="e">
        <f>IF(G215="M2",0,ROUND((ROUND(VLOOKUP($E215,'[1]Tabela de Códigos e Valores'!$A:$AB,26,FALSE)/IF(OR(E215=690018,E215=690019),25,I215),2)+ROUND(P215/I215,2)+ROUND(M215*'[1]Indicadores Financeiros'!$J$61/I215,2)+ROUND(R215/I215,2))*(1+T215),2))</f>
        <v>#N/A</v>
      </c>
      <c r="AE215" s="23" t="e">
        <f>ROUND((ROUND(VLOOKUP($E215,'Tabela de Códigos e Valores'!$A:$AB,26,FALSE)/IF(OR(F215=690018,F215=690019),25,J215),2)+ROUND(Q215/J215,2)+ROUND(N215*'Indicadores Financeiros'!$J$61/J215,2)+ROUND(S215/J215,2))*(1+U215),2)</f>
        <v>#N/A</v>
      </c>
      <c r="AF215" s="305"/>
      <c r="AG215" s="304"/>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5"/>
      <c r="CM215" s="25"/>
      <c r="CN215" s="25"/>
      <c r="CO215" s="25"/>
      <c r="CP215" s="25"/>
      <c r="CQ215" s="25"/>
      <c r="CR215" s="25"/>
      <c r="CS215" s="25"/>
      <c r="CT215" s="25"/>
      <c r="CU215" s="25"/>
      <c r="CV215" s="25"/>
      <c r="CW215" s="25"/>
      <c r="CX215" s="25"/>
      <c r="CY215" s="25"/>
      <c r="CZ215" s="25"/>
      <c r="DA215" s="25"/>
      <c r="DB215" s="25"/>
      <c r="DC215" s="25"/>
      <c r="DD215" s="25"/>
      <c r="DE215" s="25"/>
      <c r="DF215" s="25"/>
      <c r="DG215" s="25"/>
      <c r="DH215" s="25"/>
      <c r="DI215" s="25"/>
      <c r="DJ215" s="25"/>
      <c r="DK215" s="25"/>
      <c r="DL215" s="25"/>
      <c r="DM215" s="25"/>
      <c r="DN215" s="25"/>
      <c r="DO215" s="25"/>
      <c r="DP215" s="25"/>
      <c r="DQ215" s="25"/>
      <c r="DR215" s="25"/>
      <c r="DS215" s="25"/>
      <c r="DT215" s="25"/>
      <c r="DU215" s="25"/>
      <c r="DV215" s="25"/>
      <c r="DW215" s="25"/>
      <c r="DX215" s="25"/>
      <c r="DY215" s="25"/>
      <c r="DZ215" s="25"/>
      <c r="EA215" s="25"/>
      <c r="EB215" s="25"/>
      <c r="EC215" s="25"/>
      <c r="ED215" s="25"/>
      <c r="EE215" s="25"/>
      <c r="EF215" s="25"/>
      <c r="EG215" s="25"/>
      <c r="EH215" s="25"/>
      <c r="EI215" s="25"/>
      <c r="EJ215" s="25"/>
      <c r="EK215" s="25"/>
      <c r="EL215" s="25"/>
      <c r="EM215" s="25"/>
      <c r="EN215" s="25"/>
      <c r="EO215" s="25"/>
      <c r="EP215" s="25"/>
      <c r="EQ215" s="25"/>
      <c r="ER215" s="25"/>
      <c r="ES215" s="25"/>
      <c r="ET215" s="25"/>
      <c r="EU215" s="25"/>
      <c r="EV215" s="25"/>
      <c r="EW215" s="25"/>
      <c r="EX215" s="25"/>
      <c r="EY215" s="25"/>
      <c r="EZ215" s="25"/>
      <c r="FA215" s="25"/>
      <c r="FB215" s="25"/>
      <c r="FC215" s="25"/>
      <c r="FD215" s="25"/>
      <c r="FE215" s="25"/>
      <c r="FF215" s="25"/>
      <c r="FG215" s="25"/>
      <c r="FH215" s="25"/>
      <c r="FI215" s="25"/>
      <c r="FJ215" s="25"/>
      <c r="FK215" s="25"/>
      <c r="FL215" s="25"/>
      <c r="FM215" s="25"/>
      <c r="FN215" s="25"/>
      <c r="FO215" s="25"/>
      <c r="FP215" s="25"/>
      <c r="FQ215" s="25"/>
      <c r="FR215" s="25"/>
      <c r="FS215" s="25"/>
      <c r="FT215" s="25"/>
      <c r="FU215" s="25"/>
      <c r="FV215" s="25"/>
      <c r="FW215" s="25"/>
      <c r="FX215" s="25"/>
      <c r="FY215" s="25"/>
      <c r="FZ215" s="25"/>
      <c r="GA215" s="25"/>
      <c r="GB215" s="25"/>
      <c r="GC215" s="25"/>
      <c r="GD215" s="25"/>
      <c r="GE215" s="25"/>
      <c r="GF215" s="25"/>
      <c r="GG215" s="25"/>
      <c r="GH215" s="25"/>
      <c r="GI215" s="25"/>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5"/>
      <c r="HU215" s="25"/>
      <c r="HV215" s="25"/>
      <c r="HW215" s="25"/>
      <c r="HX215" s="25"/>
      <c r="HY215" s="25"/>
      <c r="HZ215" s="25"/>
      <c r="IA215" s="25"/>
      <c r="IB215" s="25"/>
      <c r="IC215" s="25"/>
      <c r="ID215" s="25"/>
      <c r="IE215" s="25"/>
      <c r="IF215" s="25"/>
      <c r="IG215" s="25"/>
      <c r="IH215" s="25"/>
      <c r="II215" s="25"/>
      <c r="IJ215" s="25"/>
      <c r="IK215" s="25"/>
      <c r="IL215" s="25"/>
      <c r="IM215" s="25"/>
      <c r="IN215" s="25"/>
      <c r="IO215" s="25"/>
      <c r="IP215" s="25"/>
      <c r="IQ215" s="25"/>
      <c r="IR215" s="25"/>
      <c r="IS215" s="25"/>
      <c r="IT215" s="25"/>
      <c r="IU215" s="25"/>
      <c r="IV215" s="25"/>
      <c r="IW215" s="25"/>
      <c r="IX215" s="25"/>
      <c r="IY215" s="25"/>
      <c r="IZ215" s="25"/>
      <c r="JA215" s="25"/>
      <c r="JB215" s="25"/>
      <c r="JC215" s="25"/>
      <c r="JD215" s="25"/>
      <c r="JE215" s="25"/>
      <c r="JF215" s="25"/>
      <c r="JG215" s="25"/>
      <c r="JH215" s="25"/>
      <c r="JI215" s="25"/>
      <c r="JJ215" s="25"/>
      <c r="JK215" s="25"/>
      <c r="JL215" s="25"/>
      <c r="JM215" s="25"/>
      <c r="JN215" s="25"/>
      <c r="JO215" s="25"/>
      <c r="JP215" s="25"/>
      <c r="JQ215" s="25"/>
      <c r="JR215" s="25"/>
      <c r="JS215" s="25"/>
      <c r="JT215" s="25"/>
      <c r="JU215" s="25"/>
      <c r="JV215" s="25"/>
      <c r="JW215" s="25"/>
      <c r="JX215" s="25"/>
      <c r="JY215" s="25"/>
      <c r="JZ215" s="25"/>
      <c r="KA215" s="25"/>
      <c r="KB215" s="25"/>
      <c r="KC215" s="25"/>
      <c r="KD215" s="25"/>
      <c r="KE215" s="25"/>
      <c r="KF215" s="25"/>
      <c r="KG215" s="25"/>
      <c r="KH215" s="25"/>
      <c r="KI215" s="25"/>
      <c r="KJ215" s="25"/>
      <c r="KK215" s="25"/>
      <c r="KL215" s="25"/>
      <c r="KM215" s="25"/>
      <c r="KN215" s="25"/>
      <c r="KO215" s="25"/>
      <c r="KP215" s="25"/>
      <c r="KQ215" s="25"/>
      <c r="KR215" s="25"/>
      <c r="KS215" s="25"/>
      <c r="KT215" s="25"/>
      <c r="KU215" s="25"/>
      <c r="KV215" s="25"/>
      <c r="KW215" s="25"/>
      <c r="KX215" s="25"/>
      <c r="KY215" s="25"/>
      <c r="KZ215" s="25"/>
      <c r="LA215" s="25"/>
      <c r="LB215" s="25"/>
      <c r="LC215" s="25"/>
      <c r="LD215" s="25"/>
      <c r="LE215" s="25"/>
      <c r="LF215" s="25"/>
      <c r="LG215" s="25"/>
      <c r="LH215" s="25"/>
      <c r="LI215" s="25"/>
      <c r="LJ215" s="25"/>
      <c r="LK215" s="25"/>
      <c r="LL215" s="25"/>
      <c r="LM215" s="25"/>
      <c r="LN215" s="25"/>
      <c r="LO215" s="25"/>
      <c r="LP215" s="25"/>
      <c r="LQ215" s="25"/>
      <c r="LR215" s="25"/>
      <c r="LS215" s="25"/>
      <c r="LT215" s="25"/>
      <c r="LU215" s="25"/>
      <c r="LV215" s="25"/>
      <c r="LW215" s="25"/>
      <c r="LX215" s="25"/>
      <c r="LY215" s="25"/>
      <c r="LZ215" s="25"/>
      <c r="MA215" s="25"/>
      <c r="MB215" s="25"/>
      <c r="MC215" s="25"/>
      <c r="MD215" s="25"/>
      <c r="ME215" s="25"/>
      <c r="MF215" s="25"/>
      <c r="MG215" s="25"/>
    </row>
    <row r="216" spans="1:345" s="26" customFormat="1" ht="12" hidden="1" customHeight="1" x14ac:dyDescent="0.25">
      <c r="A216" s="21"/>
      <c r="B216" s="21"/>
      <c r="C216" s="22"/>
      <c r="D216" s="320"/>
      <c r="E216" s="72"/>
      <c r="F216" s="7"/>
      <c r="G216" s="7"/>
      <c r="H216" s="7"/>
      <c r="I216" s="175"/>
      <c r="J216" s="175"/>
      <c r="K216" s="259"/>
      <c r="L216" s="188"/>
      <c r="M216" s="175"/>
      <c r="N216" s="175"/>
      <c r="O216" s="175"/>
      <c r="P216" s="175"/>
      <c r="Q216" s="175"/>
      <c r="R216" s="175"/>
      <c r="S216" s="24"/>
      <c r="T216" s="177"/>
      <c r="U216" s="24"/>
      <c r="V216" s="32"/>
      <c r="W216" s="230"/>
      <c r="X216" s="63"/>
      <c r="Y216" s="74"/>
      <c r="Z216" s="63"/>
      <c r="AA216" s="63"/>
      <c r="AB216" s="25"/>
      <c r="AC216" s="23"/>
      <c r="AD216" s="23" t="e">
        <f>IF(G216="M2",0,ROUND((ROUND(VLOOKUP($E216,'[1]Tabela de Códigos e Valores'!$A:$AB,26,FALSE)/IF(OR(E216=690018,E216=690019),25,I216),2)+ROUND(P216/I216,2)+ROUND(M216*'[1]Indicadores Financeiros'!$J$61/I216,2)+ROUND(R216/I216,2))*(1+T216),2))</f>
        <v>#N/A</v>
      </c>
      <c r="AE216" s="23" t="e">
        <f>ROUND((ROUND(VLOOKUP($E216,'Tabela de Códigos e Valores'!$A:$AB,26,FALSE)/IF(OR(F216=690018,F216=690019),25,J216),2)+ROUND(Q216/J216,2)+ROUND(N216*'Indicadores Financeiros'!$J$61/J216,2)+ROUND(S216/J216,2))*(1+U216),2)</f>
        <v>#N/A</v>
      </c>
      <c r="AF216" s="305"/>
      <c r="AG216" s="304"/>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5"/>
      <c r="CM216" s="25"/>
      <c r="CN216" s="25"/>
      <c r="CO216" s="25"/>
      <c r="CP216" s="25"/>
      <c r="CQ216" s="25"/>
      <c r="CR216" s="25"/>
      <c r="CS216" s="25"/>
      <c r="CT216" s="25"/>
      <c r="CU216" s="25"/>
      <c r="CV216" s="25"/>
      <c r="CW216" s="25"/>
      <c r="CX216" s="25"/>
      <c r="CY216" s="25"/>
      <c r="CZ216" s="25"/>
      <c r="DA216" s="25"/>
      <c r="DB216" s="25"/>
      <c r="DC216" s="25"/>
      <c r="DD216" s="25"/>
      <c r="DE216" s="25"/>
      <c r="DF216" s="25"/>
      <c r="DG216" s="25"/>
      <c r="DH216" s="25"/>
      <c r="DI216" s="25"/>
      <c r="DJ216" s="25"/>
      <c r="DK216" s="25"/>
      <c r="DL216" s="25"/>
      <c r="DM216" s="25"/>
      <c r="DN216" s="25"/>
      <c r="DO216" s="25"/>
      <c r="DP216" s="25"/>
      <c r="DQ216" s="25"/>
      <c r="DR216" s="25"/>
      <c r="DS216" s="25"/>
      <c r="DT216" s="25"/>
      <c r="DU216" s="25"/>
      <c r="DV216" s="25"/>
      <c r="DW216" s="25"/>
      <c r="DX216" s="25"/>
      <c r="DY216" s="25"/>
      <c r="DZ216" s="25"/>
      <c r="EA216" s="25"/>
      <c r="EB216" s="25"/>
      <c r="EC216" s="25"/>
      <c r="ED216" s="25"/>
      <c r="EE216" s="25"/>
      <c r="EF216" s="25"/>
      <c r="EG216" s="25"/>
      <c r="EH216" s="25"/>
      <c r="EI216" s="25"/>
      <c r="EJ216" s="25"/>
      <c r="EK216" s="25"/>
      <c r="EL216" s="25"/>
      <c r="EM216" s="25"/>
      <c r="EN216" s="25"/>
      <c r="EO216" s="25"/>
      <c r="EP216" s="25"/>
      <c r="EQ216" s="25"/>
      <c r="ER216" s="25"/>
      <c r="ES216" s="25"/>
      <c r="ET216" s="25"/>
      <c r="EU216" s="25"/>
      <c r="EV216" s="25"/>
      <c r="EW216" s="25"/>
      <c r="EX216" s="25"/>
      <c r="EY216" s="25"/>
      <c r="EZ216" s="25"/>
      <c r="FA216" s="25"/>
      <c r="FB216" s="25"/>
      <c r="FC216" s="25"/>
      <c r="FD216" s="25"/>
      <c r="FE216" s="25"/>
      <c r="FF216" s="25"/>
      <c r="FG216" s="25"/>
      <c r="FH216" s="25"/>
      <c r="FI216" s="25"/>
      <c r="FJ216" s="25"/>
      <c r="FK216" s="25"/>
      <c r="FL216" s="25"/>
      <c r="FM216" s="25"/>
      <c r="FN216" s="25"/>
      <c r="FO216" s="25"/>
      <c r="FP216" s="25"/>
      <c r="FQ216" s="25"/>
      <c r="FR216" s="25"/>
      <c r="FS216" s="25"/>
      <c r="FT216" s="25"/>
      <c r="FU216" s="25"/>
      <c r="FV216" s="25"/>
      <c r="FW216" s="25"/>
      <c r="FX216" s="25"/>
      <c r="FY216" s="25"/>
      <c r="FZ216" s="25"/>
      <c r="GA216" s="25"/>
      <c r="GB216" s="25"/>
      <c r="GC216" s="25"/>
      <c r="GD216" s="25"/>
      <c r="GE216" s="25"/>
      <c r="GF216" s="25"/>
      <c r="GG216" s="25"/>
      <c r="GH216" s="25"/>
      <c r="GI216" s="25"/>
      <c r="GJ216" s="25"/>
      <c r="GK216" s="25"/>
      <c r="GL216" s="25"/>
      <c r="GM216" s="25"/>
      <c r="GN216" s="25"/>
      <c r="GO216" s="25"/>
      <c r="GP216" s="25"/>
      <c r="GQ216" s="25"/>
      <c r="GR216" s="25"/>
      <c r="GS216" s="25"/>
      <c r="GT216" s="25"/>
      <c r="GU216" s="25"/>
      <c r="GV216" s="25"/>
      <c r="GW216" s="25"/>
      <c r="GX216" s="25"/>
      <c r="GY216" s="25"/>
      <c r="GZ216" s="25"/>
      <c r="HA216" s="25"/>
      <c r="HB216" s="25"/>
      <c r="HC216" s="25"/>
      <c r="HD216" s="25"/>
      <c r="HE216" s="25"/>
      <c r="HF216" s="25"/>
      <c r="HG216" s="25"/>
      <c r="HH216" s="25"/>
      <c r="HI216" s="25"/>
      <c r="HJ216" s="25"/>
      <c r="HK216" s="25"/>
      <c r="HL216" s="25"/>
      <c r="HM216" s="25"/>
      <c r="HN216" s="25"/>
      <c r="HO216" s="25"/>
      <c r="HP216" s="25"/>
      <c r="HQ216" s="25"/>
      <c r="HR216" s="25"/>
      <c r="HS216" s="25"/>
      <c r="HT216" s="25"/>
      <c r="HU216" s="25"/>
      <c r="HV216" s="25"/>
      <c r="HW216" s="25"/>
      <c r="HX216" s="25"/>
      <c r="HY216" s="25"/>
      <c r="HZ216" s="25"/>
      <c r="IA216" s="25"/>
      <c r="IB216" s="25"/>
      <c r="IC216" s="25"/>
      <c r="ID216" s="25"/>
      <c r="IE216" s="25"/>
      <c r="IF216" s="25"/>
      <c r="IG216" s="25"/>
      <c r="IH216" s="25"/>
      <c r="II216" s="25"/>
      <c r="IJ216" s="25"/>
      <c r="IK216" s="25"/>
      <c r="IL216" s="25"/>
      <c r="IM216" s="25"/>
      <c r="IN216" s="25"/>
      <c r="IO216" s="25"/>
      <c r="IP216" s="25"/>
      <c r="IQ216" s="25"/>
      <c r="IR216" s="25"/>
      <c r="IS216" s="25"/>
      <c r="IT216" s="25"/>
      <c r="IU216" s="25"/>
      <c r="IV216" s="25"/>
      <c r="IW216" s="25"/>
      <c r="IX216" s="25"/>
      <c r="IY216" s="25"/>
      <c r="IZ216" s="25"/>
      <c r="JA216" s="25"/>
      <c r="JB216" s="25"/>
      <c r="JC216" s="25"/>
      <c r="JD216" s="25"/>
      <c r="JE216" s="25"/>
      <c r="JF216" s="25"/>
      <c r="JG216" s="25"/>
      <c r="JH216" s="25"/>
      <c r="JI216" s="25"/>
      <c r="JJ216" s="25"/>
      <c r="JK216" s="25"/>
      <c r="JL216" s="25"/>
      <c r="JM216" s="25"/>
      <c r="JN216" s="25"/>
      <c r="JO216" s="25"/>
      <c r="JP216" s="25"/>
      <c r="JQ216" s="25"/>
      <c r="JR216" s="25"/>
      <c r="JS216" s="25"/>
      <c r="JT216" s="25"/>
      <c r="JU216" s="25"/>
      <c r="JV216" s="25"/>
      <c r="JW216" s="25"/>
      <c r="JX216" s="25"/>
      <c r="JY216" s="25"/>
      <c r="JZ216" s="25"/>
      <c r="KA216" s="25"/>
      <c r="KB216" s="25"/>
      <c r="KC216" s="25"/>
      <c r="KD216" s="25"/>
      <c r="KE216" s="25"/>
      <c r="KF216" s="25"/>
      <c r="KG216" s="25"/>
      <c r="KH216" s="25"/>
      <c r="KI216" s="25"/>
      <c r="KJ216" s="25"/>
      <c r="KK216" s="25"/>
      <c r="KL216" s="25"/>
      <c r="KM216" s="25"/>
      <c r="KN216" s="25"/>
      <c r="KO216" s="25"/>
      <c r="KP216" s="25"/>
      <c r="KQ216" s="25"/>
      <c r="KR216" s="25"/>
      <c r="KS216" s="25"/>
      <c r="KT216" s="25"/>
      <c r="KU216" s="25"/>
      <c r="KV216" s="25"/>
      <c r="KW216" s="25"/>
      <c r="KX216" s="25"/>
      <c r="KY216" s="25"/>
      <c r="KZ216" s="25"/>
      <c r="LA216" s="25"/>
      <c r="LB216" s="25"/>
      <c r="LC216" s="25"/>
      <c r="LD216" s="25"/>
      <c r="LE216" s="25"/>
      <c r="LF216" s="25"/>
      <c r="LG216" s="25"/>
      <c r="LH216" s="25"/>
      <c r="LI216" s="25"/>
      <c r="LJ216" s="25"/>
      <c r="LK216" s="25"/>
      <c r="LL216" s="25"/>
      <c r="LM216" s="25"/>
      <c r="LN216" s="25"/>
      <c r="LO216" s="25"/>
      <c r="LP216" s="25"/>
      <c r="LQ216" s="25"/>
      <c r="LR216" s="25"/>
      <c r="LS216" s="25"/>
      <c r="LT216" s="25"/>
      <c r="LU216" s="25"/>
      <c r="LV216" s="25"/>
      <c r="LW216" s="25"/>
      <c r="LX216" s="25"/>
      <c r="LY216" s="25"/>
      <c r="LZ216" s="25"/>
      <c r="MA216" s="25"/>
      <c r="MB216" s="25"/>
      <c r="MC216" s="25"/>
      <c r="MD216" s="25"/>
      <c r="ME216" s="25"/>
      <c r="MF216" s="25"/>
      <c r="MG216" s="25"/>
    </row>
    <row r="217" spans="1:345" s="26" customFormat="1" ht="12" hidden="1" customHeight="1" x14ac:dyDescent="0.25">
      <c r="A217" s="21"/>
      <c r="B217" s="21"/>
      <c r="C217" s="22"/>
      <c r="D217" s="320"/>
      <c r="E217" s="72"/>
      <c r="F217" s="7"/>
      <c r="G217" s="7"/>
      <c r="H217" s="7"/>
      <c r="I217" s="175"/>
      <c r="J217" s="175"/>
      <c r="K217" s="259"/>
      <c r="L217" s="188"/>
      <c r="M217" s="175"/>
      <c r="N217" s="175"/>
      <c r="O217" s="175"/>
      <c r="P217" s="175"/>
      <c r="Q217" s="175"/>
      <c r="R217" s="175"/>
      <c r="S217" s="24"/>
      <c r="T217" s="177"/>
      <c r="U217" s="24"/>
      <c r="V217" s="32"/>
      <c r="W217" s="230"/>
      <c r="X217" s="63"/>
      <c r="Y217" s="74"/>
      <c r="Z217" s="63"/>
      <c r="AA217" s="63"/>
      <c r="AB217" s="25"/>
      <c r="AC217" s="23"/>
      <c r="AD217" s="23" t="e">
        <f>IF(G217="M2",0,ROUND((ROUND(VLOOKUP($E217,'[1]Tabela de Códigos e Valores'!$A:$AB,26,FALSE)/IF(OR(E217=690018,E217=690019),25,I217),2)+ROUND(P217/I217,2)+ROUND(M217*'[1]Indicadores Financeiros'!$J$61/I217,2)+ROUND(R217/I217,2))*(1+T217),2))</f>
        <v>#N/A</v>
      </c>
      <c r="AE217" s="23" t="e">
        <f>ROUND((ROUND(VLOOKUP($E217,'Tabela de Códigos e Valores'!$A:$AB,26,FALSE)/IF(OR(F217=690018,F217=690019),25,J217),2)+ROUND(Q217/J217,2)+ROUND(N217*'Indicadores Financeiros'!$J$61/J217,2)+ROUND(S217/J217,2))*(1+U217),2)</f>
        <v>#N/A</v>
      </c>
      <c r="AF217" s="305"/>
      <c r="AG217" s="304"/>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5"/>
      <c r="CM217" s="25"/>
      <c r="CN217" s="25"/>
      <c r="CO217" s="25"/>
      <c r="CP217" s="25"/>
      <c r="CQ217" s="25"/>
      <c r="CR217" s="25"/>
      <c r="CS217" s="25"/>
      <c r="CT217" s="25"/>
      <c r="CU217" s="25"/>
      <c r="CV217" s="25"/>
      <c r="CW217" s="25"/>
      <c r="CX217" s="25"/>
      <c r="CY217" s="25"/>
      <c r="CZ217" s="25"/>
      <c r="DA217" s="25"/>
      <c r="DB217" s="25"/>
      <c r="DC217" s="25"/>
      <c r="DD217" s="25"/>
      <c r="DE217" s="25"/>
      <c r="DF217" s="25"/>
      <c r="DG217" s="25"/>
      <c r="DH217" s="25"/>
      <c r="DI217" s="25"/>
      <c r="DJ217" s="25"/>
      <c r="DK217" s="25"/>
      <c r="DL217" s="25"/>
      <c r="DM217" s="25"/>
      <c r="DN217" s="25"/>
      <c r="DO217" s="25"/>
      <c r="DP217" s="25"/>
      <c r="DQ217" s="25"/>
      <c r="DR217" s="25"/>
      <c r="DS217" s="25"/>
      <c r="DT217" s="25"/>
      <c r="DU217" s="25"/>
      <c r="DV217" s="25"/>
      <c r="DW217" s="25"/>
      <c r="DX217" s="25"/>
      <c r="DY217" s="25"/>
      <c r="DZ217" s="25"/>
      <c r="EA217" s="25"/>
      <c r="EB217" s="25"/>
      <c r="EC217" s="25"/>
      <c r="ED217" s="25"/>
      <c r="EE217" s="25"/>
      <c r="EF217" s="25"/>
      <c r="EG217" s="25"/>
      <c r="EH217" s="25"/>
      <c r="EI217" s="25"/>
      <c r="EJ217" s="25"/>
      <c r="EK217" s="25"/>
      <c r="EL217" s="25"/>
      <c r="EM217" s="25"/>
      <c r="EN217" s="25"/>
      <c r="EO217" s="25"/>
      <c r="EP217" s="25"/>
      <c r="EQ217" s="25"/>
      <c r="ER217" s="25"/>
      <c r="ES217" s="25"/>
      <c r="ET217" s="25"/>
      <c r="EU217" s="25"/>
      <c r="EV217" s="25"/>
      <c r="EW217" s="25"/>
      <c r="EX217" s="25"/>
      <c r="EY217" s="25"/>
      <c r="EZ217" s="25"/>
      <c r="FA217" s="25"/>
      <c r="FB217" s="25"/>
      <c r="FC217" s="25"/>
      <c r="FD217" s="25"/>
      <c r="FE217" s="25"/>
      <c r="FF217" s="25"/>
      <c r="FG217" s="25"/>
      <c r="FH217" s="25"/>
      <c r="FI217" s="25"/>
      <c r="FJ217" s="25"/>
      <c r="FK217" s="25"/>
      <c r="FL217" s="25"/>
      <c r="FM217" s="25"/>
      <c r="FN217" s="25"/>
      <c r="FO217" s="25"/>
      <c r="FP217" s="25"/>
      <c r="FQ217" s="25"/>
      <c r="FR217" s="25"/>
      <c r="FS217" s="25"/>
      <c r="FT217" s="25"/>
      <c r="FU217" s="25"/>
      <c r="FV217" s="25"/>
      <c r="FW217" s="25"/>
      <c r="FX217" s="25"/>
      <c r="FY217" s="25"/>
      <c r="FZ217" s="25"/>
      <c r="GA217" s="25"/>
      <c r="GB217" s="25"/>
      <c r="GC217" s="25"/>
      <c r="GD217" s="25"/>
      <c r="GE217" s="25"/>
      <c r="GF217" s="25"/>
      <c r="GG217" s="25"/>
      <c r="GH217" s="25"/>
      <c r="GI217" s="25"/>
      <c r="GJ217" s="25"/>
      <c r="GK217" s="25"/>
      <c r="GL217" s="25"/>
      <c r="GM217" s="25"/>
      <c r="GN217" s="25"/>
      <c r="GO217" s="25"/>
      <c r="GP217" s="25"/>
      <c r="GQ217" s="25"/>
      <c r="GR217" s="25"/>
      <c r="GS217" s="25"/>
      <c r="GT217" s="25"/>
      <c r="GU217" s="25"/>
      <c r="GV217" s="25"/>
      <c r="GW217" s="25"/>
      <c r="GX217" s="25"/>
      <c r="GY217" s="25"/>
      <c r="GZ217" s="25"/>
      <c r="HA217" s="25"/>
      <c r="HB217" s="25"/>
      <c r="HC217" s="25"/>
      <c r="HD217" s="25"/>
      <c r="HE217" s="25"/>
      <c r="HF217" s="25"/>
      <c r="HG217" s="25"/>
      <c r="HH217" s="25"/>
      <c r="HI217" s="25"/>
      <c r="HJ217" s="25"/>
      <c r="HK217" s="25"/>
      <c r="HL217" s="25"/>
      <c r="HM217" s="25"/>
      <c r="HN217" s="25"/>
      <c r="HO217" s="25"/>
      <c r="HP217" s="25"/>
      <c r="HQ217" s="25"/>
      <c r="HR217" s="25"/>
      <c r="HS217" s="25"/>
      <c r="HT217" s="25"/>
      <c r="HU217" s="25"/>
      <c r="HV217" s="25"/>
      <c r="HW217" s="25"/>
      <c r="HX217" s="25"/>
      <c r="HY217" s="25"/>
      <c r="HZ217" s="25"/>
      <c r="IA217" s="25"/>
      <c r="IB217" s="25"/>
      <c r="IC217" s="25"/>
      <c r="ID217" s="25"/>
      <c r="IE217" s="25"/>
      <c r="IF217" s="25"/>
      <c r="IG217" s="25"/>
      <c r="IH217" s="25"/>
      <c r="II217" s="25"/>
      <c r="IJ217" s="25"/>
      <c r="IK217" s="25"/>
      <c r="IL217" s="25"/>
      <c r="IM217" s="25"/>
      <c r="IN217" s="25"/>
      <c r="IO217" s="25"/>
      <c r="IP217" s="25"/>
      <c r="IQ217" s="25"/>
      <c r="IR217" s="25"/>
      <c r="IS217" s="25"/>
      <c r="IT217" s="25"/>
      <c r="IU217" s="25"/>
      <c r="IV217" s="25"/>
      <c r="IW217" s="25"/>
      <c r="IX217" s="25"/>
      <c r="IY217" s="25"/>
      <c r="IZ217" s="25"/>
      <c r="JA217" s="25"/>
      <c r="JB217" s="25"/>
      <c r="JC217" s="25"/>
      <c r="JD217" s="25"/>
      <c r="JE217" s="25"/>
      <c r="JF217" s="25"/>
      <c r="JG217" s="25"/>
      <c r="JH217" s="25"/>
      <c r="JI217" s="25"/>
      <c r="JJ217" s="25"/>
      <c r="JK217" s="25"/>
      <c r="JL217" s="25"/>
      <c r="JM217" s="25"/>
      <c r="JN217" s="25"/>
      <c r="JO217" s="25"/>
      <c r="JP217" s="25"/>
      <c r="JQ217" s="25"/>
      <c r="JR217" s="25"/>
      <c r="JS217" s="25"/>
      <c r="JT217" s="25"/>
      <c r="JU217" s="25"/>
      <c r="JV217" s="25"/>
      <c r="JW217" s="25"/>
      <c r="JX217" s="25"/>
      <c r="JY217" s="25"/>
      <c r="JZ217" s="25"/>
      <c r="KA217" s="25"/>
      <c r="KB217" s="25"/>
      <c r="KC217" s="25"/>
      <c r="KD217" s="25"/>
      <c r="KE217" s="25"/>
      <c r="KF217" s="25"/>
      <c r="KG217" s="25"/>
      <c r="KH217" s="25"/>
      <c r="KI217" s="25"/>
      <c r="KJ217" s="25"/>
      <c r="KK217" s="25"/>
      <c r="KL217" s="25"/>
      <c r="KM217" s="25"/>
      <c r="KN217" s="25"/>
      <c r="KO217" s="25"/>
      <c r="KP217" s="25"/>
      <c r="KQ217" s="25"/>
      <c r="KR217" s="25"/>
      <c r="KS217" s="25"/>
      <c r="KT217" s="25"/>
      <c r="KU217" s="25"/>
      <c r="KV217" s="25"/>
      <c r="KW217" s="25"/>
      <c r="KX217" s="25"/>
      <c r="KY217" s="25"/>
      <c r="KZ217" s="25"/>
      <c r="LA217" s="25"/>
      <c r="LB217" s="25"/>
      <c r="LC217" s="25"/>
      <c r="LD217" s="25"/>
      <c r="LE217" s="25"/>
      <c r="LF217" s="25"/>
      <c r="LG217" s="25"/>
      <c r="LH217" s="25"/>
      <c r="LI217" s="25"/>
      <c r="LJ217" s="25"/>
      <c r="LK217" s="25"/>
      <c r="LL217" s="25"/>
      <c r="LM217" s="25"/>
      <c r="LN217" s="25"/>
      <c r="LO217" s="25"/>
      <c r="LP217" s="25"/>
      <c r="LQ217" s="25"/>
      <c r="LR217" s="25"/>
      <c r="LS217" s="25"/>
      <c r="LT217" s="25"/>
      <c r="LU217" s="25"/>
      <c r="LV217" s="25"/>
      <c r="LW217" s="25"/>
      <c r="LX217" s="25"/>
      <c r="LY217" s="25"/>
      <c r="LZ217" s="25"/>
      <c r="MA217" s="25"/>
      <c r="MB217" s="25"/>
      <c r="MC217" s="25"/>
      <c r="MD217" s="25"/>
      <c r="ME217" s="25"/>
      <c r="MF217" s="25"/>
      <c r="MG217" s="25"/>
    </row>
    <row r="218" spans="1:345" s="26" customFormat="1" ht="12" hidden="1" customHeight="1" x14ac:dyDescent="0.25">
      <c r="A218" s="21"/>
      <c r="B218" s="21"/>
      <c r="C218" s="22"/>
      <c r="D218" s="320"/>
      <c r="E218" s="72"/>
      <c r="F218" s="7"/>
      <c r="G218" s="7"/>
      <c r="H218" s="7"/>
      <c r="I218" s="175"/>
      <c r="J218" s="175"/>
      <c r="K218" s="259"/>
      <c r="L218" s="188"/>
      <c r="M218" s="175"/>
      <c r="N218" s="175"/>
      <c r="O218" s="175"/>
      <c r="P218" s="175"/>
      <c r="Q218" s="175"/>
      <c r="R218" s="175"/>
      <c r="S218" s="24"/>
      <c r="T218" s="177"/>
      <c r="U218" s="24"/>
      <c r="V218" s="32"/>
      <c r="W218" s="230"/>
      <c r="X218" s="63"/>
      <c r="Y218" s="74"/>
      <c r="Z218" s="63"/>
      <c r="AA218" s="63"/>
      <c r="AB218" s="25"/>
      <c r="AC218" s="23"/>
      <c r="AD218" s="23" t="e">
        <f>IF(G218="M2",0,ROUND((ROUND(VLOOKUP($E218,'[1]Tabela de Códigos e Valores'!$A:$AB,26,FALSE)/IF(OR(E218=690018,E218=690019),25,I218),2)+ROUND(P218/I218,2)+ROUND(M218*'[1]Indicadores Financeiros'!$J$61/I218,2)+ROUND(R218/I218,2))*(1+T218),2))</f>
        <v>#N/A</v>
      </c>
      <c r="AE218" s="23" t="e">
        <f>ROUND((ROUND(VLOOKUP($E218,'Tabela de Códigos e Valores'!$A:$AB,26,FALSE)/IF(OR(F218=690018,F218=690019),25,J218),2)+ROUND(Q218/J218,2)+ROUND(N218*'Indicadores Financeiros'!$J$61/J218,2)+ROUND(S218/J218,2))*(1+U218),2)</f>
        <v>#N/A</v>
      </c>
      <c r="AF218" s="305"/>
      <c r="AG218" s="304"/>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5"/>
      <c r="CM218" s="25"/>
      <c r="CN218" s="25"/>
      <c r="CO218" s="25"/>
      <c r="CP218" s="25"/>
      <c r="CQ218" s="25"/>
      <c r="CR218" s="25"/>
      <c r="CS218" s="25"/>
      <c r="CT218" s="25"/>
      <c r="CU218" s="25"/>
      <c r="CV218" s="25"/>
      <c r="CW218" s="25"/>
      <c r="CX218" s="25"/>
      <c r="CY218" s="25"/>
      <c r="CZ218" s="25"/>
      <c r="DA218" s="25"/>
      <c r="DB218" s="25"/>
      <c r="DC218" s="25"/>
      <c r="DD218" s="25"/>
      <c r="DE218" s="25"/>
      <c r="DF218" s="25"/>
      <c r="DG218" s="25"/>
      <c r="DH218" s="25"/>
      <c r="DI218" s="25"/>
      <c r="DJ218" s="25"/>
      <c r="DK218" s="25"/>
      <c r="DL218" s="25"/>
      <c r="DM218" s="25"/>
      <c r="DN218" s="25"/>
      <c r="DO218" s="25"/>
      <c r="DP218" s="25"/>
      <c r="DQ218" s="25"/>
      <c r="DR218" s="25"/>
      <c r="DS218" s="25"/>
      <c r="DT218" s="25"/>
      <c r="DU218" s="25"/>
      <c r="DV218" s="25"/>
      <c r="DW218" s="25"/>
      <c r="DX218" s="25"/>
      <c r="DY218" s="25"/>
      <c r="DZ218" s="25"/>
      <c r="EA218" s="25"/>
      <c r="EB218" s="25"/>
      <c r="EC218" s="25"/>
      <c r="ED218" s="25"/>
      <c r="EE218" s="25"/>
      <c r="EF218" s="25"/>
      <c r="EG218" s="25"/>
      <c r="EH218" s="25"/>
      <c r="EI218" s="25"/>
      <c r="EJ218" s="25"/>
      <c r="EK218" s="25"/>
      <c r="EL218" s="25"/>
      <c r="EM218" s="25"/>
      <c r="EN218" s="25"/>
      <c r="EO218" s="25"/>
      <c r="EP218" s="25"/>
      <c r="EQ218" s="25"/>
      <c r="ER218" s="25"/>
      <c r="ES218" s="25"/>
      <c r="ET218" s="25"/>
      <c r="EU218" s="25"/>
      <c r="EV218" s="25"/>
      <c r="EW218" s="25"/>
      <c r="EX218" s="25"/>
      <c r="EY218" s="25"/>
      <c r="EZ218" s="25"/>
      <c r="FA218" s="25"/>
      <c r="FB218" s="25"/>
      <c r="FC218" s="25"/>
      <c r="FD218" s="25"/>
      <c r="FE218" s="25"/>
      <c r="FF218" s="25"/>
      <c r="FG218" s="25"/>
      <c r="FH218" s="25"/>
      <c r="FI218" s="25"/>
      <c r="FJ218" s="25"/>
      <c r="FK218" s="25"/>
      <c r="FL218" s="25"/>
      <c r="FM218" s="25"/>
      <c r="FN218" s="25"/>
      <c r="FO218" s="25"/>
      <c r="FP218" s="25"/>
      <c r="FQ218" s="25"/>
      <c r="FR218" s="25"/>
      <c r="FS218" s="25"/>
      <c r="FT218" s="25"/>
      <c r="FU218" s="25"/>
      <c r="FV218" s="25"/>
      <c r="FW218" s="25"/>
      <c r="FX218" s="25"/>
      <c r="FY218" s="25"/>
      <c r="FZ218" s="25"/>
      <c r="GA218" s="25"/>
      <c r="GB218" s="25"/>
      <c r="GC218" s="25"/>
      <c r="GD218" s="25"/>
      <c r="GE218" s="25"/>
      <c r="GF218" s="25"/>
      <c r="GG218" s="25"/>
      <c r="GH218" s="25"/>
      <c r="GI218" s="25"/>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5"/>
      <c r="HU218" s="25"/>
      <c r="HV218" s="25"/>
      <c r="HW218" s="25"/>
      <c r="HX218" s="25"/>
      <c r="HY218" s="25"/>
      <c r="HZ218" s="25"/>
      <c r="IA218" s="25"/>
      <c r="IB218" s="25"/>
      <c r="IC218" s="25"/>
      <c r="ID218" s="25"/>
      <c r="IE218" s="25"/>
      <c r="IF218" s="25"/>
      <c r="IG218" s="25"/>
      <c r="IH218" s="25"/>
      <c r="II218" s="25"/>
      <c r="IJ218" s="25"/>
      <c r="IK218" s="25"/>
      <c r="IL218" s="25"/>
      <c r="IM218" s="25"/>
      <c r="IN218" s="25"/>
      <c r="IO218" s="25"/>
      <c r="IP218" s="25"/>
      <c r="IQ218" s="25"/>
      <c r="IR218" s="25"/>
      <c r="IS218" s="25"/>
      <c r="IT218" s="25"/>
      <c r="IU218" s="25"/>
      <c r="IV218" s="25"/>
      <c r="IW218" s="25"/>
      <c r="IX218" s="25"/>
      <c r="IY218" s="25"/>
      <c r="IZ218" s="25"/>
      <c r="JA218" s="25"/>
      <c r="JB218" s="25"/>
      <c r="JC218" s="25"/>
      <c r="JD218" s="25"/>
      <c r="JE218" s="25"/>
      <c r="JF218" s="25"/>
      <c r="JG218" s="25"/>
      <c r="JH218" s="25"/>
      <c r="JI218" s="25"/>
      <c r="JJ218" s="25"/>
      <c r="JK218" s="25"/>
      <c r="JL218" s="25"/>
      <c r="JM218" s="25"/>
      <c r="JN218" s="25"/>
      <c r="JO218" s="25"/>
      <c r="JP218" s="25"/>
      <c r="JQ218" s="25"/>
      <c r="JR218" s="25"/>
      <c r="JS218" s="25"/>
      <c r="JT218" s="25"/>
      <c r="JU218" s="25"/>
      <c r="JV218" s="25"/>
      <c r="JW218" s="25"/>
      <c r="JX218" s="25"/>
      <c r="JY218" s="25"/>
      <c r="JZ218" s="25"/>
      <c r="KA218" s="25"/>
      <c r="KB218" s="25"/>
      <c r="KC218" s="25"/>
      <c r="KD218" s="25"/>
      <c r="KE218" s="25"/>
      <c r="KF218" s="25"/>
      <c r="KG218" s="25"/>
      <c r="KH218" s="25"/>
      <c r="KI218" s="25"/>
      <c r="KJ218" s="25"/>
      <c r="KK218" s="25"/>
      <c r="KL218" s="25"/>
      <c r="KM218" s="25"/>
      <c r="KN218" s="25"/>
      <c r="KO218" s="25"/>
      <c r="KP218" s="25"/>
      <c r="KQ218" s="25"/>
      <c r="KR218" s="25"/>
      <c r="KS218" s="25"/>
      <c r="KT218" s="25"/>
      <c r="KU218" s="25"/>
      <c r="KV218" s="25"/>
      <c r="KW218" s="25"/>
      <c r="KX218" s="25"/>
      <c r="KY218" s="25"/>
      <c r="KZ218" s="25"/>
      <c r="LA218" s="25"/>
      <c r="LB218" s="25"/>
      <c r="LC218" s="25"/>
      <c r="LD218" s="25"/>
      <c r="LE218" s="25"/>
      <c r="LF218" s="25"/>
      <c r="LG218" s="25"/>
      <c r="LH218" s="25"/>
      <c r="LI218" s="25"/>
      <c r="LJ218" s="25"/>
      <c r="LK218" s="25"/>
      <c r="LL218" s="25"/>
      <c r="LM218" s="25"/>
      <c r="LN218" s="25"/>
      <c r="LO218" s="25"/>
      <c r="LP218" s="25"/>
      <c r="LQ218" s="25"/>
      <c r="LR218" s="25"/>
      <c r="LS218" s="25"/>
      <c r="LT218" s="25"/>
      <c r="LU218" s="25"/>
      <c r="LV218" s="25"/>
      <c r="LW218" s="25"/>
      <c r="LX218" s="25"/>
      <c r="LY218" s="25"/>
      <c r="LZ218" s="25"/>
      <c r="MA218" s="25"/>
      <c r="MB218" s="25"/>
      <c r="MC218" s="25"/>
      <c r="MD218" s="25"/>
      <c r="ME218" s="25"/>
      <c r="MF218" s="25"/>
      <c r="MG218" s="25"/>
    </row>
    <row r="219" spans="1:345" s="26" customFormat="1" ht="12" hidden="1" customHeight="1" x14ac:dyDescent="0.25">
      <c r="A219" s="21"/>
      <c r="B219" s="21"/>
      <c r="C219" s="22"/>
      <c r="D219" s="320"/>
      <c r="E219" s="72"/>
      <c r="F219" s="7"/>
      <c r="G219" s="7"/>
      <c r="H219" s="7"/>
      <c r="I219" s="175"/>
      <c r="J219" s="175"/>
      <c r="K219" s="259"/>
      <c r="L219" s="188"/>
      <c r="M219" s="175"/>
      <c r="N219" s="175"/>
      <c r="O219" s="175"/>
      <c r="P219" s="175"/>
      <c r="Q219" s="175"/>
      <c r="R219" s="175"/>
      <c r="S219" s="24"/>
      <c r="T219" s="177"/>
      <c r="U219" s="24"/>
      <c r="V219" s="32"/>
      <c r="W219" s="230"/>
      <c r="X219" s="63"/>
      <c r="Y219" s="74"/>
      <c r="Z219" s="63"/>
      <c r="AA219" s="63"/>
      <c r="AB219" s="25"/>
      <c r="AC219" s="23"/>
      <c r="AD219" s="23" t="e">
        <f>IF(G219="M2",0,ROUND((ROUND(VLOOKUP($E219,'[1]Tabela de Códigos e Valores'!$A:$AB,26,FALSE)/IF(OR(E219=690018,E219=690019),25,I219),2)+ROUND(P219/I219,2)+ROUND(M219*'[1]Indicadores Financeiros'!$J$61/I219,2)+ROUND(R219/I219,2))*(1+T219),2))</f>
        <v>#N/A</v>
      </c>
      <c r="AE219" s="23" t="e">
        <f>ROUND((ROUND(VLOOKUP($E219,'Tabela de Códigos e Valores'!$A:$AB,26,FALSE)/IF(OR(F219=690018,F219=690019),25,J219),2)+ROUND(Q219/J219,2)+ROUND(N219*'Indicadores Financeiros'!$J$61/J219,2)+ROUND(S219/J219,2))*(1+U219),2)</f>
        <v>#N/A</v>
      </c>
      <c r="AF219" s="305"/>
      <c r="AG219" s="304"/>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c r="FZ219" s="25"/>
      <c r="GA219" s="25"/>
      <c r="GB219" s="25"/>
      <c r="GC219" s="25"/>
      <c r="GD219" s="25"/>
      <c r="GE219" s="25"/>
      <c r="GF219" s="25"/>
      <c r="GG219" s="25"/>
      <c r="GH219" s="25"/>
      <c r="GI219" s="25"/>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5"/>
      <c r="HU219" s="25"/>
      <c r="HV219" s="25"/>
      <c r="HW219" s="25"/>
      <c r="HX219" s="25"/>
      <c r="HY219" s="25"/>
      <c r="HZ219" s="25"/>
      <c r="IA219" s="25"/>
      <c r="IB219" s="25"/>
      <c r="IC219" s="25"/>
      <c r="ID219" s="25"/>
      <c r="IE219" s="25"/>
      <c r="IF219" s="25"/>
      <c r="IG219" s="25"/>
      <c r="IH219" s="25"/>
      <c r="II219" s="25"/>
      <c r="IJ219" s="25"/>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5"/>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row>
    <row r="220" spans="1:345" s="26" customFormat="1" ht="12" hidden="1" customHeight="1" x14ac:dyDescent="0.25">
      <c r="A220" s="21"/>
      <c r="B220" s="21"/>
      <c r="C220" s="22"/>
      <c r="D220" s="320"/>
      <c r="E220" s="72"/>
      <c r="F220" s="7"/>
      <c r="G220" s="7"/>
      <c r="H220" s="7"/>
      <c r="I220" s="175"/>
      <c r="J220" s="175"/>
      <c r="K220" s="259"/>
      <c r="L220" s="188"/>
      <c r="M220" s="175"/>
      <c r="N220" s="175"/>
      <c r="O220" s="175"/>
      <c r="P220" s="175"/>
      <c r="Q220" s="175"/>
      <c r="R220" s="175"/>
      <c r="S220" s="24"/>
      <c r="T220" s="177"/>
      <c r="U220" s="24"/>
      <c r="V220" s="32"/>
      <c r="W220" s="230"/>
      <c r="X220" s="63"/>
      <c r="Y220" s="74"/>
      <c r="Z220" s="63"/>
      <c r="AA220" s="63"/>
      <c r="AB220" s="25"/>
      <c r="AC220" s="23"/>
      <c r="AD220" s="23" t="e">
        <f>IF(G220="M2",0,ROUND((ROUND(VLOOKUP($E220,'[1]Tabela de Códigos e Valores'!$A:$AB,26,FALSE)/IF(OR(E220=690018,E220=690019),25,I220),2)+ROUND(P220/I220,2)+ROUND(M220*'[1]Indicadores Financeiros'!$J$61/I220,2)+ROUND(R220/I220,2))*(1+T220),2))</f>
        <v>#N/A</v>
      </c>
      <c r="AE220" s="23" t="e">
        <f>ROUND((ROUND(VLOOKUP($E220,'Tabela de Códigos e Valores'!$A:$AB,26,FALSE)/IF(OR(F220=690018,F220=690019),25,J220),2)+ROUND(Q220/J220,2)+ROUND(N220*'Indicadores Financeiros'!$J$61/J220,2)+ROUND(S220/J220,2))*(1+U220),2)</f>
        <v>#N/A</v>
      </c>
      <c r="AF220" s="305"/>
      <c r="AG220" s="304"/>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c r="DU220" s="25"/>
      <c r="DV220" s="25"/>
      <c r="DW220" s="25"/>
      <c r="DX220" s="25"/>
      <c r="DY220" s="25"/>
      <c r="DZ220" s="25"/>
      <c r="EA220" s="25"/>
      <c r="EB220" s="25"/>
      <c r="EC220" s="25"/>
      <c r="ED220" s="25"/>
      <c r="EE220" s="25"/>
      <c r="EF220" s="25"/>
      <c r="EG220" s="25"/>
      <c r="EH220" s="25"/>
      <c r="EI220" s="25"/>
      <c r="EJ220" s="25"/>
      <c r="EK220" s="25"/>
      <c r="EL220" s="25"/>
      <c r="EM220" s="25"/>
      <c r="EN220" s="25"/>
      <c r="EO220" s="25"/>
      <c r="EP220" s="25"/>
      <c r="EQ220" s="25"/>
      <c r="ER220" s="25"/>
      <c r="ES220" s="25"/>
      <c r="ET220" s="25"/>
      <c r="EU220" s="25"/>
      <c r="EV220" s="25"/>
      <c r="EW220" s="25"/>
      <c r="EX220" s="25"/>
      <c r="EY220" s="25"/>
      <c r="EZ220" s="25"/>
      <c r="FA220" s="25"/>
      <c r="FB220" s="25"/>
      <c r="FC220" s="25"/>
      <c r="FD220" s="25"/>
      <c r="FE220" s="25"/>
      <c r="FF220" s="25"/>
      <c r="FG220" s="25"/>
      <c r="FH220" s="25"/>
      <c r="FI220" s="25"/>
      <c r="FJ220" s="25"/>
      <c r="FK220" s="25"/>
      <c r="FL220" s="25"/>
      <c r="FM220" s="25"/>
      <c r="FN220" s="25"/>
      <c r="FO220" s="25"/>
      <c r="FP220" s="25"/>
      <c r="FQ220" s="25"/>
      <c r="FR220" s="25"/>
      <c r="FS220" s="25"/>
      <c r="FT220" s="25"/>
      <c r="FU220" s="25"/>
      <c r="FV220" s="25"/>
      <c r="FW220" s="25"/>
      <c r="FX220" s="25"/>
      <c r="FY220" s="25"/>
      <c r="FZ220" s="25"/>
      <c r="GA220" s="25"/>
      <c r="GB220" s="25"/>
      <c r="GC220" s="25"/>
      <c r="GD220" s="25"/>
      <c r="GE220" s="25"/>
      <c r="GF220" s="25"/>
      <c r="GG220" s="25"/>
      <c r="GH220" s="25"/>
      <c r="GI220" s="25"/>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5"/>
      <c r="HU220" s="25"/>
      <c r="HV220" s="25"/>
      <c r="HW220" s="25"/>
      <c r="HX220" s="25"/>
      <c r="HY220" s="25"/>
      <c r="HZ220" s="25"/>
      <c r="IA220" s="25"/>
      <c r="IB220" s="25"/>
      <c r="IC220" s="25"/>
      <c r="ID220" s="25"/>
      <c r="IE220" s="25"/>
      <c r="IF220" s="25"/>
      <c r="IG220" s="25"/>
      <c r="IH220" s="25"/>
      <c r="II220" s="25"/>
      <c r="IJ220" s="25"/>
      <c r="IK220" s="25"/>
      <c r="IL220" s="25"/>
      <c r="IM220" s="25"/>
      <c r="IN220" s="25"/>
      <c r="IO220" s="25"/>
      <c r="IP220" s="25"/>
      <c r="IQ220" s="25"/>
      <c r="IR220" s="25"/>
      <c r="IS220" s="25"/>
      <c r="IT220" s="25"/>
      <c r="IU220" s="25"/>
      <c r="IV220" s="25"/>
      <c r="IW220" s="25"/>
      <c r="IX220" s="25"/>
      <c r="IY220" s="25"/>
      <c r="IZ220" s="25"/>
      <c r="JA220" s="25"/>
      <c r="JB220" s="25"/>
      <c r="JC220" s="25"/>
      <c r="JD220" s="25"/>
      <c r="JE220" s="25"/>
      <c r="JF220" s="25"/>
      <c r="JG220" s="25"/>
      <c r="JH220" s="25"/>
      <c r="JI220" s="25"/>
      <c r="JJ220" s="25"/>
      <c r="JK220" s="25"/>
      <c r="JL220" s="25"/>
      <c r="JM220" s="25"/>
      <c r="JN220" s="25"/>
      <c r="JO220" s="25"/>
      <c r="JP220" s="25"/>
      <c r="JQ220" s="25"/>
      <c r="JR220" s="25"/>
      <c r="JS220" s="25"/>
      <c r="JT220" s="25"/>
      <c r="JU220" s="25"/>
      <c r="JV220" s="25"/>
      <c r="JW220" s="25"/>
      <c r="JX220" s="25"/>
      <c r="JY220" s="25"/>
      <c r="JZ220" s="25"/>
      <c r="KA220" s="25"/>
      <c r="KB220" s="25"/>
      <c r="KC220" s="25"/>
      <c r="KD220" s="25"/>
      <c r="KE220" s="25"/>
      <c r="KF220" s="25"/>
      <c r="KG220" s="25"/>
      <c r="KH220" s="25"/>
      <c r="KI220" s="25"/>
      <c r="KJ220" s="25"/>
      <c r="KK220" s="25"/>
      <c r="KL220" s="25"/>
      <c r="KM220" s="25"/>
      <c r="KN220" s="25"/>
      <c r="KO220" s="25"/>
      <c r="KP220" s="25"/>
      <c r="KQ220" s="25"/>
      <c r="KR220" s="25"/>
      <c r="KS220" s="25"/>
      <c r="KT220" s="25"/>
      <c r="KU220" s="25"/>
      <c r="KV220" s="25"/>
      <c r="KW220" s="25"/>
      <c r="KX220" s="25"/>
      <c r="KY220" s="25"/>
      <c r="KZ220" s="25"/>
      <c r="LA220" s="25"/>
      <c r="LB220" s="25"/>
      <c r="LC220" s="25"/>
      <c r="LD220" s="25"/>
      <c r="LE220" s="25"/>
      <c r="LF220" s="25"/>
      <c r="LG220" s="25"/>
      <c r="LH220" s="25"/>
      <c r="LI220" s="25"/>
      <c r="LJ220" s="25"/>
      <c r="LK220" s="25"/>
      <c r="LL220" s="25"/>
      <c r="LM220" s="25"/>
      <c r="LN220" s="25"/>
      <c r="LO220" s="25"/>
      <c r="LP220" s="25"/>
      <c r="LQ220" s="25"/>
      <c r="LR220" s="25"/>
      <c r="LS220" s="25"/>
      <c r="LT220" s="25"/>
      <c r="LU220" s="25"/>
      <c r="LV220" s="25"/>
      <c r="LW220" s="25"/>
      <c r="LX220" s="25"/>
      <c r="LY220" s="25"/>
      <c r="LZ220" s="25"/>
      <c r="MA220" s="25"/>
      <c r="MB220" s="25"/>
      <c r="MC220" s="25"/>
      <c r="MD220" s="25"/>
      <c r="ME220" s="25"/>
      <c r="MF220" s="25"/>
      <c r="MG220" s="25"/>
    </row>
    <row r="221" spans="1:345" s="26" customFormat="1" ht="12" hidden="1" customHeight="1" x14ac:dyDescent="0.25">
      <c r="A221" s="21"/>
      <c r="B221" s="21"/>
      <c r="C221" s="22"/>
      <c r="D221" s="320"/>
      <c r="E221" s="72"/>
      <c r="F221" s="7"/>
      <c r="G221" s="7"/>
      <c r="H221" s="7"/>
      <c r="I221" s="175"/>
      <c r="J221" s="175"/>
      <c r="K221" s="259"/>
      <c r="L221" s="188"/>
      <c r="M221" s="175"/>
      <c r="N221" s="175"/>
      <c r="O221" s="175"/>
      <c r="P221" s="175"/>
      <c r="Q221" s="175"/>
      <c r="R221" s="175"/>
      <c r="S221" s="24"/>
      <c r="T221" s="177"/>
      <c r="U221" s="24"/>
      <c r="V221" s="32"/>
      <c r="W221" s="230"/>
      <c r="X221" s="63"/>
      <c r="Y221" s="74"/>
      <c r="Z221" s="63"/>
      <c r="AA221" s="63"/>
      <c r="AB221" s="25"/>
      <c r="AC221" s="23"/>
      <c r="AD221" s="23" t="e">
        <f>IF(G221="M2",0,ROUND((ROUND(VLOOKUP($E221,'[1]Tabela de Códigos e Valores'!$A:$AB,26,FALSE)/IF(OR(E221=690018,E221=690019),25,I221),2)+ROUND(P221/I221,2)+ROUND(M221*'[1]Indicadores Financeiros'!$J$61/I221,2)+ROUND(R221/I221,2))*(1+T221),2))</f>
        <v>#N/A</v>
      </c>
      <c r="AE221" s="23" t="e">
        <f>ROUND((ROUND(VLOOKUP($E221,'Tabela de Códigos e Valores'!$A:$AB,26,FALSE)/IF(OR(F221=690018,F221=690019),25,J221),2)+ROUND(Q221/J221,2)+ROUND(N221*'Indicadores Financeiros'!$J$61/J221,2)+ROUND(S221/J221,2))*(1+U221),2)</f>
        <v>#N/A</v>
      </c>
      <c r="AF221" s="305"/>
      <c r="AG221" s="304"/>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5"/>
      <c r="CM221" s="25"/>
      <c r="CN221" s="25"/>
      <c r="CO221" s="25"/>
      <c r="CP221" s="25"/>
      <c r="CQ221" s="25"/>
      <c r="CR221" s="25"/>
      <c r="CS221" s="25"/>
      <c r="CT221" s="25"/>
      <c r="CU221" s="25"/>
      <c r="CV221" s="25"/>
      <c r="CW221" s="25"/>
      <c r="CX221" s="25"/>
      <c r="CY221" s="25"/>
      <c r="CZ221" s="25"/>
      <c r="DA221" s="25"/>
      <c r="DB221" s="25"/>
      <c r="DC221" s="25"/>
      <c r="DD221" s="25"/>
      <c r="DE221" s="25"/>
      <c r="DF221" s="25"/>
      <c r="DG221" s="25"/>
      <c r="DH221" s="25"/>
      <c r="DI221" s="25"/>
      <c r="DJ221" s="25"/>
      <c r="DK221" s="25"/>
      <c r="DL221" s="25"/>
      <c r="DM221" s="25"/>
      <c r="DN221" s="25"/>
      <c r="DO221" s="25"/>
      <c r="DP221" s="25"/>
      <c r="DQ221" s="25"/>
      <c r="DR221" s="25"/>
      <c r="DS221" s="25"/>
      <c r="DT221" s="25"/>
      <c r="DU221" s="25"/>
      <c r="DV221" s="25"/>
      <c r="DW221" s="25"/>
      <c r="DX221" s="25"/>
      <c r="DY221" s="25"/>
      <c r="DZ221" s="25"/>
      <c r="EA221" s="25"/>
      <c r="EB221" s="25"/>
      <c r="EC221" s="25"/>
      <c r="ED221" s="25"/>
      <c r="EE221" s="25"/>
      <c r="EF221" s="25"/>
      <c r="EG221" s="25"/>
      <c r="EH221" s="25"/>
      <c r="EI221" s="25"/>
      <c r="EJ221" s="25"/>
      <c r="EK221" s="25"/>
      <c r="EL221" s="25"/>
      <c r="EM221" s="25"/>
      <c r="EN221" s="25"/>
      <c r="EO221" s="25"/>
      <c r="EP221" s="25"/>
      <c r="EQ221" s="25"/>
      <c r="ER221" s="25"/>
      <c r="ES221" s="25"/>
      <c r="ET221" s="25"/>
      <c r="EU221" s="25"/>
      <c r="EV221" s="25"/>
      <c r="EW221" s="25"/>
      <c r="EX221" s="25"/>
      <c r="EY221" s="25"/>
      <c r="EZ221" s="25"/>
      <c r="FA221" s="25"/>
      <c r="FB221" s="25"/>
      <c r="FC221" s="25"/>
      <c r="FD221" s="25"/>
      <c r="FE221" s="25"/>
      <c r="FF221" s="25"/>
      <c r="FG221" s="25"/>
      <c r="FH221" s="25"/>
      <c r="FI221" s="25"/>
      <c r="FJ221" s="25"/>
      <c r="FK221" s="25"/>
      <c r="FL221" s="25"/>
      <c r="FM221" s="25"/>
      <c r="FN221" s="25"/>
      <c r="FO221" s="25"/>
      <c r="FP221" s="25"/>
      <c r="FQ221" s="25"/>
      <c r="FR221" s="25"/>
      <c r="FS221" s="25"/>
      <c r="FT221" s="25"/>
      <c r="FU221" s="25"/>
      <c r="FV221" s="25"/>
      <c r="FW221" s="25"/>
      <c r="FX221" s="25"/>
      <c r="FY221" s="25"/>
      <c r="FZ221" s="25"/>
      <c r="GA221" s="25"/>
      <c r="GB221" s="25"/>
      <c r="GC221" s="25"/>
      <c r="GD221" s="25"/>
      <c r="GE221" s="25"/>
      <c r="GF221" s="25"/>
      <c r="GG221" s="25"/>
      <c r="GH221" s="25"/>
      <c r="GI221" s="25"/>
      <c r="GJ221" s="25"/>
      <c r="GK221" s="25"/>
      <c r="GL221" s="25"/>
      <c r="GM221" s="25"/>
      <c r="GN221" s="25"/>
      <c r="GO221" s="25"/>
      <c r="GP221" s="25"/>
      <c r="GQ221" s="25"/>
      <c r="GR221" s="25"/>
      <c r="GS221" s="25"/>
      <c r="GT221" s="25"/>
      <c r="GU221" s="25"/>
      <c r="GV221" s="25"/>
      <c r="GW221" s="25"/>
      <c r="GX221" s="25"/>
      <c r="GY221" s="25"/>
      <c r="GZ221" s="25"/>
      <c r="HA221" s="25"/>
      <c r="HB221" s="25"/>
      <c r="HC221" s="25"/>
      <c r="HD221" s="25"/>
      <c r="HE221" s="25"/>
      <c r="HF221" s="25"/>
      <c r="HG221" s="25"/>
      <c r="HH221" s="25"/>
      <c r="HI221" s="25"/>
      <c r="HJ221" s="25"/>
      <c r="HK221" s="25"/>
      <c r="HL221" s="25"/>
      <c r="HM221" s="25"/>
      <c r="HN221" s="25"/>
      <c r="HO221" s="25"/>
      <c r="HP221" s="25"/>
      <c r="HQ221" s="25"/>
      <c r="HR221" s="25"/>
      <c r="HS221" s="25"/>
      <c r="HT221" s="25"/>
      <c r="HU221" s="25"/>
      <c r="HV221" s="25"/>
      <c r="HW221" s="25"/>
      <c r="HX221" s="25"/>
      <c r="HY221" s="25"/>
      <c r="HZ221" s="25"/>
      <c r="IA221" s="25"/>
      <c r="IB221" s="25"/>
      <c r="IC221" s="25"/>
      <c r="ID221" s="25"/>
      <c r="IE221" s="25"/>
      <c r="IF221" s="25"/>
      <c r="IG221" s="25"/>
      <c r="IH221" s="25"/>
      <c r="II221" s="25"/>
      <c r="IJ221" s="25"/>
      <c r="IK221" s="25"/>
      <c r="IL221" s="25"/>
      <c r="IM221" s="25"/>
      <c r="IN221" s="25"/>
      <c r="IO221" s="25"/>
      <c r="IP221" s="25"/>
      <c r="IQ221" s="25"/>
      <c r="IR221" s="25"/>
      <c r="IS221" s="25"/>
      <c r="IT221" s="25"/>
      <c r="IU221" s="25"/>
      <c r="IV221" s="25"/>
      <c r="IW221" s="25"/>
      <c r="IX221" s="25"/>
      <c r="IY221" s="25"/>
      <c r="IZ221" s="25"/>
      <c r="JA221" s="25"/>
      <c r="JB221" s="25"/>
      <c r="JC221" s="25"/>
      <c r="JD221" s="25"/>
      <c r="JE221" s="25"/>
      <c r="JF221" s="25"/>
      <c r="JG221" s="25"/>
      <c r="JH221" s="25"/>
      <c r="JI221" s="25"/>
      <c r="JJ221" s="25"/>
      <c r="JK221" s="25"/>
      <c r="JL221" s="25"/>
      <c r="JM221" s="25"/>
      <c r="JN221" s="25"/>
      <c r="JO221" s="25"/>
      <c r="JP221" s="25"/>
      <c r="JQ221" s="25"/>
      <c r="JR221" s="25"/>
      <c r="JS221" s="25"/>
      <c r="JT221" s="25"/>
      <c r="JU221" s="25"/>
      <c r="JV221" s="25"/>
      <c r="JW221" s="25"/>
      <c r="JX221" s="25"/>
      <c r="JY221" s="25"/>
      <c r="JZ221" s="25"/>
      <c r="KA221" s="25"/>
      <c r="KB221" s="25"/>
      <c r="KC221" s="25"/>
      <c r="KD221" s="25"/>
      <c r="KE221" s="25"/>
      <c r="KF221" s="25"/>
      <c r="KG221" s="25"/>
      <c r="KH221" s="25"/>
      <c r="KI221" s="25"/>
      <c r="KJ221" s="25"/>
      <c r="KK221" s="25"/>
      <c r="KL221" s="25"/>
      <c r="KM221" s="25"/>
      <c r="KN221" s="25"/>
      <c r="KO221" s="25"/>
      <c r="KP221" s="25"/>
      <c r="KQ221" s="25"/>
      <c r="KR221" s="25"/>
      <c r="KS221" s="25"/>
      <c r="KT221" s="25"/>
      <c r="KU221" s="25"/>
      <c r="KV221" s="25"/>
      <c r="KW221" s="25"/>
      <c r="KX221" s="25"/>
      <c r="KY221" s="25"/>
      <c r="KZ221" s="25"/>
      <c r="LA221" s="25"/>
      <c r="LB221" s="25"/>
      <c r="LC221" s="25"/>
      <c r="LD221" s="25"/>
      <c r="LE221" s="25"/>
      <c r="LF221" s="25"/>
      <c r="LG221" s="25"/>
      <c r="LH221" s="25"/>
      <c r="LI221" s="25"/>
      <c r="LJ221" s="25"/>
      <c r="LK221" s="25"/>
      <c r="LL221" s="25"/>
      <c r="LM221" s="25"/>
      <c r="LN221" s="25"/>
      <c r="LO221" s="25"/>
      <c r="LP221" s="25"/>
      <c r="LQ221" s="25"/>
      <c r="LR221" s="25"/>
      <c r="LS221" s="25"/>
      <c r="LT221" s="25"/>
      <c r="LU221" s="25"/>
      <c r="LV221" s="25"/>
      <c r="LW221" s="25"/>
      <c r="LX221" s="25"/>
      <c r="LY221" s="25"/>
      <c r="LZ221" s="25"/>
      <c r="MA221" s="25"/>
      <c r="MB221" s="25"/>
      <c r="MC221" s="25"/>
      <c r="MD221" s="25"/>
      <c r="ME221" s="25"/>
      <c r="MF221" s="25"/>
      <c r="MG221" s="25"/>
    </row>
    <row r="222" spans="1:345" s="26" customFormat="1" ht="12" hidden="1" customHeight="1" x14ac:dyDescent="0.25">
      <c r="A222" s="21"/>
      <c r="B222" s="21"/>
      <c r="C222" s="22"/>
      <c r="D222" s="320"/>
      <c r="E222" s="72"/>
      <c r="F222" s="7"/>
      <c r="G222" s="7"/>
      <c r="H222" s="7"/>
      <c r="I222" s="175"/>
      <c r="J222" s="175"/>
      <c r="K222" s="259"/>
      <c r="L222" s="188"/>
      <c r="M222" s="175"/>
      <c r="N222" s="175"/>
      <c r="O222" s="175"/>
      <c r="P222" s="175"/>
      <c r="Q222" s="175"/>
      <c r="R222" s="175"/>
      <c r="S222" s="24"/>
      <c r="T222" s="177"/>
      <c r="U222" s="24"/>
      <c r="V222" s="32"/>
      <c r="W222" s="230"/>
      <c r="X222" s="63"/>
      <c r="Y222" s="74"/>
      <c r="Z222" s="63"/>
      <c r="AA222" s="63"/>
      <c r="AB222" s="25"/>
      <c r="AC222" s="23"/>
      <c r="AD222" s="23" t="e">
        <f>IF(G222="M2",0,ROUND((ROUND(VLOOKUP($E222,'[1]Tabela de Códigos e Valores'!$A:$AB,26,FALSE)/IF(OR(E222=690018,E222=690019),25,I222),2)+ROUND(P222/I222,2)+ROUND(M222*'[1]Indicadores Financeiros'!$J$61/I222,2)+ROUND(R222/I222,2))*(1+T222),2))</f>
        <v>#N/A</v>
      </c>
      <c r="AE222" s="23" t="e">
        <f>ROUND((ROUND(VLOOKUP($E222,'Tabela de Códigos e Valores'!$A:$AB,26,FALSE)/IF(OR(F222=690018,F222=690019),25,J222),2)+ROUND(Q222/J222,2)+ROUND(N222*'Indicadores Financeiros'!$J$61/J222,2)+ROUND(S222/J222,2))*(1+U222),2)</f>
        <v>#N/A</v>
      </c>
      <c r="AF222" s="305"/>
      <c r="AG222" s="304"/>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c r="DU222" s="25"/>
      <c r="DV222" s="25"/>
      <c r="DW222" s="25"/>
      <c r="DX222" s="25"/>
      <c r="DY222" s="25"/>
      <c r="DZ222" s="25"/>
      <c r="EA222" s="25"/>
      <c r="EB222" s="25"/>
      <c r="EC222" s="25"/>
      <c r="ED222" s="25"/>
      <c r="EE222" s="25"/>
      <c r="EF222" s="25"/>
      <c r="EG222" s="25"/>
      <c r="EH222" s="25"/>
      <c r="EI222" s="25"/>
      <c r="EJ222" s="25"/>
      <c r="EK222" s="25"/>
      <c r="EL222" s="25"/>
      <c r="EM222" s="25"/>
      <c r="EN222" s="25"/>
      <c r="EO222" s="25"/>
      <c r="EP222" s="25"/>
      <c r="EQ222" s="25"/>
      <c r="ER222" s="25"/>
      <c r="ES222" s="25"/>
      <c r="ET222" s="25"/>
      <c r="EU222" s="25"/>
      <c r="EV222" s="25"/>
      <c r="EW222" s="25"/>
      <c r="EX222" s="25"/>
      <c r="EY222" s="25"/>
      <c r="EZ222" s="25"/>
      <c r="FA222" s="25"/>
      <c r="FB222" s="25"/>
      <c r="FC222" s="25"/>
      <c r="FD222" s="25"/>
      <c r="FE222" s="25"/>
      <c r="FF222" s="25"/>
      <c r="FG222" s="25"/>
      <c r="FH222" s="25"/>
      <c r="FI222" s="25"/>
      <c r="FJ222" s="25"/>
      <c r="FK222" s="25"/>
      <c r="FL222" s="25"/>
      <c r="FM222" s="25"/>
      <c r="FN222" s="25"/>
      <c r="FO222" s="25"/>
      <c r="FP222" s="25"/>
      <c r="FQ222" s="25"/>
      <c r="FR222" s="25"/>
      <c r="FS222" s="25"/>
      <c r="FT222" s="25"/>
      <c r="FU222" s="25"/>
      <c r="FV222" s="25"/>
      <c r="FW222" s="25"/>
      <c r="FX222" s="25"/>
      <c r="FY222" s="25"/>
      <c r="FZ222" s="25"/>
      <c r="GA222" s="25"/>
      <c r="GB222" s="25"/>
      <c r="GC222" s="25"/>
      <c r="GD222" s="25"/>
      <c r="GE222" s="25"/>
      <c r="GF222" s="25"/>
      <c r="GG222" s="25"/>
      <c r="GH222" s="25"/>
      <c r="GI222" s="25"/>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5"/>
      <c r="HU222" s="25"/>
      <c r="HV222" s="25"/>
      <c r="HW222" s="25"/>
      <c r="HX222" s="25"/>
      <c r="HY222" s="25"/>
      <c r="HZ222" s="25"/>
      <c r="IA222" s="25"/>
      <c r="IB222" s="25"/>
      <c r="IC222" s="25"/>
      <c r="ID222" s="25"/>
      <c r="IE222" s="25"/>
      <c r="IF222" s="25"/>
      <c r="IG222" s="25"/>
      <c r="IH222" s="25"/>
      <c r="II222" s="25"/>
      <c r="IJ222" s="25"/>
      <c r="IK222" s="25"/>
      <c r="IL222" s="25"/>
      <c r="IM222" s="25"/>
      <c r="IN222" s="25"/>
      <c r="IO222" s="25"/>
      <c r="IP222" s="25"/>
      <c r="IQ222" s="25"/>
      <c r="IR222" s="25"/>
      <c r="IS222" s="25"/>
      <c r="IT222" s="25"/>
      <c r="IU222" s="25"/>
      <c r="IV222" s="25"/>
      <c r="IW222" s="25"/>
      <c r="IX222" s="25"/>
      <c r="IY222" s="25"/>
      <c r="IZ222" s="25"/>
      <c r="JA222" s="25"/>
      <c r="JB222" s="25"/>
      <c r="JC222" s="25"/>
      <c r="JD222" s="25"/>
      <c r="JE222" s="25"/>
      <c r="JF222" s="25"/>
      <c r="JG222" s="25"/>
      <c r="JH222" s="25"/>
      <c r="JI222" s="25"/>
      <c r="JJ222" s="25"/>
      <c r="JK222" s="25"/>
      <c r="JL222" s="25"/>
      <c r="JM222" s="25"/>
      <c r="JN222" s="25"/>
      <c r="JO222" s="25"/>
      <c r="JP222" s="25"/>
      <c r="JQ222" s="25"/>
      <c r="JR222" s="25"/>
      <c r="JS222" s="25"/>
      <c r="JT222" s="25"/>
      <c r="JU222" s="25"/>
      <c r="JV222" s="25"/>
      <c r="JW222" s="25"/>
      <c r="JX222" s="25"/>
      <c r="JY222" s="25"/>
      <c r="JZ222" s="25"/>
      <c r="KA222" s="25"/>
      <c r="KB222" s="25"/>
      <c r="KC222" s="25"/>
      <c r="KD222" s="25"/>
      <c r="KE222" s="25"/>
      <c r="KF222" s="25"/>
      <c r="KG222" s="25"/>
      <c r="KH222" s="25"/>
      <c r="KI222" s="25"/>
      <c r="KJ222" s="25"/>
      <c r="KK222" s="25"/>
      <c r="KL222" s="25"/>
      <c r="KM222" s="25"/>
      <c r="KN222" s="25"/>
      <c r="KO222" s="25"/>
      <c r="KP222" s="25"/>
      <c r="KQ222" s="25"/>
      <c r="KR222" s="25"/>
      <c r="KS222" s="25"/>
      <c r="KT222" s="25"/>
      <c r="KU222" s="25"/>
      <c r="KV222" s="25"/>
      <c r="KW222" s="25"/>
      <c r="KX222" s="25"/>
      <c r="KY222" s="25"/>
      <c r="KZ222" s="25"/>
      <c r="LA222" s="25"/>
      <c r="LB222" s="25"/>
      <c r="LC222" s="25"/>
      <c r="LD222" s="25"/>
      <c r="LE222" s="25"/>
      <c r="LF222" s="25"/>
      <c r="LG222" s="25"/>
      <c r="LH222" s="25"/>
      <c r="LI222" s="25"/>
      <c r="LJ222" s="25"/>
      <c r="LK222" s="25"/>
      <c r="LL222" s="25"/>
      <c r="LM222" s="25"/>
      <c r="LN222" s="25"/>
      <c r="LO222" s="25"/>
      <c r="LP222" s="25"/>
      <c r="LQ222" s="25"/>
      <c r="LR222" s="25"/>
      <c r="LS222" s="25"/>
      <c r="LT222" s="25"/>
      <c r="LU222" s="25"/>
      <c r="LV222" s="25"/>
      <c r="LW222" s="25"/>
      <c r="LX222" s="25"/>
      <c r="LY222" s="25"/>
      <c r="LZ222" s="25"/>
      <c r="MA222" s="25"/>
      <c r="MB222" s="25"/>
      <c r="MC222" s="25"/>
      <c r="MD222" s="25"/>
      <c r="ME222" s="25"/>
      <c r="MF222" s="25"/>
      <c r="MG222" s="25"/>
    </row>
    <row r="223" spans="1:345" s="26" customFormat="1" ht="12" hidden="1" customHeight="1" x14ac:dyDescent="0.25">
      <c r="A223" s="21"/>
      <c r="B223" s="21"/>
      <c r="C223" s="22"/>
      <c r="D223" s="320"/>
      <c r="E223" s="72"/>
      <c r="F223" s="7"/>
      <c r="G223" s="7"/>
      <c r="H223" s="7"/>
      <c r="I223" s="175"/>
      <c r="J223" s="175"/>
      <c r="K223" s="259"/>
      <c r="L223" s="188"/>
      <c r="M223" s="175"/>
      <c r="N223" s="175"/>
      <c r="O223" s="175"/>
      <c r="P223" s="175"/>
      <c r="Q223" s="175"/>
      <c r="R223" s="175"/>
      <c r="S223" s="24"/>
      <c r="T223" s="177"/>
      <c r="U223" s="24"/>
      <c r="V223" s="32"/>
      <c r="W223" s="230"/>
      <c r="X223" s="63"/>
      <c r="Y223" s="74"/>
      <c r="Z223" s="63"/>
      <c r="AA223" s="63"/>
      <c r="AB223" s="25"/>
      <c r="AC223" s="23"/>
      <c r="AD223" s="23" t="e">
        <f>IF(G223="M2",0,ROUND((ROUND(VLOOKUP($E223,'[1]Tabela de Códigos e Valores'!$A:$AB,26,FALSE)/IF(OR(E223=690018,E223=690019),25,I223),2)+ROUND(P223/I223,2)+ROUND(M223*'[1]Indicadores Financeiros'!$J$61/I223,2)+ROUND(R223/I223,2))*(1+T223),2))</f>
        <v>#N/A</v>
      </c>
      <c r="AE223" s="23" t="e">
        <f>ROUND((ROUND(VLOOKUP($E223,'Tabela de Códigos e Valores'!$A:$AB,26,FALSE)/IF(OR(F223=690018,F223=690019),25,J223),2)+ROUND(Q223/J223,2)+ROUND(N223*'Indicadores Financeiros'!$J$61/J223,2)+ROUND(S223/J223,2))*(1+U223),2)</f>
        <v>#N/A</v>
      </c>
      <c r="AF223" s="305"/>
      <c r="AG223" s="304"/>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c r="GE223" s="25"/>
      <c r="GF223" s="25"/>
      <c r="GG223" s="25"/>
      <c r="GH223" s="25"/>
      <c r="GI223" s="25"/>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5"/>
      <c r="HU223" s="25"/>
      <c r="HV223" s="25"/>
      <c r="HW223" s="25"/>
      <c r="HX223" s="25"/>
      <c r="HY223" s="25"/>
      <c r="HZ223" s="25"/>
      <c r="IA223" s="25"/>
      <c r="IB223" s="25"/>
      <c r="IC223" s="25"/>
      <c r="ID223" s="25"/>
      <c r="IE223" s="25"/>
      <c r="IF223" s="25"/>
      <c r="IG223" s="25"/>
      <c r="IH223" s="25"/>
      <c r="II223" s="25"/>
      <c r="IJ223" s="25"/>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5"/>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row>
    <row r="224" spans="1:345" s="26" customFormat="1" ht="12" hidden="1" customHeight="1" x14ac:dyDescent="0.25">
      <c r="A224" s="21"/>
      <c r="B224" s="21"/>
      <c r="C224" s="22"/>
      <c r="D224" s="320"/>
      <c r="E224" s="72"/>
      <c r="F224" s="7"/>
      <c r="G224" s="7"/>
      <c r="H224" s="7"/>
      <c r="I224" s="175"/>
      <c r="J224" s="175"/>
      <c r="K224" s="259"/>
      <c r="L224" s="188"/>
      <c r="M224" s="175"/>
      <c r="N224" s="175"/>
      <c r="O224" s="175"/>
      <c r="P224" s="175"/>
      <c r="Q224" s="175"/>
      <c r="R224" s="175"/>
      <c r="S224" s="24"/>
      <c r="T224" s="177"/>
      <c r="U224" s="24"/>
      <c r="V224" s="32"/>
      <c r="W224" s="230"/>
      <c r="X224" s="63"/>
      <c r="Y224" s="74"/>
      <c r="Z224" s="63"/>
      <c r="AA224" s="63"/>
      <c r="AB224" s="25"/>
      <c r="AC224" s="23"/>
      <c r="AD224" s="23" t="e">
        <f>IF(G224="M2",0,ROUND((ROUND(VLOOKUP($E224,'[1]Tabela de Códigos e Valores'!$A:$AB,26,FALSE)/IF(OR(E224=690018,E224=690019),25,I224),2)+ROUND(P224/I224,2)+ROUND(M224*'[1]Indicadores Financeiros'!$J$61/I224,2)+ROUND(R224/I224,2))*(1+T224),2))</f>
        <v>#N/A</v>
      </c>
      <c r="AE224" s="23" t="e">
        <f>ROUND((ROUND(VLOOKUP($E224,'Tabela de Códigos e Valores'!$A:$AB,26,FALSE)/IF(OR(F224=690018,F224=690019),25,J224),2)+ROUND(Q224/J224,2)+ROUND(N224*'Indicadores Financeiros'!$J$61/J224,2)+ROUND(S224/J224,2))*(1+U224),2)</f>
        <v>#N/A</v>
      </c>
      <c r="AF224" s="305"/>
      <c r="AG224" s="304"/>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5"/>
      <c r="CM224" s="25"/>
      <c r="CN224" s="25"/>
      <c r="CO224" s="25"/>
      <c r="CP224" s="25"/>
      <c r="CQ224" s="25"/>
      <c r="CR224" s="25"/>
      <c r="CS224" s="25"/>
      <c r="CT224" s="25"/>
      <c r="CU224" s="25"/>
      <c r="CV224" s="25"/>
      <c r="CW224" s="25"/>
      <c r="CX224" s="25"/>
      <c r="CY224" s="25"/>
      <c r="CZ224" s="25"/>
      <c r="DA224" s="25"/>
      <c r="DB224" s="25"/>
      <c r="DC224" s="25"/>
      <c r="DD224" s="25"/>
      <c r="DE224" s="25"/>
      <c r="DF224" s="25"/>
      <c r="DG224" s="25"/>
      <c r="DH224" s="25"/>
      <c r="DI224" s="25"/>
      <c r="DJ224" s="25"/>
      <c r="DK224" s="25"/>
      <c r="DL224" s="25"/>
      <c r="DM224" s="25"/>
      <c r="DN224" s="25"/>
      <c r="DO224" s="25"/>
      <c r="DP224" s="25"/>
      <c r="DQ224" s="25"/>
      <c r="DR224" s="25"/>
      <c r="DS224" s="25"/>
      <c r="DT224" s="25"/>
      <c r="DU224" s="25"/>
      <c r="DV224" s="25"/>
      <c r="DW224" s="25"/>
      <c r="DX224" s="25"/>
      <c r="DY224" s="25"/>
      <c r="DZ224" s="25"/>
      <c r="EA224" s="25"/>
      <c r="EB224" s="25"/>
      <c r="EC224" s="25"/>
      <c r="ED224" s="25"/>
      <c r="EE224" s="25"/>
      <c r="EF224" s="25"/>
      <c r="EG224" s="25"/>
      <c r="EH224" s="25"/>
      <c r="EI224" s="25"/>
      <c r="EJ224" s="25"/>
      <c r="EK224" s="25"/>
      <c r="EL224" s="25"/>
      <c r="EM224" s="25"/>
      <c r="EN224" s="25"/>
      <c r="EO224" s="25"/>
      <c r="EP224" s="25"/>
      <c r="EQ224" s="25"/>
      <c r="ER224" s="25"/>
      <c r="ES224" s="25"/>
      <c r="ET224" s="25"/>
      <c r="EU224" s="25"/>
      <c r="EV224" s="25"/>
      <c r="EW224" s="25"/>
      <c r="EX224" s="25"/>
      <c r="EY224" s="25"/>
      <c r="EZ224" s="25"/>
      <c r="FA224" s="25"/>
      <c r="FB224" s="25"/>
      <c r="FC224" s="25"/>
      <c r="FD224" s="25"/>
      <c r="FE224" s="25"/>
      <c r="FF224" s="25"/>
      <c r="FG224" s="25"/>
      <c r="FH224" s="25"/>
      <c r="FI224" s="25"/>
      <c r="FJ224" s="25"/>
      <c r="FK224" s="25"/>
      <c r="FL224" s="25"/>
      <c r="FM224" s="25"/>
      <c r="FN224" s="25"/>
      <c r="FO224" s="25"/>
      <c r="FP224" s="25"/>
      <c r="FQ224" s="25"/>
      <c r="FR224" s="25"/>
      <c r="FS224" s="25"/>
      <c r="FT224" s="25"/>
      <c r="FU224" s="25"/>
      <c r="FV224" s="25"/>
      <c r="FW224" s="25"/>
      <c r="FX224" s="25"/>
      <c r="FY224" s="25"/>
      <c r="FZ224" s="25"/>
      <c r="GA224" s="25"/>
      <c r="GB224" s="25"/>
      <c r="GC224" s="25"/>
      <c r="GD224" s="25"/>
      <c r="GE224" s="25"/>
      <c r="GF224" s="25"/>
      <c r="GG224" s="25"/>
      <c r="GH224" s="25"/>
      <c r="GI224" s="25"/>
      <c r="GJ224" s="25"/>
      <c r="GK224" s="25"/>
      <c r="GL224" s="25"/>
      <c r="GM224" s="25"/>
      <c r="GN224" s="25"/>
      <c r="GO224" s="25"/>
      <c r="GP224" s="25"/>
      <c r="GQ224" s="25"/>
      <c r="GR224" s="25"/>
      <c r="GS224" s="25"/>
      <c r="GT224" s="25"/>
      <c r="GU224" s="25"/>
      <c r="GV224" s="25"/>
      <c r="GW224" s="25"/>
      <c r="GX224" s="25"/>
      <c r="GY224" s="25"/>
      <c r="GZ224" s="25"/>
      <c r="HA224" s="25"/>
      <c r="HB224" s="25"/>
      <c r="HC224" s="25"/>
      <c r="HD224" s="25"/>
      <c r="HE224" s="25"/>
      <c r="HF224" s="25"/>
      <c r="HG224" s="25"/>
      <c r="HH224" s="25"/>
      <c r="HI224" s="25"/>
      <c r="HJ224" s="25"/>
      <c r="HK224" s="25"/>
      <c r="HL224" s="25"/>
      <c r="HM224" s="25"/>
      <c r="HN224" s="25"/>
      <c r="HO224" s="25"/>
      <c r="HP224" s="25"/>
      <c r="HQ224" s="25"/>
      <c r="HR224" s="25"/>
      <c r="HS224" s="25"/>
      <c r="HT224" s="25"/>
      <c r="HU224" s="25"/>
      <c r="HV224" s="25"/>
      <c r="HW224" s="25"/>
      <c r="HX224" s="25"/>
      <c r="HY224" s="25"/>
      <c r="HZ224" s="25"/>
      <c r="IA224" s="25"/>
      <c r="IB224" s="25"/>
      <c r="IC224" s="25"/>
      <c r="ID224" s="25"/>
      <c r="IE224" s="25"/>
      <c r="IF224" s="25"/>
      <c r="IG224" s="25"/>
      <c r="IH224" s="25"/>
      <c r="II224" s="25"/>
      <c r="IJ224" s="25"/>
      <c r="IK224" s="25"/>
      <c r="IL224" s="25"/>
      <c r="IM224" s="25"/>
      <c r="IN224" s="25"/>
      <c r="IO224" s="25"/>
      <c r="IP224" s="25"/>
      <c r="IQ224" s="25"/>
      <c r="IR224" s="25"/>
      <c r="IS224" s="25"/>
      <c r="IT224" s="25"/>
      <c r="IU224" s="25"/>
      <c r="IV224" s="25"/>
      <c r="IW224" s="25"/>
      <c r="IX224" s="25"/>
      <c r="IY224" s="25"/>
      <c r="IZ224" s="25"/>
      <c r="JA224" s="25"/>
      <c r="JB224" s="25"/>
      <c r="JC224" s="25"/>
      <c r="JD224" s="25"/>
      <c r="JE224" s="25"/>
      <c r="JF224" s="25"/>
      <c r="JG224" s="25"/>
      <c r="JH224" s="25"/>
      <c r="JI224" s="25"/>
      <c r="JJ224" s="25"/>
      <c r="JK224" s="25"/>
      <c r="JL224" s="25"/>
      <c r="JM224" s="25"/>
      <c r="JN224" s="25"/>
      <c r="JO224" s="25"/>
      <c r="JP224" s="25"/>
      <c r="JQ224" s="25"/>
      <c r="JR224" s="25"/>
      <c r="JS224" s="25"/>
      <c r="JT224" s="25"/>
      <c r="JU224" s="25"/>
      <c r="JV224" s="25"/>
      <c r="JW224" s="25"/>
      <c r="JX224" s="25"/>
      <c r="JY224" s="25"/>
      <c r="JZ224" s="25"/>
      <c r="KA224" s="25"/>
      <c r="KB224" s="25"/>
      <c r="KC224" s="25"/>
      <c r="KD224" s="25"/>
      <c r="KE224" s="25"/>
      <c r="KF224" s="25"/>
      <c r="KG224" s="25"/>
      <c r="KH224" s="25"/>
      <c r="KI224" s="25"/>
      <c r="KJ224" s="25"/>
      <c r="KK224" s="25"/>
      <c r="KL224" s="25"/>
      <c r="KM224" s="25"/>
      <c r="KN224" s="25"/>
      <c r="KO224" s="25"/>
      <c r="KP224" s="25"/>
      <c r="KQ224" s="25"/>
      <c r="KR224" s="25"/>
      <c r="KS224" s="25"/>
      <c r="KT224" s="25"/>
      <c r="KU224" s="25"/>
      <c r="KV224" s="25"/>
      <c r="KW224" s="25"/>
      <c r="KX224" s="25"/>
      <c r="KY224" s="25"/>
      <c r="KZ224" s="25"/>
      <c r="LA224" s="25"/>
      <c r="LB224" s="25"/>
      <c r="LC224" s="25"/>
      <c r="LD224" s="25"/>
      <c r="LE224" s="25"/>
      <c r="LF224" s="25"/>
      <c r="LG224" s="25"/>
      <c r="LH224" s="25"/>
      <c r="LI224" s="25"/>
      <c r="LJ224" s="25"/>
      <c r="LK224" s="25"/>
      <c r="LL224" s="25"/>
      <c r="LM224" s="25"/>
      <c r="LN224" s="25"/>
      <c r="LO224" s="25"/>
      <c r="LP224" s="25"/>
      <c r="LQ224" s="25"/>
      <c r="LR224" s="25"/>
      <c r="LS224" s="25"/>
      <c r="LT224" s="25"/>
      <c r="LU224" s="25"/>
      <c r="LV224" s="25"/>
      <c r="LW224" s="25"/>
      <c r="LX224" s="25"/>
      <c r="LY224" s="25"/>
      <c r="LZ224" s="25"/>
      <c r="MA224" s="25"/>
      <c r="MB224" s="25"/>
      <c r="MC224" s="25"/>
      <c r="MD224" s="25"/>
      <c r="ME224" s="25"/>
      <c r="MF224" s="25"/>
      <c r="MG224" s="25"/>
    </row>
    <row r="225" spans="1:345" s="26" customFormat="1" ht="12" hidden="1" customHeight="1" x14ac:dyDescent="0.25">
      <c r="A225" s="21"/>
      <c r="B225" s="21"/>
      <c r="C225" s="22"/>
      <c r="D225" s="320"/>
      <c r="E225" s="72"/>
      <c r="F225" s="7"/>
      <c r="G225" s="7"/>
      <c r="H225" s="7"/>
      <c r="I225" s="175"/>
      <c r="J225" s="175"/>
      <c r="K225" s="259"/>
      <c r="L225" s="188"/>
      <c r="M225" s="175"/>
      <c r="N225" s="175"/>
      <c r="O225" s="175"/>
      <c r="P225" s="175"/>
      <c r="Q225" s="175"/>
      <c r="R225" s="175"/>
      <c r="S225" s="24"/>
      <c r="T225" s="177"/>
      <c r="U225" s="24"/>
      <c r="V225" s="32"/>
      <c r="W225" s="230"/>
      <c r="X225" s="63"/>
      <c r="Y225" s="74"/>
      <c r="Z225" s="63"/>
      <c r="AA225" s="63"/>
      <c r="AB225" s="25"/>
      <c r="AC225" s="23"/>
      <c r="AD225" s="23" t="e">
        <f>IF(G225="M2",0,ROUND((ROUND(VLOOKUP($E225,'[1]Tabela de Códigos e Valores'!$A:$AB,26,FALSE)/IF(OR(E225=690018,E225=690019),25,I225),2)+ROUND(P225/I225,2)+ROUND(M225*'[1]Indicadores Financeiros'!$J$61/I225,2)+ROUND(R225/I225,2))*(1+T225),2))</f>
        <v>#N/A</v>
      </c>
      <c r="AE225" s="23" t="e">
        <f>ROUND((ROUND(VLOOKUP($E225,'Tabela de Códigos e Valores'!$A:$AB,26,FALSE)/IF(OR(F225=690018,F225=690019),25,J225),2)+ROUND(Q225/J225,2)+ROUND(N225*'Indicadores Financeiros'!$J$61/J225,2)+ROUND(S225/J225,2))*(1+U225),2)</f>
        <v>#N/A</v>
      </c>
      <c r="AF225" s="305"/>
      <c r="AG225" s="304"/>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5"/>
      <c r="CM225" s="25"/>
      <c r="CN225" s="25"/>
      <c r="CO225" s="25"/>
      <c r="CP225" s="25"/>
      <c r="CQ225" s="25"/>
      <c r="CR225" s="25"/>
      <c r="CS225" s="25"/>
      <c r="CT225" s="25"/>
      <c r="CU225" s="25"/>
      <c r="CV225" s="25"/>
      <c r="CW225" s="25"/>
      <c r="CX225" s="25"/>
      <c r="CY225" s="25"/>
      <c r="CZ225" s="25"/>
      <c r="DA225" s="25"/>
      <c r="DB225" s="25"/>
      <c r="DC225" s="25"/>
      <c r="DD225" s="25"/>
      <c r="DE225" s="25"/>
      <c r="DF225" s="25"/>
      <c r="DG225" s="25"/>
      <c r="DH225" s="25"/>
      <c r="DI225" s="25"/>
      <c r="DJ225" s="25"/>
      <c r="DK225" s="25"/>
      <c r="DL225" s="25"/>
      <c r="DM225" s="25"/>
      <c r="DN225" s="25"/>
      <c r="DO225" s="25"/>
      <c r="DP225" s="25"/>
      <c r="DQ225" s="25"/>
      <c r="DR225" s="25"/>
      <c r="DS225" s="25"/>
      <c r="DT225" s="25"/>
      <c r="DU225" s="25"/>
      <c r="DV225" s="25"/>
      <c r="DW225" s="25"/>
      <c r="DX225" s="25"/>
      <c r="DY225" s="25"/>
      <c r="DZ225" s="25"/>
      <c r="EA225" s="25"/>
      <c r="EB225" s="25"/>
      <c r="EC225" s="25"/>
      <c r="ED225" s="25"/>
      <c r="EE225" s="25"/>
      <c r="EF225" s="25"/>
      <c r="EG225" s="25"/>
      <c r="EH225" s="25"/>
      <c r="EI225" s="25"/>
      <c r="EJ225" s="25"/>
      <c r="EK225" s="25"/>
      <c r="EL225" s="25"/>
      <c r="EM225" s="25"/>
      <c r="EN225" s="25"/>
      <c r="EO225" s="25"/>
      <c r="EP225" s="25"/>
      <c r="EQ225" s="25"/>
      <c r="ER225" s="25"/>
      <c r="ES225" s="25"/>
      <c r="ET225" s="25"/>
      <c r="EU225" s="25"/>
      <c r="EV225" s="25"/>
      <c r="EW225" s="25"/>
      <c r="EX225" s="25"/>
      <c r="EY225" s="25"/>
      <c r="EZ225" s="25"/>
      <c r="FA225" s="25"/>
      <c r="FB225" s="25"/>
      <c r="FC225" s="25"/>
      <c r="FD225" s="25"/>
      <c r="FE225" s="25"/>
      <c r="FF225" s="25"/>
      <c r="FG225" s="25"/>
      <c r="FH225" s="25"/>
      <c r="FI225" s="25"/>
      <c r="FJ225" s="25"/>
      <c r="FK225" s="25"/>
      <c r="FL225" s="25"/>
      <c r="FM225" s="25"/>
      <c r="FN225" s="25"/>
      <c r="FO225" s="25"/>
      <c r="FP225" s="25"/>
      <c r="FQ225" s="25"/>
      <c r="FR225" s="25"/>
      <c r="FS225" s="25"/>
      <c r="FT225" s="25"/>
      <c r="FU225" s="25"/>
      <c r="FV225" s="25"/>
      <c r="FW225" s="25"/>
      <c r="FX225" s="25"/>
      <c r="FY225" s="25"/>
      <c r="FZ225" s="25"/>
      <c r="GA225" s="25"/>
      <c r="GB225" s="25"/>
      <c r="GC225" s="25"/>
      <c r="GD225" s="25"/>
      <c r="GE225" s="25"/>
      <c r="GF225" s="25"/>
      <c r="GG225" s="25"/>
      <c r="GH225" s="25"/>
      <c r="GI225" s="25"/>
      <c r="GJ225" s="25"/>
      <c r="GK225" s="25"/>
      <c r="GL225" s="25"/>
      <c r="GM225" s="25"/>
      <c r="GN225" s="25"/>
      <c r="GO225" s="25"/>
      <c r="GP225" s="25"/>
      <c r="GQ225" s="25"/>
      <c r="GR225" s="25"/>
      <c r="GS225" s="25"/>
      <c r="GT225" s="25"/>
      <c r="GU225" s="25"/>
      <c r="GV225" s="25"/>
      <c r="GW225" s="25"/>
      <c r="GX225" s="25"/>
      <c r="GY225" s="25"/>
      <c r="GZ225" s="25"/>
      <c r="HA225" s="25"/>
      <c r="HB225" s="25"/>
      <c r="HC225" s="25"/>
      <c r="HD225" s="25"/>
      <c r="HE225" s="25"/>
      <c r="HF225" s="25"/>
      <c r="HG225" s="25"/>
      <c r="HH225" s="25"/>
      <c r="HI225" s="25"/>
      <c r="HJ225" s="25"/>
      <c r="HK225" s="25"/>
      <c r="HL225" s="25"/>
      <c r="HM225" s="25"/>
      <c r="HN225" s="25"/>
      <c r="HO225" s="25"/>
      <c r="HP225" s="25"/>
      <c r="HQ225" s="25"/>
      <c r="HR225" s="25"/>
      <c r="HS225" s="25"/>
      <c r="HT225" s="25"/>
      <c r="HU225" s="25"/>
      <c r="HV225" s="25"/>
      <c r="HW225" s="25"/>
      <c r="HX225" s="25"/>
      <c r="HY225" s="25"/>
      <c r="HZ225" s="25"/>
      <c r="IA225" s="25"/>
      <c r="IB225" s="25"/>
      <c r="IC225" s="25"/>
      <c r="ID225" s="25"/>
      <c r="IE225" s="25"/>
      <c r="IF225" s="25"/>
      <c r="IG225" s="25"/>
      <c r="IH225" s="25"/>
      <c r="II225" s="25"/>
      <c r="IJ225" s="25"/>
      <c r="IK225" s="25"/>
      <c r="IL225" s="25"/>
      <c r="IM225" s="25"/>
      <c r="IN225" s="25"/>
      <c r="IO225" s="25"/>
      <c r="IP225" s="25"/>
      <c r="IQ225" s="25"/>
      <c r="IR225" s="25"/>
      <c r="IS225" s="25"/>
      <c r="IT225" s="25"/>
      <c r="IU225" s="25"/>
      <c r="IV225" s="25"/>
      <c r="IW225" s="25"/>
      <c r="IX225" s="25"/>
      <c r="IY225" s="25"/>
      <c r="IZ225" s="25"/>
      <c r="JA225" s="25"/>
      <c r="JB225" s="25"/>
      <c r="JC225" s="25"/>
      <c r="JD225" s="25"/>
      <c r="JE225" s="25"/>
      <c r="JF225" s="25"/>
      <c r="JG225" s="25"/>
      <c r="JH225" s="25"/>
      <c r="JI225" s="25"/>
      <c r="JJ225" s="25"/>
      <c r="JK225" s="25"/>
      <c r="JL225" s="25"/>
      <c r="JM225" s="25"/>
      <c r="JN225" s="25"/>
      <c r="JO225" s="25"/>
      <c r="JP225" s="25"/>
      <c r="JQ225" s="25"/>
      <c r="JR225" s="25"/>
      <c r="JS225" s="25"/>
      <c r="JT225" s="25"/>
      <c r="JU225" s="25"/>
      <c r="JV225" s="25"/>
      <c r="JW225" s="25"/>
      <c r="JX225" s="25"/>
      <c r="JY225" s="25"/>
      <c r="JZ225" s="25"/>
      <c r="KA225" s="25"/>
      <c r="KB225" s="25"/>
      <c r="KC225" s="25"/>
      <c r="KD225" s="25"/>
      <c r="KE225" s="25"/>
      <c r="KF225" s="25"/>
      <c r="KG225" s="25"/>
      <c r="KH225" s="25"/>
      <c r="KI225" s="25"/>
      <c r="KJ225" s="25"/>
      <c r="KK225" s="25"/>
      <c r="KL225" s="25"/>
      <c r="KM225" s="25"/>
      <c r="KN225" s="25"/>
      <c r="KO225" s="25"/>
      <c r="KP225" s="25"/>
      <c r="KQ225" s="25"/>
      <c r="KR225" s="25"/>
      <c r="KS225" s="25"/>
      <c r="KT225" s="25"/>
      <c r="KU225" s="25"/>
      <c r="KV225" s="25"/>
      <c r="KW225" s="25"/>
      <c r="KX225" s="25"/>
      <c r="KY225" s="25"/>
      <c r="KZ225" s="25"/>
      <c r="LA225" s="25"/>
      <c r="LB225" s="25"/>
      <c r="LC225" s="25"/>
      <c r="LD225" s="25"/>
      <c r="LE225" s="25"/>
      <c r="LF225" s="25"/>
      <c r="LG225" s="25"/>
      <c r="LH225" s="25"/>
      <c r="LI225" s="25"/>
      <c r="LJ225" s="25"/>
      <c r="LK225" s="25"/>
      <c r="LL225" s="25"/>
      <c r="LM225" s="25"/>
      <c r="LN225" s="25"/>
      <c r="LO225" s="25"/>
      <c r="LP225" s="25"/>
      <c r="LQ225" s="25"/>
      <c r="LR225" s="25"/>
      <c r="LS225" s="25"/>
      <c r="LT225" s="25"/>
      <c r="LU225" s="25"/>
      <c r="LV225" s="25"/>
      <c r="LW225" s="25"/>
      <c r="LX225" s="25"/>
      <c r="LY225" s="25"/>
      <c r="LZ225" s="25"/>
      <c r="MA225" s="25"/>
      <c r="MB225" s="25"/>
      <c r="MC225" s="25"/>
      <c r="MD225" s="25"/>
      <c r="ME225" s="25"/>
      <c r="MF225" s="25"/>
      <c r="MG225" s="25"/>
    </row>
    <row r="226" spans="1:345" s="26" customFormat="1" ht="12" hidden="1" customHeight="1" x14ac:dyDescent="0.25">
      <c r="A226" s="21"/>
      <c r="B226" s="21"/>
      <c r="C226" s="22"/>
      <c r="D226" s="320"/>
      <c r="E226" s="72"/>
      <c r="F226" s="7"/>
      <c r="G226" s="7"/>
      <c r="H226" s="7"/>
      <c r="I226" s="175"/>
      <c r="J226" s="175"/>
      <c r="K226" s="259"/>
      <c r="L226" s="188"/>
      <c r="M226" s="175"/>
      <c r="N226" s="175"/>
      <c r="O226" s="175"/>
      <c r="P226" s="175"/>
      <c r="Q226" s="175"/>
      <c r="R226" s="175"/>
      <c r="S226" s="24"/>
      <c r="T226" s="177"/>
      <c r="U226" s="24"/>
      <c r="V226" s="32"/>
      <c r="W226" s="230"/>
      <c r="X226" s="63"/>
      <c r="Y226" s="74"/>
      <c r="Z226" s="63"/>
      <c r="AA226" s="63"/>
      <c r="AB226" s="25"/>
      <c r="AC226" s="23"/>
      <c r="AD226" s="23" t="e">
        <f>IF(G226="M2",0,ROUND((ROUND(VLOOKUP($E226,'[1]Tabela de Códigos e Valores'!$A:$AB,26,FALSE)/IF(OR(E226=690018,E226=690019),25,I226),2)+ROUND(P226/I226,2)+ROUND(M226*'[1]Indicadores Financeiros'!$J$61/I226,2)+ROUND(R226/I226,2))*(1+T226),2))</f>
        <v>#N/A</v>
      </c>
      <c r="AE226" s="23" t="e">
        <f>ROUND((ROUND(VLOOKUP($E226,'Tabela de Códigos e Valores'!$A:$AB,26,FALSE)/IF(OR(F226=690018,F226=690019),25,J226),2)+ROUND(Q226/J226,2)+ROUND(N226*'Indicadores Financeiros'!$J$61/J226,2)+ROUND(S226/J226,2))*(1+U226),2)</f>
        <v>#N/A</v>
      </c>
      <c r="AF226" s="305"/>
      <c r="AG226" s="304"/>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c r="FZ226" s="25"/>
      <c r="GA226" s="25"/>
      <c r="GB226" s="25"/>
      <c r="GC226" s="25"/>
      <c r="GD226" s="25"/>
      <c r="GE226" s="25"/>
      <c r="GF226" s="25"/>
      <c r="GG226" s="25"/>
      <c r="GH226" s="25"/>
      <c r="GI226" s="25"/>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5"/>
      <c r="HU226" s="25"/>
      <c r="HV226" s="25"/>
      <c r="HW226" s="25"/>
      <c r="HX226" s="25"/>
      <c r="HY226" s="25"/>
      <c r="HZ226" s="25"/>
      <c r="IA226" s="25"/>
      <c r="IB226" s="25"/>
      <c r="IC226" s="25"/>
      <c r="ID226" s="25"/>
      <c r="IE226" s="25"/>
      <c r="IF226" s="25"/>
      <c r="IG226" s="25"/>
      <c r="IH226" s="25"/>
      <c r="II226" s="25"/>
      <c r="IJ226" s="25"/>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5"/>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row>
    <row r="227" spans="1:345" s="26" customFormat="1" ht="12" hidden="1" customHeight="1" x14ac:dyDescent="0.25">
      <c r="A227" s="21"/>
      <c r="B227" s="21"/>
      <c r="C227" s="22"/>
      <c r="D227" s="320"/>
      <c r="E227" s="72"/>
      <c r="F227" s="7"/>
      <c r="G227" s="7"/>
      <c r="H227" s="7"/>
      <c r="I227" s="175"/>
      <c r="J227" s="175"/>
      <c r="K227" s="259"/>
      <c r="L227" s="188"/>
      <c r="M227" s="175"/>
      <c r="N227" s="175"/>
      <c r="O227" s="175"/>
      <c r="P227" s="175"/>
      <c r="Q227" s="175"/>
      <c r="R227" s="175"/>
      <c r="S227" s="24"/>
      <c r="T227" s="177"/>
      <c r="U227" s="24"/>
      <c r="V227" s="32"/>
      <c r="W227" s="230"/>
      <c r="X227" s="63"/>
      <c r="Y227" s="74"/>
      <c r="Z227" s="63"/>
      <c r="AA227" s="63"/>
      <c r="AB227" s="25"/>
      <c r="AC227" s="23"/>
      <c r="AD227" s="23" t="e">
        <f>IF(G227="M2",0,ROUND((ROUND(VLOOKUP($E227,'[1]Tabela de Códigos e Valores'!$A:$AB,26,FALSE)/IF(OR(E227=690018,E227=690019),25,I227),2)+ROUND(P227/I227,2)+ROUND(M227*'[1]Indicadores Financeiros'!$J$61/I227,2)+ROUND(R227/I227,2))*(1+T227),2))</f>
        <v>#N/A</v>
      </c>
      <c r="AE227" s="23" t="e">
        <f>ROUND((ROUND(VLOOKUP($E227,'Tabela de Códigos e Valores'!$A:$AB,26,FALSE)/IF(OR(F227=690018,F227=690019),25,J227),2)+ROUND(Q227/J227,2)+ROUND(N227*'Indicadores Financeiros'!$J$61/J227,2)+ROUND(S227/J227,2))*(1+U227),2)</f>
        <v>#N/A</v>
      </c>
      <c r="AF227" s="305"/>
      <c r="AG227" s="304"/>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5"/>
      <c r="CM227" s="25"/>
      <c r="CN227" s="25"/>
      <c r="CO227" s="25"/>
      <c r="CP227" s="25"/>
      <c r="CQ227" s="25"/>
      <c r="CR227" s="25"/>
      <c r="CS227" s="25"/>
      <c r="CT227" s="25"/>
      <c r="CU227" s="25"/>
      <c r="CV227" s="25"/>
      <c r="CW227" s="25"/>
      <c r="CX227" s="25"/>
      <c r="CY227" s="25"/>
      <c r="CZ227" s="25"/>
      <c r="DA227" s="25"/>
      <c r="DB227" s="25"/>
      <c r="DC227" s="25"/>
      <c r="DD227" s="25"/>
      <c r="DE227" s="25"/>
      <c r="DF227" s="25"/>
      <c r="DG227" s="25"/>
      <c r="DH227" s="25"/>
      <c r="DI227" s="25"/>
      <c r="DJ227" s="25"/>
      <c r="DK227" s="25"/>
      <c r="DL227" s="25"/>
      <c r="DM227" s="25"/>
      <c r="DN227" s="25"/>
      <c r="DO227" s="25"/>
      <c r="DP227" s="25"/>
      <c r="DQ227" s="25"/>
      <c r="DR227" s="25"/>
      <c r="DS227" s="25"/>
      <c r="DT227" s="25"/>
      <c r="DU227" s="25"/>
      <c r="DV227" s="25"/>
      <c r="DW227" s="25"/>
      <c r="DX227" s="25"/>
      <c r="DY227" s="25"/>
      <c r="DZ227" s="25"/>
      <c r="EA227" s="25"/>
      <c r="EB227" s="25"/>
      <c r="EC227" s="25"/>
      <c r="ED227" s="25"/>
      <c r="EE227" s="25"/>
      <c r="EF227" s="25"/>
      <c r="EG227" s="25"/>
      <c r="EH227" s="25"/>
      <c r="EI227" s="25"/>
      <c r="EJ227" s="25"/>
      <c r="EK227" s="25"/>
      <c r="EL227" s="25"/>
      <c r="EM227" s="25"/>
      <c r="EN227" s="25"/>
      <c r="EO227" s="25"/>
      <c r="EP227" s="25"/>
      <c r="EQ227" s="25"/>
      <c r="ER227" s="25"/>
      <c r="ES227" s="25"/>
      <c r="ET227" s="25"/>
      <c r="EU227" s="25"/>
      <c r="EV227" s="25"/>
      <c r="EW227" s="25"/>
      <c r="EX227" s="25"/>
      <c r="EY227" s="25"/>
      <c r="EZ227" s="25"/>
      <c r="FA227" s="25"/>
      <c r="FB227" s="25"/>
      <c r="FC227" s="25"/>
      <c r="FD227" s="25"/>
      <c r="FE227" s="25"/>
      <c r="FF227" s="25"/>
      <c r="FG227" s="25"/>
      <c r="FH227" s="25"/>
      <c r="FI227" s="25"/>
      <c r="FJ227" s="25"/>
      <c r="FK227" s="25"/>
      <c r="FL227" s="25"/>
      <c r="FM227" s="25"/>
      <c r="FN227" s="25"/>
      <c r="FO227" s="25"/>
      <c r="FP227" s="25"/>
      <c r="FQ227" s="25"/>
      <c r="FR227" s="25"/>
      <c r="FS227" s="25"/>
      <c r="FT227" s="25"/>
      <c r="FU227" s="25"/>
      <c r="FV227" s="25"/>
      <c r="FW227" s="25"/>
      <c r="FX227" s="25"/>
      <c r="FY227" s="25"/>
      <c r="FZ227" s="25"/>
      <c r="GA227" s="25"/>
      <c r="GB227" s="25"/>
      <c r="GC227" s="25"/>
      <c r="GD227" s="25"/>
      <c r="GE227" s="25"/>
      <c r="GF227" s="25"/>
      <c r="GG227" s="25"/>
      <c r="GH227" s="25"/>
      <c r="GI227" s="25"/>
      <c r="GJ227" s="25"/>
      <c r="GK227" s="25"/>
      <c r="GL227" s="25"/>
      <c r="GM227" s="25"/>
      <c r="GN227" s="25"/>
      <c r="GO227" s="25"/>
      <c r="GP227" s="25"/>
      <c r="GQ227" s="25"/>
      <c r="GR227" s="25"/>
      <c r="GS227" s="25"/>
      <c r="GT227" s="25"/>
      <c r="GU227" s="25"/>
      <c r="GV227" s="25"/>
      <c r="GW227" s="25"/>
      <c r="GX227" s="25"/>
      <c r="GY227" s="25"/>
      <c r="GZ227" s="25"/>
      <c r="HA227" s="25"/>
      <c r="HB227" s="25"/>
      <c r="HC227" s="25"/>
      <c r="HD227" s="25"/>
      <c r="HE227" s="25"/>
      <c r="HF227" s="25"/>
      <c r="HG227" s="25"/>
      <c r="HH227" s="25"/>
      <c r="HI227" s="25"/>
      <c r="HJ227" s="25"/>
      <c r="HK227" s="25"/>
      <c r="HL227" s="25"/>
      <c r="HM227" s="25"/>
      <c r="HN227" s="25"/>
      <c r="HO227" s="25"/>
      <c r="HP227" s="25"/>
      <c r="HQ227" s="25"/>
      <c r="HR227" s="25"/>
      <c r="HS227" s="25"/>
      <c r="HT227" s="25"/>
      <c r="HU227" s="25"/>
      <c r="HV227" s="25"/>
      <c r="HW227" s="25"/>
      <c r="HX227" s="25"/>
      <c r="HY227" s="25"/>
      <c r="HZ227" s="25"/>
      <c r="IA227" s="25"/>
      <c r="IB227" s="25"/>
      <c r="IC227" s="25"/>
      <c r="ID227" s="25"/>
      <c r="IE227" s="25"/>
      <c r="IF227" s="25"/>
      <c r="IG227" s="25"/>
      <c r="IH227" s="25"/>
      <c r="II227" s="25"/>
      <c r="IJ227" s="25"/>
      <c r="IK227" s="25"/>
      <c r="IL227" s="25"/>
      <c r="IM227" s="25"/>
      <c r="IN227" s="25"/>
      <c r="IO227" s="25"/>
      <c r="IP227" s="25"/>
      <c r="IQ227" s="25"/>
      <c r="IR227" s="25"/>
      <c r="IS227" s="25"/>
      <c r="IT227" s="25"/>
      <c r="IU227" s="25"/>
      <c r="IV227" s="25"/>
      <c r="IW227" s="25"/>
      <c r="IX227" s="25"/>
      <c r="IY227" s="25"/>
      <c r="IZ227" s="25"/>
      <c r="JA227" s="25"/>
      <c r="JB227" s="25"/>
      <c r="JC227" s="25"/>
      <c r="JD227" s="25"/>
      <c r="JE227" s="25"/>
      <c r="JF227" s="25"/>
      <c r="JG227" s="25"/>
      <c r="JH227" s="25"/>
      <c r="JI227" s="25"/>
      <c r="JJ227" s="25"/>
      <c r="JK227" s="25"/>
      <c r="JL227" s="25"/>
      <c r="JM227" s="25"/>
      <c r="JN227" s="25"/>
      <c r="JO227" s="25"/>
      <c r="JP227" s="25"/>
      <c r="JQ227" s="25"/>
      <c r="JR227" s="25"/>
      <c r="JS227" s="25"/>
      <c r="JT227" s="25"/>
      <c r="JU227" s="25"/>
      <c r="JV227" s="25"/>
      <c r="JW227" s="25"/>
      <c r="JX227" s="25"/>
      <c r="JY227" s="25"/>
      <c r="JZ227" s="25"/>
      <c r="KA227" s="25"/>
      <c r="KB227" s="25"/>
      <c r="KC227" s="25"/>
      <c r="KD227" s="25"/>
      <c r="KE227" s="25"/>
      <c r="KF227" s="25"/>
      <c r="KG227" s="25"/>
      <c r="KH227" s="25"/>
      <c r="KI227" s="25"/>
      <c r="KJ227" s="25"/>
      <c r="KK227" s="25"/>
      <c r="KL227" s="25"/>
      <c r="KM227" s="25"/>
      <c r="KN227" s="25"/>
      <c r="KO227" s="25"/>
      <c r="KP227" s="25"/>
      <c r="KQ227" s="25"/>
      <c r="KR227" s="25"/>
      <c r="KS227" s="25"/>
      <c r="KT227" s="25"/>
      <c r="KU227" s="25"/>
      <c r="KV227" s="25"/>
      <c r="KW227" s="25"/>
      <c r="KX227" s="25"/>
      <c r="KY227" s="25"/>
      <c r="KZ227" s="25"/>
      <c r="LA227" s="25"/>
      <c r="LB227" s="25"/>
      <c r="LC227" s="25"/>
      <c r="LD227" s="25"/>
      <c r="LE227" s="25"/>
      <c r="LF227" s="25"/>
      <c r="LG227" s="25"/>
      <c r="LH227" s="25"/>
      <c r="LI227" s="25"/>
      <c r="LJ227" s="25"/>
      <c r="LK227" s="25"/>
      <c r="LL227" s="25"/>
      <c r="LM227" s="25"/>
      <c r="LN227" s="25"/>
      <c r="LO227" s="25"/>
      <c r="LP227" s="25"/>
      <c r="LQ227" s="25"/>
      <c r="LR227" s="25"/>
      <c r="LS227" s="25"/>
      <c r="LT227" s="25"/>
      <c r="LU227" s="25"/>
      <c r="LV227" s="25"/>
      <c r="LW227" s="25"/>
      <c r="LX227" s="25"/>
      <c r="LY227" s="25"/>
      <c r="LZ227" s="25"/>
      <c r="MA227" s="25"/>
      <c r="MB227" s="25"/>
      <c r="MC227" s="25"/>
      <c r="MD227" s="25"/>
      <c r="ME227" s="25"/>
      <c r="MF227" s="25"/>
      <c r="MG227" s="25"/>
    </row>
    <row r="228" spans="1:345" s="26" customFormat="1" ht="12" hidden="1" customHeight="1" x14ac:dyDescent="0.25">
      <c r="A228" s="21"/>
      <c r="B228" s="21"/>
      <c r="C228" s="22"/>
      <c r="D228" s="320"/>
      <c r="E228" s="72"/>
      <c r="F228" s="7"/>
      <c r="G228" s="7"/>
      <c r="H228" s="7"/>
      <c r="I228" s="175"/>
      <c r="J228" s="175"/>
      <c r="K228" s="259"/>
      <c r="L228" s="188"/>
      <c r="M228" s="175"/>
      <c r="N228" s="175"/>
      <c r="O228" s="175"/>
      <c r="P228" s="175"/>
      <c r="Q228" s="175"/>
      <c r="R228" s="175"/>
      <c r="S228" s="24"/>
      <c r="T228" s="177"/>
      <c r="U228" s="24"/>
      <c r="V228" s="32"/>
      <c r="W228" s="230"/>
      <c r="X228" s="63"/>
      <c r="Y228" s="74"/>
      <c r="Z228" s="63"/>
      <c r="AA228" s="63"/>
      <c r="AB228" s="25"/>
      <c r="AC228" s="23"/>
      <c r="AD228" s="23" t="e">
        <f>IF(G228="M2",0,ROUND((ROUND(VLOOKUP($E228,'[1]Tabela de Códigos e Valores'!$A:$AB,26,FALSE)/IF(OR(E228=690018,E228=690019),25,I228),2)+ROUND(P228/I228,2)+ROUND(M228*'[1]Indicadores Financeiros'!$J$61/I228,2)+ROUND(R228/I228,2))*(1+T228),2))</f>
        <v>#N/A</v>
      </c>
      <c r="AE228" s="23" t="e">
        <f>ROUND((ROUND(VLOOKUP($E228,'Tabela de Códigos e Valores'!$A:$AB,26,FALSE)/IF(OR(F228=690018,F228=690019),25,J228),2)+ROUND(Q228/J228,2)+ROUND(N228*'Indicadores Financeiros'!$J$61/J228,2)+ROUND(S228/J228,2))*(1+U228),2)</f>
        <v>#N/A</v>
      </c>
      <c r="AF228" s="305"/>
      <c r="AG228" s="304"/>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c r="DJ228" s="25"/>
      <c r="DK228" s="25"/>
      <c r="DL228" s="25"/>
      <c r="DM228" s="25"/>
      <c r="DN228" s="25"/>
      <c r="DO228" s="25"/>
      <c r="DP228" s="25"/>
      <c r="DQ228" s="25"/>
      <c r="DR228" s="25"/>
      <c r="DS228" s="25"/>
      <c r="DT228" s="25"/>
      <c r="DU228" s="25"/>
      <c r="DV228" s="25"/>
      <c r="DW228" s="25"/>
      <c r="DX228" s="25"/>
      <c r="DY228" s="25"/>
      <c r="DZ228" s="25"/>
      <c r="EA228" s="25"/>
      <c r="EB228" s="25"/>
      <c r="EC228" s="25"/>
      <c r="ED228" s="25"/>
      <c r="EE228" s="25"/>
      <c r="EF228" s="25"/>
      <c r="EG228" s="25"/>
      <c r="EH228" s="25"/>
      <c r="EI228" s="25"/>
      <c r="EJ228" s="25"/>
      <c r="EK228" s="25"/>
      <c r="EL228" s="25"/>
      <c r="EM228" s="25"/>
      <c r="EN228" s="25"/>
      <c r="EO228" s="25"/>
      <c r="EP228" s="25"/>
      <c r="EQ228" s="25"/>
      <c r="ER228" s="25"/>
      <c r="ES228" s="25"/>
      <c r="ET228" s="25"/>
      <c r="EU228" s="25"/>
      <c r="EV228" s="25"/>
      <c r="EW228" s="25"/>
      <c r="EX228" s="25"/>
      <c r="EY228" s="25"/>
      <c r="EZ228" s="25"/>
      <c r="FA228" s="25"/>
      <c r="FB228" s="25"/>
      <c r="FC228" s="25"/>
      <c r="FD228" s="25"/>
      <c r="FE228" s="25"/>
      <c r="FF228" s="25"/>
      <c r="FG228" s="25"/>
      <c r="FH228" s="25"/>
      <c r="FI228" s="25"/>
      <c r="FJ228" s="25"/>
      <c r="FK228" s="25"/>
      <c r="FL228" s="25"/>
      <c r="FM228" s="25"/>
      <c r="FN228" s="25"/>
      <c r="FO228" s="25"/>
      <c r="FP228" s="25"/>
      <c r="FQ228" s="25"/>
      <c r="FR228" s="25"/>
      <c r="FS228" s="25"/>
      <c r="FT228" s="25"/>
      <c r="FU228" s="25"/>
      <c r="FV228" s="25"/>
      <c r="FW228" s="25"/>
      <c r="FX228" s="25"/>
      <c r="FY228" s="25"/>
      <c r="FZ228" s="25"/>
      <c r="GA228" s="25"/>
      <c r="GB228" s="25"/>
      <c r="GC228" s="25"/>
      <c r="GD228" s="25"/>
      <c r="GE228" s="25"/>
      <c r="GF228" s="25"/>
      <c r="GG228" s="25"/>
      <c r="GH228" s="25"/>
      <c r="GI228" s="25"/>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5"/>
      <c r="HU228" s="25"/>
      <c r="HV228" s="25"/>
      <c r="HW228" s="25"/>
      <c r="HX228" s="25"/>
      <c r="HY228" s="25"/>
      <c r="HZ228" s="25"/>
      <c r="IA228" s="25"/>
      <c r="IB228" s="25"/>
      <c r="IC228" s="25"/>
      <c r="ID228" s="25"/>
      <c r="IE228" s="25"/>
      <c r="IF228" s="25"/>
      <c r="IG228" s="25"/>
      <c r="IH228" s="25"/>
      <c r="II228" s="25"/>
      <c r="IJ228" s="25"/>
      <c r="IK228" s="25"/>
      <c r="IL228" s="25"/>
      <c r="IM228" s="25"/>
      <c r="IN228" s="25"/>
      <c r="IO228" s="25"/>
      <c r="IP228" s="25"/>
      <c r="IQ228" s="25"/>
      <c r="IR228" s="25"/>
      <c r="IS228" s="25"/>
      <c r="IT228" s="25"/>
      <c r="IU228" s="25"/>
      <c r="IV228" s="25"/>
      <c r="IW228" s="25"/>
      <c r="IX228" s="25"/>
      <c r="IY228" s="25"/>
      <c r="IZ228" s="25"/>
      <c r="JA228" s="25"/>
      <c r="JB228" s="25"/>
      <c r="JC228" s="25"/>
      <c r="JD228" s="25"/>
      <c r="JE228" s="25"/>
      <c r="JF228" s="25"/>
      <c r="JG228" s="25"/>
      <c r="JH228" s="25"/>
      <c r="JI228" s="25"/>
      <c r="JJ228" s="25"/>
      <c r="JK228" s="25"/>
      <c r="JL228" s="25"/>
      <c r="JM228" s="25"/>
      <c r="JN228" s="25"/>
      <c r="JO228" s="25"/>
      <c r="JP228" s="25"/>
      <c r="JQ228" s="25"/>
      <c r="JR228" s="25"/>
      <c r="JS228" s="25"/>
      <c r="JT228" s="25"/>
      <c r="JU228" s="25"/>
      <c r="JV228" s="25"/>
      <c r="JW228" s="25"/>
      <c r="JX228" s="25"/>
      <c r="JY228" s="25"/>
      <c r="JZ228" s="25"/>
      <c r="KA228" s="25"/>
      <c r="KB228" s="25"/>
      <c r="KC228" s="25"/>
      <c r="KD228" s="25"/>
      <c r="KE228" s="25"/>
      <c r="KF228" s="25"/>
      <c r="KG228" s="25"/>
      <c r="KH228" s="25"/>
      <c r="KI228" s="25"/>
      <c r="KJ228" s="25"/>
      <c r="KK228" s="25"/>
      <c r="KL228" s="25"/>
      <c r="KM228" s="25"/>
      <c r="KN228" s="25"/>
      <c r="KO228" s="25"/>
      <c r="KP228" s="25"/>
      <c r="KQ228" s="25"/>
      <c r="KR228" s="25"/>
      <c r="KS228" s="25"/>
      <c r="KT228" s="25"/>
      <c r="KU228" s="25"/>
      <c r="KV228" s="25"/>
      <c r="KW228" s="25"/>
      <c r="KX228" s="25"/>
      <c r="KY228" s="25"/>
      <c r="KZ228" s="25"/>
      <c r="LA228" s="25"/>
      <c r="LB228" s="25"/>
      <c r="LC228" s="25"/>
      <c r="LD228" s="25"/>
      <c r="LE228" s="25"/>
      <c r="LF228" s="25"/>
      <c r="LG228" s="25"/>
      <c r="LH228" s="25"/>
      <c r="LI228" s="25"/>
      <c r="LJ228" s="25"/>
      <c r="LK228" s="25"/>
      <c r="LL228" s="25"/>
      <c r="LM228" s="25"/>
      <c r="LN228" s="25"/>
      <c r="LO228" s="25"/>
      <c r="LP228" s="25"/>
      <c r="LQ228" s="25"/>
      <c r="LR228" s="25"/>
      <c r="LS228" s="25"/>
      <c r="LT228" s="25"/>
      <c r="LU228" s="25"/>
      <c r="LV228" s="25"/>
      <c r="LW228" s="25"/>
      <c r="LX228" s="25"/>
      <c r="LY228" s="25"/>
      <c r="LZ228" s="25"/>
      <c r="MA228" s="25"/>
      <c r="MB228" s="25"/>
      <c r="MC228" s="25"/>
      <c r="MD228" s="25"/>
      <c r="ME228" s="25"/>
      <c r="MF228" s="25"/>
      <c r="MG228" s="25"/>
    </row>
    <row r="229" spans="1:345" s="26" customFormat="1" ht="12" hidden="1" customHeight="1" x14ac:dyDescent="0.25">
      <c r="A229" s="21"/>
      <c r="B229" s="21"/>
      <c r="C229" s="22"/>
      <c r="D229" s="320"/>
      <c r="E229" s="72"/>
      <c r="F229" s="7"/>
      <c r="G229" s="7"/>
      <c r="H229" s="7"/>
      <c r="I229" s="175"/>
      <c r="J229" s="175"/>
      <c r="K229" s="259"/>
      <c r="L229" s="188"/>
      <c r="M229" s="175"/>
      <c r="N229" s="175"/>
      <c r="O229" s="175"/>
      <c r="P229" s="175"/>
      <c r="Q229" s="175"/>
      <c r="R229" s="175"/>
      <c r="S229" s="24"/>
      <c r="T229" s="177"/>
      <c r="U229" s="24"/>
      <c r="V229" s="32"/>
      <c r="W229" s="230"/>
      <c r="X229" s="63"/>
      <c r="Y229" s="74"/>
      <c r="Z229" s="63"/>
      <c r="AA229" s="63"/>
      <c r="AB229" s="25"/>
      <c r="AC229" s="23"/>
      <c r="AD229" s="23" t="e">
        <f>IF(G229="M2",0,ROUND((ROUND(VLOOKUP($E229,'[1]Tabela de Códigos e Valores'!$A:$AB,26,FALSE)/IF(OR(E229=690018,E229=690019),25,I229),2)+ROUND(P229/I229,2)+ROUND(M229*'[1]Indicadores Financeiros'!$J$61/I229,2)+ROUND(R229/I229,2))*(1+T229),2))</f>
        <v>#N/A</v>
      </c>
      <c r="AE229" s="23" t="e">
        <f>ROUND((ROUND(VLOOKUP($E229,'Tabela de Códigos e Valores'!$A:$AB,26,FALSE)/IF(OR(F229=690018,F229=690019),25,J229),2)+ROUND(Q229/J229,2)+ROUND(N229*'Indicadores Financeiros'!$J$61/J229,2)+ROUND(S229/J229,2))*(1+U229),2)</f>
        <v>#N/A</v>
      </c>
      <c r="AF229" s="305"/>
      <c r="AG229" s="304"/>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c r="FH229" s="25"/>
      <c r="FI229" s="25"/>
      <c r="FJ229" s="25"/>
      <c r="FK229" s="25"/>
      <c r="FL229" s="25"/>
      <c r="FM229" s="25"/>
      <c r="FN229" s="25"/>
      <c r="FO229" s="25"/>
      <c r="FP229" s="25"/>
      <c r="FQ229" s="25"/>
      <c r="FR229" s="25"/>
      <c r="FS229" s="25"/>
      <c r="FT229" s="25"/>
      <c r="FU229" s="25"/>
      <c r="FV229" s="25"/>
      <c r="FW229" s="25"/>
      <c r="FX229" s="25"/>
      <c r="FY229" s="25"/>
      <c r="FZ229" s="25"/>
      <c r="GA229" s="25"/>
      <c r="GB229" s="25"/>
      <c r="GC229" s="25"/>
      <c r="GD229" s="25"/>
      <c r="GE229" s="25"/>
      <c r="GF229" s="25"/>
      <c r="GG229" s="25"/>
      <c r="GH229" s="25"/>
      <c r="GI229" s="25"/>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5"/>
      <c r="HU229" s="25"/>
      <c r="HV229" s="25"/>
      <c r="HW229" s="25"/>
      <c r="HX229" s="25"/>
      <c r="HY229" s="25"/>
      <c r="HZ229" s="25"/>
      <c r="IA229" s="25"/>
      <c r="IB229" s="25"/>
      <c r="IC229" s="25"/>
      <c r="ID229" s="25"/>
      <c r="IE229" s="25"/>
      <c r="IF229" s="25"/>
      <c r="IG229" s="25"/>
      <c r="IH229" s="25"/>
      <c r="II229" s="25"/>
      <c r="IJ229" s="25"/>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5"/>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row>
    <row r="230" spans="1:345" s="26" customFormat="1" ht="12" hidden="1" customHeight="1" x14ac:dyDescent="0.25">
      <c r="A230" s="21"/>
      <c r="B230" s="21"/>
      <c r="C230" s="22"/>
      <c r="D230" s="320"/>
      <c r="E230" s="72"/>
      <c r="F230" s="7"/>
      <c r="G230" s="7"/>
      <c r="H230" s="7"/>
      <c r="I230" s="175"/>
      <c r="J230" s="175"/>
      <c r="K230" s="259"/>
      <c r="L230" s="188"/>
      <c r="M230" s="175"/>
      <c r="N230" s="175"/>
      <c r="O230" s="175"/>
      <c r="P230" s="175"/>
      <c r="Q230" s="175"/>
      <c r="R230" s="175"/>
      <c r="S230" s="24"/>
      <c r="T230" s="177"/>
      <c r="U230" s="24"/>
      <c r="V230" s="32"/>
      <c r="W230" s="230"/>
      <c r="X230" s="63"/>
      <c r="Y230" s="74"/>
      <c r="Z230" s="63"/>
      <c r="AA230" s="63"/>
      <c r="AB230" s="25"/>
      <c r="AC230" s="23"/>
      <c r="AD230" s="23" t="e">
        <f>IF(G230="M2",0,ROUND((ROUND(VLOOKUP($E230,'[1]Tabela de Códigos e Valores'!$A:$AB,26,FALSE)/IF(OR(E230=690018,E230=690019),25,I230),2)+ROUND(P230/I230,2)+ROUND(M230*'[1]Indicadores Financeiros'!$J$61/I230,2)+ROUND(R230/I230,2))*(1+T230),2))</f>
        <v>#N/A</v>
      </c>
      <c r="AE230" s="23" t="e">
        <f>ROUND((ROUND(VLOOKUP($E230,'Tabela de Códigos e Valores'!$A:$AB,26,FALSE)/IF(OR(F230=690018,F230=690019),25,J230),2)+ROUND(Q230/J230,2)+ROUND(N230*'Indicadores Financeiros'!$J$61/J230,2)+ROUND(S230/J230,2))*(1+U230),2)</f>
        <v>#N/A</v>
      </c>
      <c r="AF230" s="305"/>
      <c r="AG230" s="304"/>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5"/>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row>
    <row r="231" spans="1:345" s="26" customFormat="1" ht="12" hidden="1" customHeight="1" x14ac:dyDescent="0.25">
      <c r="A231" s="21"/>
      <c r="B231" s="21"/>
      <c r="C231" s="22"/>
      <c r="D231" s="320"/>
      <c r="E231" s="72"/>
      <c r="F231" s="7"/>
      <c r="G231" s="7"/>
      <c r="H231" s="7"/>
      <c r="I231" s="175"/>
      <c r="J231" s="175"/>
      <c r="K231" s="259"/>
      <c r="L231" s="188"/>
      <c r="M231" s="175"/>
      <c r="N231" s="175"/>
      <c r="O231" s="175"/>
      <c r="P231" s="175"/>
      <c r="Q231" s="175"/>
      <c r="R231" s="175"/>
      <c r="S231" s="24"/>
      <c r="T231" s="177"/>
      <c r="U231" s="24"/>
      <c r="V231" s="32"/>
      <c r="W231" s="230"/>
      <c r="X231" s="63"/>
      <c r="Y231" s="74"/>
      <c r="Z231" s="63"/>
      <c r="AA231" s="63"/>
      <c r="AB231" s="25"/>
      <c r="AC231" s="23"/>
      <c r="AD231" s="23" t="e">
        <f>IF(G231="M2",0,ROUND((ROUND(VLOOKUP($E231,'[1]Tabela de Códigos e Valores'!$A:$AB,26,FALSE)/IF(OR(E231=690018,E231=690019),25,I231),2)+ROUND(P231/I231,2)+ROUND(M231*'[1]Indicadores Financeiros'!$J$61/I231,2)+ROUND(R231/I231,2))*(1+T231),2))</f>
        <v>#N/A</v>
      </c>
      <c r="AE231" s="23" t="e">
        <f>ROUND((ROUND(VLOOKUP($E231,'Tabela de Códigos e Valores'!$A:$AB,26,FALSE)/IF(OR(F231=690018,F231=690019),25,J231),2)+ROUND(Q231/J231,2)+ROUND(N231*'Indicadores Financeiros'!$J$61/J231,2)+ROUND(S231/J231,2))*(1+U231),2)</f>
        <v>#N/A</v>
      </c>
      <c r="AF231" s="305"/>
      <c r="AG231" s="304"/>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5"/>
      <c r="CM231" s="25"/>
      <c r="CN231" s="25"/>
      <c r="CO231" s="25"/>
      <c r="CP231" s="25"/>
      <c r="CQ231" s="25"/>
      <c r="CR231" s="25"/>
      <c r="CS231" s="25"/>
      <c r="CT231" s="25"/>
      <c r="CU231" s="25"/>
      <c r="CV231" s="25"/>
      <c r="CW231" s="25"/>
      <c r="CX231" s="25"/>
      <c r="CY231" s="25"/>
      <c r="CZ231" s="25"/>
      <c r="DA231" s="25"/>
      <c r="DB231" s="25"/>
      <c r="DC231" s="25"/>
      <c r="DD231" s="25"/>
      <c r="DE231" s="25"/>
      <c r="DF231" s="25"/>
      <c r="DG231" s="25"/>
      <c r="DH231" s="25"/>
      <c r="DI231" s="25"/>
      <c r="DJ231" s="25"/>
      <c r="DK231" s="25"/>
      <c r="DL231" s="25"/>
      <c r="DM231" s="25"/>
      <c r="DN231" s="25"/>
      <c r="DO231" s="25"/>
      <c r="DP231" s="25"/>
      <c r="DQ231" s="25"/>
      <c r="DR231" s="25"/>
      <c r="DS231" s="25"/>
      <c r="DT231" s="25"/>
      <c r="DU231" s="25"/>
      <c r="DV231" s="25"/>
      <c r="DW231" s="25"/>
      <c r="DX231" s="25"/>
      <c r="DY231" s="25"/>
      <c r="DZ231" s="25"/>
      <c r="EA231" s="25"/>
      <c r="EB231" s="25"/>
      <c r="EC231" s="25"/>
      <c r="ED231" s="25"/>
      <c r="EE231" s="25"/>
      <c r="EF231" s="25"/>
      <c r="EG231" s="25"/>
      <c r="EH231" s="25"/>
      <c r="EI231" s="25"/>
      <c r="EJ231" s="25"/>
      <c r="EK231" s="25"/>
      <c r="EL231" s="25"/>
      <c r="EM231" s="25"/>
      <c r="EN231" s="25"/>
      <c r="EO231" s="25"/>
      <c r="EP231" s="25"/>
      <c r="EQ231" s="25"/>
      <c r="ER231" s="25"/>
      <c r="ES231" s="25"/>
      <c r="ET231" s="25"/>
      <c r="EU231" s="25"/>
      <c r="EV231" s="25"/>
      <c r="EW231" s="25"/>
      <c r="EX231" s="25"/>
      <c r="EY231" s="25"/>
      <c r="EZ231" s="25"/>
      <c r="FA231" s="25"/>
      <c r="FB231" s="25"/>
      <c r="FC231" s="25"/>
      <c r="FD231" s="25"/>
      <c r="FE231" s="25"/>
      <c r="FF231" s="25"/>
      <c r="FG231" s="25"/>
      <c r="FH231" s="25"/>
      <c r="FI231" s="25"/>
      <c r="FJ231" s="25"/>
      <c r="FK231" s="25"/>
      <c r="FL231" s="25"/>
      <c r="FM231" s="25"/>
      <c r="FN231" s="25"/>
      <c r="FO231" s="25"/>
      <c r="FP231" s="25"/>
      <c r="FQ231" s="25"/>
      <c r="FR231" s="25"/>
      <c r="FS231" s="25"/>
      <c r="FT231" s="25"/>
      <c r="FU231" s="25"/>
      <c r="FV231" s="25"/>
      <c r="FW231" s="25"/>
      <c r="FX231" s="25"/>
      <c r="FY231" s="25"/>
      <c r="FZ231" s="25"/>
      <c r="GA231" s="25"/>
      <c r="GB231" s="25"/>
      <c r="GC231" s="25"/>
      <c r="GD231" s="25"/>
      <c r="GE231" s="25"/>
      <c r="GF231" s="25"/>
      <c r="GG231" s="25"/>
      <c r="GH231" s="25"/>
      <c r="GI231" s="25"/>
      <c r="GJ231" s="25"/>
      <c r="GK231" s="25"/>
      <c r="GL231" s="25"/>
      <c r="GM231" s="25"/>
      <c r="GN231" s="25"/>
      <c r="GO231" s="25"/>
      <c r="GP231" s="25"/>
      <c r="GQ231" s="25"/>
      <c r="GR231" s="25"/>
      <c r="GS231" s="25"/>
      <c r="GT231" s="25"/>
      <c r="GU231" s="25"/>
      <c r="GV231" s="25"/>
      <c r="GW231" s="25"/>
      <c r="GX231" s="25"/>
      <c r="GY231" s="25"/>
      <c r="GZ231" s="25"/>
      <c r="HA231" s="25"/>
      <c r="HB231" s="25"/>
      <c r="HC231" s="25"/>
      <c r="HD231" s="25"/>
      <c r="HE231" s="25"/>
      <c r="HF231" s="25"/>
      <c r="HG231" s="25"/>
      <c r="HH231" s="25"/>
      <c r="HI231" s="25"/>
      <c r="HJ231" s="25"/>
      <c r="HK231" s="25"/>
      <c r="HL231" s="25"/>
      <c r="HM231" s="25"/>
      <c r="HN231" s="25"/>
      <c r="HO231" s="25"/>
      <c r="HP231" s="25"/>
      <c r="HQ231" s="25"/>
      <c r="HR231" s="25"/>
      <c r="HS231" s="25"/>
      <c r="HT231" s="25"/>
      <c r="HU231" s="25"/>
      <c r="HV231" s="25"/>
      <c r="HW231" s="25"/>
      <c r="HX231" s="25"/>
      <c r="HY231" s="25"/>
      <c r="HZ231" s="25"/>
      <c r="IA231" s="25"/>
      <c r="IB231" s="25"/>
      <c r="IC231" s="25"/>
      <c r="ID231" s="25"/>
      <c r="IE231" s="25"/>
      <c r="IF231" s="25"/>
      <c r="IG231" s="25"/>
      <c r="IH231" s="25"/>
      <c r="II231" s="25"/>
      <c r="IJ231" s="25"/>
      <c r="IK231" s="25"/>
      <c r="IL231" s="25"/>
      <c r="IM231" s="25"/>
      <c r="IN231" s="25"/>
      <c r="IO231" s="25"/>
      <c r="IP231" s="25"/>
      <c r="IQ231" s="25"/>
      <c r="IR231" s="25"/>
      <c r="IS231" s="25"/>
      <c r="IT231" s="25"/>
      <c r="IU231" s="25"/>
      <c r="IV231" s="25"/>
      <c r="IW231" s="25"/>
      <c r="IX231" s="25"/>
      <c r="IY231" s="25"/>
      <c r="IZ231" s="25"/>
      <c r="JA231" s="25"/>
      <c r="JB231" s="25"/>
      <c r="JC231" s="25"/>
      <c r="JD231" s="25"/>
      <c r="JE231" s="25"/>
      <c r="JF231" s="25"/>
      <c r="JG231" s="25"/>
      <c r="JH231" s="25"/>
      <c r="JI231" s="25"/>
      <c r="JJ231" s="25"/>
      <c r="JK231" s="25"/>
      <c r="JL231" s="25"/>
      <c r="JM231" s="25"/>
      <c r="JN231" s="25"/>
      <c r="JO231" s="25"/>
      <c r="JP231" s="25"/>
      <c r="JQ231" s="25"/>
      <c r="JR231" s="25"/>
      <c r="JS231" s="25"/>
      <c r="JT231" s="25"/>
      <c r="JU231" s="25"/>
      <c r="JV231" s="25"/>
      <c r="JW231" s="25"/>
      <c r="JX231" s="25"/>
      <c r="JY231" s="25"/>
      <c r="JZ231" s="25"/>
      <c r="KA231" s="25"/>
      <c r="KB231" s="25"/>
      <c r="KC231" s="25"/>
      <c r="KD231" s="25"/>
      <c r="KE231" s="25"/>
      <c r="KF231" s="25"/>
      <c r="KG231" s="25"/>
      <c r="KH231" s="25"/>
      <c r="KI231" s="25"/>
      <c r="KJ231" s="25"/>
      <c r="KK231" s="25"/>
      <c r="KL231" s="25"/>
      <c r="KM231" s="25"/>
      <c r="KN231" s="25"/>
      <c r="KO231" s="25"/>
      <c r="KP231" s="25"/>
      <c r="KQ231" s="25"/>
      <c r="KR231" s="25"/>
      <c r="KS231" s="25"/>
      <c r="KT231" s="25"/>
      <c r="KU231" s="25"/>
      <c r="KV231" s="25"/>
      <c r="KW231" s="25"/>
      <c r="KX231" s="25"/>
      <c r="KY231" s="25"/>
      <c r="KZ231" s="25"/>
      <c r="LA231" s="25"/>
      <c r="LB231" s="25"/>
      <c r="LC231" s="25"/>
      <c r="LD231" s="25"/>
      <c r="LE231" s="25"/>
      <c r="LF231" s="25"/>
      <c r="LG231" s="25"/>
      <c r="LH231" s="25"/>
      <c r="LI231" s="25"/>
      <c r="LJ231" s="25"/>
      <c r="LK231" s="25"/>
      <c r="LL231" s="25"/>
      <c r="LM231" s="25"/>
      <c r="LN231" s="25"/>
      <c r="LO231" s="25"/>
      <c r="LP231" s="25"/>
      <c r="LQ231" s="25"/>
      <c r="LR231" s="25"/>
      <c r="LS231" s="25"/>
      <c r="LT231" s="25"/>
      <c r="LU231" s="25"/>
      <c r="LV231" s="25"/>
      <c r="LW231" s="25"/>
      <c r="LX231" s="25"/>
      <c r="LY231" s="25"/>
      <c r="LZ231" s="25"/>
      <c r="MA231" s="25"/>
      <c r="MB231" s="25"/>
      <c r="MC231" s="25"/>
      <c r="MD231" s="25"/>
      <c r="ME231" s="25"/>
      <c r="MF231" s="25"/>
      <c r="MG231" s="25"/>
    </row>
    <row r="232" spans="1:345" s="26" customFormat="1" ht="12" hidden="1" customHeight="1" x14ac:dyDescent="0.25">
      <c r="A232" s="21"/>
      <c r="B232" s="21"/>
      <c r="C232" s="22"/>
      <c r="D232" s="320"/>
      <c r="E232" s="72"/>
      <c r="F232" s="7"/>
      <c r="G232" s="7"/>
      <c r="H232" s="7"/>
      <c r="I232" s="175"/>
      <c r="J232" s="175"/>
      <c r="K232" s="259"/>
      <c r="L232" s="188"/>
      <c r="M232" s="175"/>
      <c r="N232" s="175"/>
      <c r="O232" s="175"/>
      <c r="P232" s="175"/>
      <c r="Q232" s="175"/>
      <c r="R232" s="175"/>
      <c r="S232" s="24"/>
      <c r="T232" s="177"/>
      <c r="U232" s="24"/>
      <c r="V232" s="32"/>
      <c r="W232" s="230"/>
      <c r="X232" s="63"/>
      <c r="Y232" s="74"/>
      <c r="Z232" s="63"/>
      <c r="AA232" s="63"/>
      <c r="AB232" s="25"/>
      <c r="AC232" s="23"/>
      <c r="AD232" s="23" t="e">
        <f>IF(G232="M2",0,ROUND((ROUND(VLOOKUP($E232,'[1]Tabela de Códigos e Valores'!$A:$AB,26,FALSE)/IF(OR(E232=690018,E232=690019),25,I232),2)+ROUND(P232/I232,2)+ROUND(M232*'[1]Indicadores Financeiros'!$J$61/I232,2)+ROUND(R232/I232,2))*(1+T232),2))</f>
        <v>#N/A</v>
      </c>
      <c r="AE232" s="23" t="e">
        <f>ROUND((ROUND(VLOOKUP($E232,'Tabela de Códigos e Valores'!$A:$AB,26,FALSE)/IF(OR(F232=690018,F232=690019),25,J232),2)+ROUND(Q232/J232,2)+ROUND(N232*'Indicadores Financeiros'!$J$61/J232,2)+ROUND(S232/J232,2))*(1+U232),2)</f>
        <v>#N/A</v>
      </c>
      <c r="AF232" s="305"/>
      <c r="AG232" s="304"/>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5"/>
      <c r="CM232" s="25"/>
      <c r="CN232" s="25"/>
      <c r="CO232" s="25"/>
      <c r="CP232" s="25"/>
      <c r="CQ232" s="25"/>
      <c r="CR232" s="25"/>
      <c r="CS232" s="25"/>
      <c r="CT232" s="25"/>
      <c r="CU232" s="25"/>
      <c r="CV232" s="25"/>
      <c r="CW232" s="25"/>
      <c r="CX232" s="25"/>
      <c r="CY232" s="25"/>
      <c r="CZ232" s="25"/>
      <c r="DA232" s="25"/>
      <c r="DB232" s="25"/>
      <c r="DC232" s="25"/>
      <c r="DD232" s="25"/>
      <c r="DE232" s="25"/>
      <c r="DF232" s="25"/>
      <c r="DG232" s="25"/>
      <c r="DH232" s="25"/>
      <c r="DI232" s="25"/>
      <c r="DJ232" s="25"/>
      <c r="DK232" s="25"/>
      <c r="DL232" s="25"/>
      <c r="DM232" s="25"/>
      <c r="DN232" s="25"/>
      <c r="DO232" s="25"/>
      <c r="DP232" s="25"/>
      <c r="DQ232" s="25"/>
      <c r="DR232" s="25"/>
      <c r="DS232" s="25"/>
      <c r="DT232" s="25"/>
      <c r="DU232" s="25"/>
      <c r="DV232" s="25"/>
      <c r="DW232" s="25"/>
      <c r="DX232" s="25"/>
      <c r="DY232" s="25"/>
      <c r="DZ232" s="25"/>
      <c r="EA232" s="25"/>
      <c r="EB232" s="25"/>
      <c r="EC232" s="25"/>
      <c r="ED232" s="25"/>
      <c r="EE232" s="25"/>
      <c r="EF232" s="25"/>
      <c r="EG232" s="25"/>
      <c r="EH232" s="25"/>
      <c r="EI232" s="25"/>
      <c r="EJ232" s="25"/>
      <c r="EK232" s="25"/>
      <c r="EL232" s="25"/>
      <c r="EM232" s="25"/>
      <c r="EN232" s="25"/>
      <c r="EO232" s="25"/>
      <c r="EP232" s="25"/>
      <c r="EQ232" s="25"/>
      <c r="ER232" s="25"/>
      <c r="ES232" s="25"/>
      <c r="ET232" s="25"/>
      <c r="EU232" s="25"/>
      <c r="EV232" s="25"/>
      <c r="EW232" s="25"/>
      <c r="EX232" s="25"/>
      <c r="EY232" s="25"/>
      <c r="EZ232" s="25"/>
      <c r="FA232" s="25"/>
      <c r="FB232" s="25"/>
      <c r="FC232" s="25"/>
      <c r="FD232" s="25"/>
      <c r="FE232" s="25"/>
      <c r="FF232" s="25"/>
      <c r="FG232" s="25"/>
      <c r="FH232" s="25"/>
      <c r="FI232" s="25"/>
      <c r="FJ232" s="25"/>
      <c r="FK232" s="25"/>
      <c r="FL232" s="25"/>
      <c r="FM232" s="25"/>
      <c r="FN232" s="25"/>
      <c r="FO232" s="25"/>
      <c r="FP232" s="25"/>
      <c r="FQ232" s="25"/>
      <c r="FR232" s="25"/>
      <c r="FS232" s="25"/>
      <c r="FT232" s="25"/>
      <c r="FU232" s="25"/>
      <c r="FV232" s="25"/>
      <c r="FW232" s="25"/>
      <c r="FX232" s="25"/>
      <c r="FY232" s="25"/>
      <c r="FZ232" s="25"/>
      <c r="GA232" s="25"/>
      <c r="GB232" s="25"/>
      <c r="GC232" s="25"/>
      <c r="GD232" s="25"/>
      <c r="GE232" s="25"/>
      <c r="GF232" s="25"/>
      <c r="GG232" s="25"/>
      <c r="GH232" s="25"/>
      <c r="GI232" s="25"/>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5"/>
      <c r="HU232" s="25"/>
      <c r="HV232" s="25"/>
      <c r="HW232" s="25"/>
      <c r="HX232" s="25"/>
      <c r="HY232" s="25"/>
      <c r="HZ232" s="25"/>
      <c r="IA232" s="25"/>
      <c r="IB232" s="25"/>
      <c r="IC232" s="25"/>
      <c r="ID232" s="25"/>
      <c r="IE232" s="25"/>
      <c r="IF232" s="25"/>
      <c r="IG232" s="25"/>
      <c r="IH232" s="25"/>
      <c r="II232" s="25"/>
      <c r="IJ232" s="25"/>
      <c r="IK232" s="25"/>
      <c r="IL232" s="25"/>
      <c r="IM232" s="25"/>
      <c r="IN232" s="25"/>
      <c r="IO232" s="25"/>
      <c r="IP232" s="25"/>
      <c r="IQ232" s="25"/>
      <c r="IR232" s="25"/>
      <c r="IS232" s="25"/>
      <c r="IT232" s="25"/>
      <c r="IU232" s="25"/>
      <c r="IV232" s="25"/>
      <c r="IW232" s="25"/>
      <c r="IX232" s="25"/>
      <c r="IY232" s="25"/>
      <c r="IZ232" s="25"/>
      <c r="JA232" s="25"/>
      <c r="JB232" s="25"/>
      <c r="JC232" s="25"/>
      <c r="JD232" s="25"/>
      <c r="JE232" s="25"/>
      <c r="JF232" s="25"/>
      <c r="JG232" s="25"/>
      <c r="JH232" s="25"/>
      <c r="JI232" s="25"/>
      <c r="JJ232" s="25"/>
      <c r="JK232" s="25"/>
      <c r="JL232" s="25"/>
      <c r="JM232" s="25"/>
      <c r="JN232" s="25"/>
      <c r="JO232" s="25"/>
      <c r="JP232" s="25"/>
      <c r="JQ232" s="25"/>
      <c r="JR232" s="25"/>
      <c r="JS232" s="25"/>
      <c r="JT232" s="25"/>
      <c r="JU232" s="25"/>
      <c r="JV232" s="25"/>
      <c r="JW232" s="25"/>
      <c r="JX232" s="25"/>
      <c r="JY232" s="25"/>
      <c r="JZ232" s="25"/>
      <c r="KA232" s="25"/>
      <c r="KB232" s="25"/>
      <c r="KC232" s="25"/>
      <c r="KD232" s="25"/>
      <c r="KE232" s="25"/>
      <c r="KF232" s="25"/>
      <c r="KG232" s="25"/>
      <c r="KH232" s="25"/>
      <c r="KI232" s="25"/>
      <c r="KJ232" s="25"/>
      <c r="KK232" s="25"/>
      <c r="KL232" s="25"/>
      <c r="KM232" s="25"/>
      <c r="KN232" s="25"/>
      <c r="KO232" s="25"/>
      <c r="KP232" s="25"/>
      <c r="KQ232" s="25"/>
      <c r="KR232" s="25"/>
      <c r="KS232" s="25"/>
      <c r="KT232" s="25"/>
      <c r="KU232" s="25"/>
      <c r="KV232" s="25"/>
      <c r="KW232" s="25"/>
      <c r="KX232" s="25"/>
      <c r="KY232" s="25"/>
      <c r="KZ232" s="25"/>
      <c r="LA232" s="25"/>
      <c r="LB232" s="25"/>
      <c r="LC232" s="25"/>
      <c r="LD232" s="25"/>
      <c r="LE232" s="25"/>
      <c r="LF232" s="25"/>
      <c r="LG232" s="25"/>
      <c r="LH232" s="25"/>
      <c r="LI232" s="25"/>
      <c r="LJ232" s="25"/>
      <c r="LK232" s="25"/>
      <c r="LL232" s="25"/>
      <c r="LM232" s="25"/>
      <c r="LN232" s="25"/>
      <c r="LO232" s="25"/>
      <c r="LP232" s="25"/>
      <c r="LQ232" s="25"/>
      <c r="LR232" s="25"/>
      <c r="LS232" s="25"/>
      <c r="LT232" s="25"/>
      <c r="LU232" s="25"/>
      <c r="LV232" s="25"/>
      <c r="LW232" s="25"/>
      <c r="LX232" s="25"/>
      <c r="LY232" s="25"/>
      <c r="LZ232" s="25"/>
      <c r="MA232" s="25"/>
      <c r="MB232" s="25"/>
      <c r="MC232" s="25"/>
      <c r="MD232" s="25"/>
      <c r="ME232" s="25"/>
      <c r="MF232" s="25"/>
      <c r="MG232" s="25"/>
    </row>
    <row r="233" spans="1:345" s="26" customFormat="1" ht="12" hidden="1" customHeight="1" x14ac:dyDescent="0.25">
      <c r="A233" s="21"/>
      <c r="B233" s="21"/>
      <c r="C233" s="22"/>
      <c r="D233" s="320"/>
      <c r="E233" s="72"/>
      <c r="F233" s="7"/>
      <c r="G233" s="7"/>
      <c r="H233" s="7"/>
      <c r="I233" s="175"/>
      <c r="J233" s="175"/>
      <c r="K233" s="259"/>
      <c r="L233" s="188"/>
      <c r="M233" s="175"/>
      <c r="N233" s="175"/>
      <c r="O233" s="175"/>
      <c r="P233" s="175"/>
      <c r="Q233" s="175"/>
      <c r="R233" s="175"/>
      <c r="S233" s="24"/>
      <c r="T233" s="177"/>
      <c r="U233" s="24"/>
      <c r="V233" s="32"/>
      <c r="W233" s="230"/>
      <c r="X233" s="63"/>
      <c r="Y233" s="74"/>
      <c r="Z233" s="63"/>
      <c r="AA233" s="63"/>
      <c r="AB233" s="25"/>
      <c r="AC233" s="23"/>
      <c r="AD233" s="23" t="e">
        <f>IF(G233="M2",0,ROUND((ROUND(VLOOKUP($E233,'[1]Tabela de Códigos e Valores'!$A:$AB,26,FALSE)/IF(OR(E233=690018,E233=690019),25,I233),2)+ROUND(P233/I233,2)+ROUND(M233*'[1]Indicadores Financeiros'!$J$61/I233,2)+ROUND(R233/I233,2))*(1+T233),2))</f>
        <v>#N/A</v>
      </c>
      <c r="AE233" s="23" t="e">
        <f>ROUND((ROUND(VLOOKUP($E233,'Tabela de Códigos e Valores'!$A:$AB,26,FALSE)/IF(OR(F233=690018,F233=690019),25,J233),2)+ROUND(Q233/J233,2)+ROUND(N233*'Indicadores Financeiros'!$J$61/J233,2)+ROUND(S233/J233,2))*(1+U233),2)</f>
        <v>#N/A</v>
      </c>
      <c r="AF233" s="305"/>
      <c r="AG233" s="304"/>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c r="DU233" s="25"/>
      <c r="DV233" s="25"/>
      <c r="DW233" s="25"/>
      <c r="DX233" s="25"/>
      <c r="DY233" s="25"/>
      <c r="DZ233" s="25"/>
      <c r="EA233" s="25"/>
      <c r="EB233" s="25"/>
      <c r="EC233" s="25"/>
      <c r="ED233" s="25"/>
      <c r="EE233" s="25"/>
      <c r="EF233" s="25"/>
      <c r="EG233" s="25"/>
      <c r="EH233" s="25"/>
      <c r="EI233" s="25"/>
      <c r="EJ233" s="25"/>
      <c r="EK233" s="25"/>
      <c r="EL233" s="25"/>
      <c r="EM233" s="25"/>
      <c r="EN233" s="25"/>
      <c r="EO233" s="25"/>
      <c r="EP233" s="25"/>
      <c r="EQ233" s="25"/>
      <c r="ER233" s="25"/>
      <c r="ES233" s="25"/>
      <c r="ET233" s="25"/>
      <c r="EU233" s="25"/>
      <c r="EV233" s="25"/>
      <c r="EW233" s="25"/>
      <c r="EX233" s="25"/>
      <c r="EY233" s="25"/>
      <c r="EZ233" s="25"/>
      <c r="FA233" s="25"/>
      <c r="FB233" s="25"/>
      <c r="FC233" s="25"/>
      <c r="FD233" s="25"/>
      <c r="FE233" s="25"/>
      <c r="FF233" s="25"/>
      <c r="FG233" s="25"/>
      <c r="FH233" s="25"/>
      <c r="FI233" s="25"/>
      <c r="FJ233" s="25"/>
      <c r="FK233" s="25"/>
      <c r="FL233" s="25"/>
      <c r="FM233" s="25"/>
      <c r="FN233" s="25"/>
      <c r="FO233" s="25"/>
      <c r="FP233" s="25"/>
      <c r="FQ233" s="25"/>
      <c r="FR233" s="25"/>
      <c r="FS233" s="25"/>
      <c r="FT233" s="25"/>
      <c r="FU233" s="25"/>
      <c r="FV233" s="25"/>
      <c r="FW233" s="25"/>
      <c r="FX233" s="25"/>
      <c r="FY233" s="25"/>
      <c r="FZ233" s="25"/>
      <c r="GA233" s="25"/>
      <c r="GB233" s="25"/>
      <c r="GC233" s="25"/>
      <c r="GD233" s="25"/>
      <c r="GE233" s="25"/>
      <c r="GF233" s="25"/>
      <c r="GG233" s="25"/>
      <c r="GH233" s="25"/>
      <c r="GI233" s="25"/>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5"/>
      <c r="HU233" s="25"/>
      <c r="HV233" s="25"/>
      <c r="HW233" s="25"/>
      <c r="HX233" s="25"/>
      <c r="HY233" s="25"/>
      <c r="HZ233" s="25"/>
      <c r="IA233" s="25"/>
      <c r="IB233" s="25"/>
      <c r="IC233" s="25"/>
      <c r="ID233" s="25"/>
      <c r="IE233" s="25"/>
      <c r="IF233" s="25"/>
      <c r="IG233" s="25"/>
      <c r="IH233" s="25"/>
      <c r="II233" s="25"/>
      <c r="IJ233" s="25"/>
      <c r="IK233" s="25"/>
      <c r="IL233" s="25"/>
      <c r="IM233" s="25"/>
      <c r="IN233" s="25"/>
      <c r="IO233" s="25"/>
      <c r="IP233" s="25"/>
      <c r="IQ233" s="25"/>
      <c r="IR233" s="25"/>
      <c r="IS233" s="25"/>
      <c r="IT233" s="25"/>
      <c r="IU233" s="25"/>
      <c r="IV233" s="25"/>
      <c r="IW233" s="25"/>
      <c r="IX233" s="25"/>
      <c r="IY233" s="25"/>
      <c r="IZ233" s="25"/>
      <c r="JA233" s="25"/>
      <c r="JB233" s="25"/>
      <c r="JC233" s="25"/>
      <c r="JD233" s="25"/>
      <c r="JE233" s="25"/>
      <c r="JF233" s="25"/>
      <c r="JG233" s="25"/>
      <c r="JH233" s="25"/>
      <c r="JI233" s="25"/>
      <c r="JJ233" s="25"/>
      <c r="JK233" s="25"/>
      <c r="JL233" s="25"/>
      <c r="JM233" s="25"/>
      <c r="JN233" s="25"/>
      <c r="JO233" s="25"/>
      <c r="JP233" s="25"/>
      <c r="JQ233" s="25"/>
      <c r="JR233" s="25"/>
      <c r="JS233" s="25"/>
      <c r="JT233" s="25"/>
      <c r="JU233" s="25"/>
      <c r="JV233" s="25"/>
      <c r="JW233" s="25"/>
      <c r="JX233" s="25"/>
      <c r="JY233" s="25"/>
      <c r="JZ233" s="25"/>
      <c r="KA233" s="25"/>
      <c r="KB233" s="25"/>
      <c r="KC233" s="25"/>
      <c r="KD233" s="25"/>
      <c r="KE233" s="25"/>
      <c r="KF233" s="25"/>
      <c r="KG233" s="25"/>
      <c r="KH233" s="25"/>
      <c r="KI233" s="25"/>
      <c r="KJ233" s="25"/>
      <c r="KK233" s="25"/>
      <c r="KL233" s="25"/>
      <c r="KM233" s="25"/>
      <c r="KN233" s="25"/>
      <c r="KO233" s="25"/>
      <c r="KP233" s="25"/>
      <c r="KQ233" s="25"/>
      <c r="KR233" s="25"/>
      <c r="KS233" s="25"/>
      <c r="KT233" s="25"/>
      <c r="KU233" s="25"/>
      <c r="KV233" s="25"/>
      <c r="KW233" s="25"/>
      <c r="KX233" s="25"/>
      <c r="KY233" s="25"/>
      <c r="KZ233" s="25"/>
      <c r="LA233" s="25"/>
      <c r="LB233" s="25"/>
      <c r="LC233" s="25"/>
      <c r="LD233" s="25"/>
      <c r="LE233" s="25"/>
      <c r="LF233" s="25"/>
      <c r="LG233" s="25"/>
      <c r="LH233" s="25"/>
      <c r="LI233" s="25"/>
      <c r="LJ233" s="25"/>
      <c r="LK233" s="25"/>
      <c r="LL233" s="25"/>
      <c r="LM233" s="25"/>
      <c r="LN233" s="25"/>
      <c r="LO233" s="25"/>
      <c r="LP233" s="25"/>
      <c r="LQ233" s="25"/>
      <c r="LR233" s="25"/>
      <c r="LS233" s="25"/>
      <c r="LT233" s="25"/>
      <c r="LU233" s="25"/>
      <c r="LV233" s="25"/>
      <c r="LW233" s="25"/>
      <c r="LX233" s="25"/>
      <c r="LY233" s="25"/>
      <c r="LZ233" s="25"/>
      <c r="MA233" s="25"/>
      <c r="MB233" s="25"/>
      <c r="MC233" s="25"/>
      <c r="MD233" s="25"/>
      <c r="ME233" s="25"/>
      <c r="MF233" s="25"/>
      <c r="MG233" s="25"/>
    </row>
    <row r="234" spans="1:345" s="26" customFormat="1" ht="12" hidden="1" customHeight="1" x14ac:dyDescent="0.25">
      <c r="A234" s="21"/>
      <c r="B234" s="21"/>
      <c r="C234" s="22"/>
      <c r="D234" s="320"/>
      <c r="E234" s="72"/>
      <c r="F234" s="7"/>
      <c r="G234" s="7"/>
      <c r="H234" s="7"/>
      <c r="I234" s="175"/>
      <c r="J234" s="175"/>
      <c r="K234" s="259"/>
      <c r="L234" s="188"/>
      <c r="M234" s="175"/>
      <c r="N234" s="175"/>
      <c r="O234" s="175"/>
      <c r="P234" s="175"/>
      <c r="Q234" s="175"/>
      <c r="R234" s="175"/>
      <c r="S234" s="24"/>
      <c r="T234" s="177"/>
      <c r="U234" s="24"/>
      <c r="V234" s="32"/>
      <c r="W234" s="230"/>
      <c r="X234" s="63"/>
      <c r="Y234" s="74"/>
      <c r="Z234" s="63"/>
      <c r="AA234" s="63"/>
      <c r="AB234" s="25"/>
      <c r="AC234" s="23"/>
      <c r="AD234" s="23" t="e">
        <f>IF(G234="M2",0,ROUND((ROUND(VLOOKUP($E234,'[1]Tabela de Códigos e Valores'!$A:$AB,26,FALSE)/IF(OR(E234=690018,E234=690019),25,I234),2)+ROUND(P234/I234,2)+ROUND(M234*'[1]Indicadores Financeiros'!$J$61/I234,2)+ROUND(R234/I234,2))*(1+T234),2))</f>
        <v>#N/A</v>
      </c>
      <c r="AE234" s="23" t="e">
        <f>ROUND((ROUND(VLOOKUP($E234,'Tabela de Códigos e Valores'!$A:$AB,26,FALSE)/IF(OR(F234=690018,F234=690019),25,J234),2)+ROUND(Q234/J234,2)+ROUND(N234*'Indicadores Financeiros'!$J$61/J234,2)+ROUND(S234/J234,2))*(1+U234),2)</f>
        <v>#N/A</v>
      </c>
      <c r="AF234" s="305"/>
      <c r="AG234" s="304"/>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5"/>
      <c r="CM234" s="25"/>
      <c r="CN234" s="25"/>
      <c r="CO234" s="25"/>
      <c r="CP234" s="25"/>
      <c r="CQ234" s="25"/>
      <c r="CR234" s="25"/>
      <c r="CS234" s="25"/>
      <c r="CT234" s="25"/>
      <c r="CU234" s="25"/>
      <c r="CV234" s="25"/>
      <c r="CW234" s="25"/>
      <c r="CX234" s="25"/>
      <c r="CY234" s="25"/>
      <c r="CZ234" s="25"/>
      <c r="DA234" s="25"/>
      <c r="DB234" s="25"/>
      <c r="DC234" s="25"/>
      <c r="DD234" s="25"/>
      <c r="DE234" s="25"/>
      <c r="DF234" s="25"/>
      <c r="DG234" s="25"/>
      <c r="DH234" s="25"/>
      <c r="DI234" s="25"/>
      <c r="DJ234" s="25"/>
      <c r="DK234" s="25"/>
      <c r="DL234" s="25"/>
      <c r="DM234" s="25"/>
      <c r="DN234" s="25"/>
      <c r="DO234" s="25"/>
      <c r="DP234" s="25"/>
      <c r="DQ234" s="25"/>
      <c r="DR234" s="25"/>
      <c r="DS234" s="25"/>
      <c r="DT234" s="25"/>
      <c r="DU234" s="25"/>
      <c r="DV234" s="25"/>
      <c r="DW234" s="25"/>
      <c r="DX234" s="25"/>
      <c r="DY234" s="25"/>
      <c r="DZ234" s="25"/>
      <c r="EA234" s="25"/>
      <c r="EB234" s="25"/>
      <c r="EC234" s="25"/>
      <c r="ED234" s="25"/>
      <c r="EE234" s="25"/>
      <c r="EF234" s="25"/>
      <c r="EG234" s="25"/>
      <c r="EH234" s="25"/>
      <c r="EI234" s="25"/>
      <c r="EJ234" s="25"/>
      <c r="EK234" s="25"/>
      <c r="EL234" s="25"/>
      <c r="EM234" s="25"/>
      <c r="EN234" s="25"/>
      <c r="EO234" s="25"/>
      <c r="EP234" s="25"/>
      <c r="EQ234" s="25"/>
      <c r="ER234" s="25"/>
      <c r="ES234" s="25"/>
      <c r="ET234" s="25"/>
      <c r="EU234" s="25"/>
      <c r="EV234" s="25"/>
      <c r="EW234" s="25"/>
      <c r="EX234" s="25"/>
      <c r="EY234" s="25"/>
      <c r="EZ234" s="25"/>
      <c r="FA234" s="25"/>
      <c r="FB234" s="25"/>
      <c r="FC234" s="25"/>
      <c r="FD234" s="25"/>
      <c r="FE234" s="25"/>
      <c r="FF234" s="25"/>
      <c r="FG234" s="25"/>
      <c r="FH234" s="25"/>
      <c r="FI234" s="25"/>
      <c r="FJ234" s="25"/>
      <c r="FK234" s="25"/>
      <c r="FL234" s="25"/>
      <c r="FM234" s="25"/>
      <c r="FN234" s="25"/>
      <c r="FO234" s="25"/>
      <c r="FP234" s="25"/>
      <c r="FQ234" s="25"/>
      <c r="FR234" s="25"/>
      <c r="FS234" s="25"/>
      <c r="FT234" s="25"/>
      <c r="FU234" s="25"/>
      <c r="FV234" s="25"/>
      <c r="FW234" s="25"/>
      <c r="FX234" s="25"/>
      <c r="FY234" s="25"/>
      <c r="FZ234" s="25"/>
      <c r="GA234" s="25"/>
      <c r="GB234" s="25"/>
      <c r="GC234" s="25"/>
      <c r="GD234" s="25"/>
      <c r="GE234" s="25"/>
      <c r="GF234" s="25"/>
      <c r="GG234" s="25"/>
      <c r="GH234" s="25"/>
      <c r="GI234" s="25"/>
      <c r="GJ234" s="25"/>
      <c r="GK234" s="25"/>
      <c r="GL234" s="25"/>
      <c r="GM234" s="25"/>
      <c r="GN234" s="25"/>
      <c r="GO234" s="25"/>
      <c r="GP234" s="25"/>
      <c r="GQ234" s="25"/>
      <c r="GR234" s="25"/>
      <c r="GS234" s="25"/>
      <c r="GT234" s="25"/>
      <c r="GU234" s="25"/>
      <c r="GV234" s="25"/>
      <c r="GW234" s="25"/>
      <c r="GX234" s="25"/>
      <c r="GY234" s="25"/>
      <c r="GZ234" s="25"/>
      <c r="HA234" s="25"/>
      <c r="HB234" s="25"/>
      <c r="HC234" s="25"/>
      <c r="HD234" s="25"/>
      <c r="HE234" s="25"/>
      <c r="HF234" s="25"/>
      <c r="HG234" s="25"/>
      <c r="HH234" s="25"/>
      <c r="HI234" s="25"/>
      <c r="HJ234" s="25"/>
      <c r="HK234" s="25"/>
      <c r="HL234" s="25"/>
      <c r="HM234" s="25"/>
      <c r="HN234" s="25"/>
      <c r="HO234" s="25"/>
      <c r="HP234" s="25"/>
      <c r="HQ234" s="25"/>
      <c r="HR234" s="25"/>
      <c r="HS234" s="25"/>
      <c r="HT234" s="25"/>
      <c r="HU234" s="25"/>
      <c r="HV234" s="25"/>
      <c r="HW234" s="25"/>
      <c r="HX234" s="25"/>
      <c r="HY234" s="25"/>
      <c r="HZ234" s="25"/>
      <c r="IA234" s="25"/>
      <c r="IB234" s="25"/>
      <c r="IC234" s="25"/>
      <c r="ID234" s="25"/>
      <c r="IE234" s="25"/>
      <c r="IF234" s="25"/>
      <c r="IG234" s="25"/>
      <c r="IH234" s="25"/>
      <c r="II234" s="25"/>
      <c r="IJ234" s="25"/>
      <c r="IK234" s="25"/>
      <c r="IL234" s="25"/>
      <c r="IM234" s="25"/>
      <c r="IN234" s="25"/>
      <c r="IO234" s="25"/>
      <c r="IP234" s="25"/>
      <c r="IQ234" s="25"/>
      <c r="IR234" s="25"/>
      <c r="IS234" s="25"/>
      <c r="IT234" s="25"/>
      <c r="IU234" s="25"/>
      <c r="IV234" s="25"/>
      <c r="IW234" s="25"/>
      <c r="IX234" s="25"/>
      <c r="IY234" s="25"/>
      <c r="IZ234" s="25"/>
      <c r="JA234" s="25"/>
      <c r="JB234" s="25"/>
      <c r="JC234" s="25"/>
      <c r="JD234" s="25"/>
      <c r="JE234" s="25"/>
      <c r="JF234" s="25"/>
      <c r="JG234" s="25"/>
      <c r="JH234" s="25"/>
      <c r="JI234" s="25"/>
      <c r="JJ234" s="25"/>
      <c r="JK234" s="25"/>
      <c r="JL234" s="25"/>
      <c r="JM234" s="25"/>
      <c r="JN234" s="25"/>
      <c r="JO234" s="25"/>
      <c r="JP234" s="25"/>
      <c r="JQ234" s="25"/>
      <c r="JR234" s="25"/>
      <c r="JS234" s="25"/>
      <c r="JT234" s="25"/>
      <c r="JU234" s="25"/>
      <c r="JV234" s="25"/>
      <c r="JW234" s="25"/>
      <c r="JX234" s="25"/>
      <c r="JY234" s="25"/>
      <c r="JZ234" s="25"/>
      <c r="KA234" s="25"/>
      <c r="KB234" s="25"/>
      <c r="KC234" s="25"/>
      <c r="KD234" s="25"/>
      <c r="KE234" s="25"/>
      <c r="KF234" s="25"/>
      <c r="KG234" s="25"/>
      <c r="KH234" s="25"/>
      <c r="KI234" s="25"/>
      <c r="KJ234" s="25"/>
      <c r="KK234" s="25"/>
      <c r="KL234" s="25"/>
      <c r="KM234" s="25"/>
      <c r="KN234" s="25"/>
      <c r="KO234" s="25"/>
      <c r="KP234" s="25"/>
      <c r="KQ234" s="25"/>
      <c r="KR234" s="25"/>
      <c r="KS234" s="25"/>
      <c r="KT234" s="25"/>
      <c r="KU234" s="25"/>
      <c r="KV234" s="25"/>
      <c r="KW234" s="25"/>
      <c r="KX234" s="25"/>
      <c r="KY234" s="25"/>
      <c r="KZ234" s="25"/>
      <c r="LA234" s="25"/>
      <c r="LB234" s="25"/>
      <c r="LC234" s="25"/>
      <c r="LD234" s="25"/>
      <c r="LE234" s="25"/>
      <c r="LF234" s="25"/>
      <c r="LG234" s="25"/>
      <c r="LH234" s="25"/>
      <c r="LI234" s="25"/>
      <c r="LJ234" s="25"/>
      <c r="LK234" s="25"/>
      <c r="LL234" s="25"/>
      <c r="LM234" s="25"/>
      <c r="LN234" s="25"/>
      <c r="LO234" s="25"/>
      <c r="LP234" s="25"/>
      <c r="LQ234" s="25"/>
      <c r="LR234" s="25"/>
      <c r="LS234" s="25"/>
      <c r="LT234" s="25"/>
      <c r="LU234" s="25"/>
      <c r="LV234" s="25"/>
      <c r="LW234" s="25"/>
      <c r="LX234" s="25"/>
      <c r="LY234" s="25"/>
      <c r="LZ234" s="25"/>
      <c r="MA234" s="25"/>
      <c r="MB234" s="25"/>
      <c r="MC234" s="25"/>
      <c r="MD234" s="25"/>
      <c r="ME234" s="25"/>
      <c r="MF234" s="25"/>
      <c r="MG234" s="25"/>
    </row>
    <row r="235" spans="1:345" s="26" customFormat="1" ht="12" hidden="1" customHeight="1" x14ac:dyDescent="0.25">
      <c r="A235" s="21"/>
      <c r="B235" s="21"/>
      <c r="C235" s="22"/>
      <c r="D235" s="320"/>
      <c r="E235" s="72"/>
      <c r="F235" s="7"/>
      <c r="G235" s="7"/>
      <c r="H235" s="7"/>
      <c r="I235" s="175"/>
      <c r="J235" s="175"/>
      <c r="K235" s="259"/>
      <c r="L235" s="188"/>
      <c r="M235" s="175"/>
      <c r="N235" s="175"/>
      <c r="O235" s="175"/>
      <c r="P235" s="175"/>
      <c r="Q235" s="175"/>
      <c r="R235" s="175"/>
      <c r="S235" s="24"/>
      <c r="T235" s="177"/>
      <c r="U235" s="24"/>
      <c r="V235" s="32"/>
      <c r="W235" s="230"/>
      <c r="X235" s="63"/>
      <c r="Y235" s="74"/>
      <c r="Z235" s="63"/>
      <c r="AA235" s="63"/>
      <c r="AB235" s="25"/>
      <c r="AC235" s="23"/>
      <c r="AD235" s="23" t="e">
        <f>IF(G235="M2",0,ROUND((ROUND(VLOOKUP($E235,'[1]Tabela de Códigos e Valores'!$A:$AB,26,FALSE)/IF(OR(E235=690018,E235=690019),25,I235),2)+ROUND(P235/I235,2)+ROUND(M235*'[1]Indicadores Financeiros'!$J$61/I235,2)+ROUND(R235/I235,2))*(1+T235),2))</f>
        <v>#N/A</v>
      </c>
      <c r="AE235" s="23" t="e">
        <f>ROUND((ROUND(VLOOKUP($E235,'Tabela de Códigos e Valores'!$A:$AB,26,FALSE)/IF(OR(F235=690018,F235=690019),25,J235),2)+ROUND(Q235/J235,2)+ROUND(N235*'Indicadores Financeiros'!$J$61/J235,2)+ROUND(S235/J235,2))*(1+U235),2)</f>
        <v>#N/A</v>
      </c>
      <c r="AF235" s="305"/>
      <c r="AG235" s="304"/>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5"/>
      <c r="CM235" s="25"/>
      <c r="CN235" s="25"/>
      <c r="CO235" s="25"/>
      <c r="CP235" s="25"/>
      <c r="CQ235" s="25"/>
      <c r="CR235" s="25"/>
      <c r="CS235" s="25"/>
      <c r="CT235" s="25"/>
      <c r="CU235" s="25"/>
      <c r="CV235" s="25"/>
      <c r="CW235" s="25"/>
      <c r="CX235" s="25"/>
      <c r="CY235" s="25"/>
      <c r="CZ235" s="25"/>
      <c r="DA235" s="25"/>
      <c r="DB235" s="25"/>
      <c r="DC235" s="25"/>
      <c r="DD235" s="25"/>
      <c r="DE235" s="25"/>
      <c r="DF235" s="25"/>
      <c r="DG235" s="25"/>
      <c r="DH235" s="25"/>
      <c r="DI235" s="25"/>
      <c r="DJ235" s="25"/>
      <c r="DK235" s="25"/>
      <c r="DL235" s="25"/>
      <c r="DM235" s="25"/>
      <c r="DN235" s="25"/>
      <c r="DO235" s="25"/>
      <c r="DP235" s="25"/>
      <c r="DQ235" s="25"/>
      <c r="DR235" s="25"/>
      <c r="DS235" s="25"/>
      <c r="DT235" s="25"/>
      <c r="DU235" s="25"/>
      <c r="DV235" s="25"/>
      <c r="DW235" s="25"/>
      <c r="DX235" s="25"/>
      <c r="DY235" s="25"/>
      <c r="DZ235" s="25"/>
      <c r="EA235" s="25"/>
      <c r="EB235" s="25"/>
      <c r="EC235" s="25"/>
      <c r="ED235" s="25"/>
      <c r="EE235" s="25"/>
      <c r="EF235" s="25"/>
      <c r="EG235" s="25"/>
      <c r="EH235" s="25"/>
      <c r="EI235" s="25"/>
      <c r="EJ235" s="25"/>
      <c r="EK235" s="25"/>
      <c r="EL235" s="25"/>
      <c r="EM235" s="25"/>
      <c r="EN235" s="25"/>
      <c r="EO235" s="25"/>
      <c r="EP235" s="25"/>
      <c r="EQ235" s="25"/>
      <c r="ER235" s="25"/>
      <c r="ES235" s="25"/>
      <c r="ET235" s="25"/>
      <c r="EU235" s="25"/>
      <c r="EV235" s="25"/>
      <c r="EW235" s="25"/>
      <c r="EX235" s="25"/>
      <c r="EY235" s="25"/>
      <c r="EZ235" s="25"/>
      <c r="FA235" s="25"/>
      <c r="FB235" s="25"/>
      <c r="FC235" s="25"/>
      <c r="FD235" s="25"/>
      <c r="FE235" s="25"/>
      <c r="FF235" s="25"/>
      <c r="FG235" s="25"/>
      <c r="FH235" s="25"/>
      <c r="FI235" s="25"/>
      <c r="FJ235" s="25"/>
      <c r="FK235" s="25"/>
      <c r="FL235" s="25"/>
      <c r="FM235" s="25"/>
      <c r="FN235" s="25"/>
      <c r="FO235" s="25"/>
      <c r="FP235" s="25"/>
      <c r="FQ235" s="25"/>
      <c r="FR235" s="25"/>
      <c r="FS235" s="25"/>
      <c r="FT235" s="25"/>
      <c r="FU235" s="25"/>
      <c r="FV235" s="25"/>
      <c r="FW235" s="25"/>
      <c r="FX235" s="25"/>
      <c r="FY235" s="25"/>
      <c r="FZ235" s="25"/>
      <c r="GA235" s="25"/>
      <c r="GB235" s="25"/>
      <c r="GC235" s="25"/>
      <c r="GD235" s="25"/>
      <c r="GE235" s="25"/>
      <c r="GF235" s="25"/>
      <c r="GG235" s="25"/>
      <c r="GH235" s="25"/>
      <c r="GI235" s="25"/>
      <c r="GJ235" s="25"/>
      <c r="GK235" s="25"/>
      <c r="GL235" s="25"/>
      <c r="GM235" s="25"/>
      <c r="GN235" s="25"/>
      <c r="GO235" s="25"/>
      <c r="GP235" s="25"/>
      <c r="GQ235" s="25"/>
      <c r="GR235" s="25"/>
      <c r="GS235" s="25"/>
      <c r="GT235" s="25"/>
      <c r="GU235" s="25"/>
      <c r="GV235" s="25"/>
      <c r="GW235" s="25"/>
      <c r="GX235" s="25"/>
      <c r="GY235" s="25"/>
      <c r="GZ235" s="25"/>
      <c r="HA235" s="25"/>
      <c r="HB235" s="25"/>
      <c r="HC235" s="25"/>
      <c r="HD235" s="25"/>
      <c r="HE235" s="25"/>
      <c r="HF235" s="25"/>
      <c r="HG235" s="25"/>
      <c r="HH235" s="25"/>
      <c r="HI235" s="25"/>
      <c r="HJ235" s="25"/>
      <c r="HK235" s="25"/>
      <c r="HL235" s="25"/>
      <c r="HM235" s="25"/>
      <c r="HN235" s="25"/>
      <c r="HO235" s="25"/>
      <c r="HP235" s="25"/>
      <c r="HQ235" s="25"/>
      <c r="HR235" s="25"/>
      <c r="HS235" s="25"/>
      <c r="HT235" s="25"/>
      <c r="HU235" s="25"/>
      <c r="HV235" s="25"/>
      <c r="HW235" s="25"/>
      <c r="HX235" s="25"/>
      <c r="HY235" s="25"/>
      <c r="HZ235" s="25"/>
      <c r="IA235" s="25"/>
      <c r="IB235" s="25"/>
      <c r="IC235" s="25"/>
      <c r="ID235" s="25"/>
      <c r="IE235" s="25"/>
      <c r="IF235" s="25"/>
      <c r="IG235" s="25"/>
      <c r="IH235" s="25"/>
      <c r="II235" s="25"/>
      <c r="IJ235" s="25"/>
      <c r="IK235" s="25"/>
      <c r="IL235" s="25"/>
      <c r="IM235" s="25"/>
      <c r="IN235" s="25"/>
      <c r="IO235" s="25"/>
      <c r="IP235" s="25"/>
      <c r="IQ235" s="25"/>
      <c r="IR235" s="25"/>
      <c r="IS235" s="25"/>
      <c r="IT235" s="25"/>
      <c r="IU235" s="25"/>
      <c r="IV235" s="25"/>
      <c r="IW235" s="25"/>
      <c r="IX235" s="25"/>
      <c r="IY235" s="25"/>
      <c r="IZ235" s="25"/>
      <c r="JA235" s="25"/>
      <c r="JB235" s="25"/>
      <c r="JC235" s="25"/>
      <c r="JD235" s="25"/>
      <c r="JE235" s="25"/>
      <c r="JF235" s="25"/>
      <c r="JG235" s="25"/>
      <c r="JH235" s="25"/>
      <c r="JI235" s="25"/>
      <c r="JJ235" s="25"/>
      <c r="JK235" s="25"/>
      <c r="JL235" s="25"/>
      <c r="JM235" s="25"/>
      <c r="JN235" s="25"/>
      <c r="JO235" s="25"/>
      <c r="JP235" s="25"/>
      <c r="JQ235" s="25"/>
      <c r="JR235" s="25"/>
      <c r="JS235" s="25"/>
      <c r="JT235" s="25"/>
      <c r="JU235" s="25"/>
      <c r="JV235" s="25"/>
      <c r="JW235" s="25"/>
      <c r="JX235" s="25"/>
      <c r="JY235" s="25"/>
      <c r="JZ235" s="25"/>
      <c r="KA235" s="25"/>
      <c r="KB235" s="25"/>
      <c r="KC235" s="25"/>
      <c r="KD235" s="25"/>
      <c r="KE235" s="25"/>
      <c r="KF235" s="25"/>
      <c r="KG235" s="25"/>
      <c r="KH235" s="25"/>
      <c r="KI235" s="25"/>
      <c r="KJ235" s="25"/>
      <c r="KK235" s="25"/>
      <c r="KL235" s="25"/>
      <c r="KM235" s="25"/>
      <c r="KN235" s="25"/>
      <c r="KO235" s="25"/>
      <c r="KP235" s="25"/>
      <c r="KQ235" s="25"/>
      <c r="KR235" s="25"/>
      <c r="KS235" s="25"/>
      <c r="KT235" s="25"/>
      <c r="KU235" s="25"/>
      <c r="KV235" s="25"/>
      <c r="KW235" s="25"/>
      <c r="KX235" s="25"/>
      <c r="KY235" s="25"/>
      <c r="KZ235" s="25"/>
      <c r="LA235" s="25"/>
      <c r="LB235" s="25"/>
      <c r="LC235" s="25"/>
      <c r="LD235" s="25"/>
      <c r="LE235" s="25"/>
      <c r="LF235" s="25"/>
      <c r="LG235" s="25"/>
      <c r="LH235" s="25"/>
      <c r="LI235" s="25"/>
      <c r="LJ235" s="25"/>
      <c r="LK235" s="25"/>
      <c r="LL235" s="25"/>
      <c r="LM235" s="25"/>
      <c r="LN235" s="25"/>
      <c r="LO235" s="25"/>
      <c r="LP235" s="25"/>
      <c r="LQ235" s="25"/>
      <c r="LR235" s="25"/>
      <c r="LS235" s="25"/>
      <c r="LT235" s="25"/>
      <c r="LU235" s="25"/>
      <c r="LV235" s="25"/>
      <c r="LW235" s="25"/>
      <c r="LX235" s="25"/>
      <c r="LY235" s="25"/>
      <c r="LZ235" s="25"/>
      <c r="MA235" s="25"/>
      <c r="MB235" s="25"/>
      <c r="MC235" s="25"/>
      <c r="MD235" s="25"/>
      <c r="ME235" s="25"/>
      <c r="MF235" s="25"/>
      <c r="MG235" s="25"/>
    </row>
    <row r="236" spans="1:345" s="26" customFormat="1" ht="12" hidden="1" customHeight="1" x14ac:dyDescent="0.25">
      <c r="A236" s="21"/>
      <c r="B236" s="21"/>
      <c r="C236" s="22"/>
      <c r="D236" s="320"/>
      <c r="E236" s="72"/>
      <c r="F236" s="7"/>
      <c r="G236" s="7"/>
      <c r="H236" s="7"/>
      <c r="I236" s="175"/>
      <c r="J236" s="175"/>
      <c r="K236" s="259"/>
      <c r="L236" s="188"/>
      <c r="M236" s="175"/>
      <c r="N236" s="175"/>
      <c r="O236" s="175"/>
      <c r="P236" s="175"/>
      <c r="Q236" s="175"/>
      <c r="R236" s="175"/>
      <c r="S236" s="24"/>
      <c r="T236" s="177"/>
      <c r="U236" s="24"/>
      <c r="V236" s="32"/>
      <c r="W236" s="230"/>
      <c r="X236" s="63"/>
      <c r="Y236" s="74"/>
      <c r="Z236" s="63"/>
      <c r="AA236" s="63"/>
      <c r="AB236" s="25"/>
      <c r="AC236" s="23"/>
      <c r="AD236" s="23" t="e">
        <f>IF(G236="M2",0,ROUND((ROUND(VLOOKUP($E236,'[1]Tabela de Códigos e Valores'!$A:$AB,26,FALSE)/IF(OR(E236=690018,E236=690019),25,I236),2)+ROUND(P236/I236,2)+ROUND(M236*'[1]Indicadores Financeiros'!$J$61/I236,2)+ROUND(R236/I236,2))*(1+T236),2))</f>
        <v>#N/A</v>
      </c>
      <c r="AE236" s="23" t="e">
        <f>ROUND((ROUND(VLOOKUP($E236,'Tabela de Códigos e Valores'!$A:$AB,26,FALSE)/IF(OR(F236=690018,F236=690019),25,J236),2)+ROUND(Q236/J236,2)+ROUND(N236*'Indicadores Financeiros'!$J$61/J236,2)+ROUND(S236/J236,2))*(1+U236),2)</f>
        <v>#N/A</v>
      </c>
      <c r="AF236" s="305"/>
      <c r="AG236" s="304"/>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c r="FH236" s="25"/>
      <c r="FI236" s="25"/>
      <c r="FJ236" s="25"/>
      <c r="FK236" s="25"/>
      <c r="FL236" s="25"/>
      <c r="FM236" s="25"/>
      <c r="FN236" s="25"/>
      <c r="FO236" s="25"/>
      <c r="FP236" s="25"/>
      <c r="FQ236" s="25"/>
      <c r="FR236" s="25"/>
      <c r="FS236" s="25"/>
      <c r="FT236" s="25"/>
      <c r="FU236" s="25"/>
      <c r="FV236" s="25"/>
      <c r="FW236" s="25"/>
      <c r="FX236" s="25"/>
      <c r="FY236" s="25"/>
      <c r="FZ236" s="25"/>
      <c r="GA236" s="25"/>
      <c r="GB236" s="25"/>
      <c r="GC236" s="25"/>
      <c r="GD236" s="25"/>
      <c r="GE236" s="25"/>
      <c r="GF236" s="25"/>
      <c r="GG236" s="25"/>
      <c r="GH236" s="25"/>
      <c r="GI236" s="25"/>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5"/>
      <c r="HU236" s="25"/>
      <c r="HV236" s="25"/>
      <c r="HW236" s="25"/>
      <c r="HX236" s="25"/>
      <c r="HY236" s="25"/>
      <c r="HZ236" s="25"/>
      <c r="IA236" s="25"/>
      <c r="IB236" s="25"/>
      <c r="IC236" s="25"/>
      <c r="ID236" s="25"/>
      <c r="IE236" s="25"/>
      <c r="IF236" s="25"/>
      <c r="IG236" s="25"/>
      <c r="IH236" s="25"/>
      <c r="II236" s="25"/>
      <c r="IJ236" s="25"/>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5"/>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row>
    <row r="237" spans="1:345" s="26" customFormat="1" ht="12" hidden="1" customHeight="1" x14ac:dyDescent="0.25">
      <c r="A237" s="21"/>
      <c r="B237" s="21"/>
      <c r="C237" s="22"/>
      <c r="D237" s="320"/>
      <c r="E237" s="72"/>
      <c r="F237" s="7"/>
      <c r="G237" s="7"/>
      <c r="H237" s="7"/>
      <c r="I237" s="175"/>
      <c r="J237" s="175"/>
      <c r="K237" s="259"/>
      <c r="L237" s="188"/>
      <c r="M237" s="175"/>
      <c r="N237" s="175"/>
      <c r="O237" s="175"/>
      <c r="P237" s="175"/>
      <c r="Q237" s="175"/>
      <c r="R237" s="175"/>
      <c r="S237" s="24"/>
      <c r="T237" s="177"/>
      <c r="U237" s="24"/>
      <c r="V237" s="32"/>
      <c r="W237" s="230"/>
      <c r="X237" s="63"/>
      <c r="Y237" s="74"/>
      <c r="Z237" s="63"/>
      <c r="AA237" s="63"/>
      <c r="AB237" s="25"/>
      <c r="AC237" s="23"/>
      <c r="AD237" s="23" t="e">
        <f>IF(G237="M2",0,ROUND((ROUND(VLOOKUP($E237,'[1]Tabela de Códigos e Valores'!$A:$AB,26,FALSE)/IF(OR(E237=690018,E237=690019),25,I237),2)+ROUND(P237/I237,2)+ROUND(M237*'[1]Indicadores Financeiros'!$J$61/I237,2)+ROUND(R237/I237,2))*(1+T237),2))</f>
        <v>#N/A</v>
      </c>
      <c r="AE237" s="23" t="e">
        <f>ROUND((ROUND(VLOOKUP($E237,'Tabela de Códigos e Valores'!$A:$AB,26,FALSE)/IF(OR(F237=690018,F237=690019),25,J237),2)+ROUND(Q237/J237,2)+ROUND(N237*'Indicadores Financeiros'!$J$61/J237,2)+ROUND(S237/J237,2))*(1+U237),2)</f>
        <v>#N/A</v>
      </c>
      <c r="AF237" s="305"/>
      <c r="AG237" s="304"/>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c r="FH237" s="25"/>
      <c r="FI237" s="25"/>
      <c r="FJ237" s="25"/>
      <c r="FK237" s="25"/>
      <c r="FL237" s="25"/>
      <c r="FM237" s="25"/>
      <c r="FN237" s="25"/>
      <c r="FO237" s="25"/>
      <c r="FP237" s="25"/>
      <c r="FQ237" s="25"/>
      <c r="FR237" s="25"/>
      <c r="FS237" s="25"/>
      <c r="FT237" s="25"/>
      <c r="FU237" s="25"/>
      <c r="FV237" s="25"/>
      <c r="FW237" s="25"/>
      <c r="FX237" s="25"/>
      <c r="FY237" s="25"/>
      <c r="FZ237" s="25"/>
      <c r="GA237" s="25"/>
      <c r="GB237" s="25"/>
      <c r="GC237" s="25"/>
      <c r="GD237" s="25"/>
      <c r="GE237" s="25"/>
      <c r="GF237" s="25"/>
      <c r="GG237" s="25"/>
      <c r="GH237" s="25"/>
      <c r="GI237" s="25"/>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5"/>
      <c r="HU237" s="25"/>
      <c r="HV237" s="25"/>
      <c r="HW237" s="25"/>
      <c r="HX237" s="25"/>
      <c r="HY237" s="25"/>
      <c r="HZ237" s="25"/>
      <c r="IA237" s="25"/>
      <c r="IB237" s="25"/>
      <c r="IC237" s="25"/>
      <c r="ID237" s="25"/>
      <c r="IE237" s="25"/>
      <c r="IF237" s="25"/>
      <c r="IG237" s="25"/>
      <c r="IH237" s="25"/>
      <c r="II237" s="25"/>
      <c r="IJ237" s="25"/>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5"/>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row>
    <row r="238" spans="1:345" s="26" customFormat="1" ht="12" hidden="1" customHeight="1" x14ac:dyDescent="0.25">
      <c r="A238" s="21"/>
      <c r="B238" s="21"/>
      <c r="C238" s="22"/>
      <c r="D238" s="320"/>
      <c r="E238" s="72"/>
      <c r="F238" s="7"/>
      <c r="G238" s="7"/>
      <c r="H238" s="7"/>
      <c r="I238" s="175"/>
      <c r="J238" s="175"/>
      <c r="K238" s="259"/>
      <c r="L238" s="188"/>
      <c r="M238" s="175"/>
      <c r="N238" s="175"/>
      <c r="O238" s="175"/>
      <c r="P238" s="175"/>
      <c r="Q238" s="175"/>
      <c r="R238" s="175"/>
      <c r="S238" s="24"/>
      <c r="T238" s="177"/>
      <c r="U238" s="24"/>
      <c r="V238" s="32"/>
      <c r="W238" s="230"/>
      <c r="X238" s="63"/>
      <c r="Y238" s="74"/>
      <c r="Z238" s="63"/>
      <c r="AA238" s="63"/>
      <c r="AB238" s="25"/>
      <c r="AC238" s="23"/>
      <c r="AD238" s="23" t="e">
        <f>IF(G238="M2",0,ROUND((ROUND(VLOOKUP($E238,'[1]Tabela de Códigos e Valores'!$A:$AB,26,FALSE)/IF(OR(E238=690018,E238=690019),25,I238),2)+ROUND(P238/I238,2)+ROUND(M238*'[1]Indicadores Financeiros'!$J$61/I238,2)+ROUND(R238/I238,2))*(1+T238),2))</f>
        <v>#N/A</v>
      </c>
      <c r="AE238" s="23" t="e">
        <f>ROUND((ROUND(VLOOKUP($E238,'Tabela de Códigos e Valores'!$A:$AB,26,FALSE)/IF(OR(F238=690018,F238=690019),25,J238),2)+ROUND(Q238/J238,2)+ROUND(N238*'Indicadores Financeiros'!$J$61/J238,2)+ROUND(S238/J238,2))*(1+U238),2)</f>
        <v>#N/A</v>
      </c>
      <c r="AF238" s="305"/>
      <c r="AG238" s="304"/>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5"/>
      <c r="CM238" s="25"/>
      <c r="CN238" s="25"/>
      <c r="CO238" s="25"/>
      <c r="CP238" s="25"/>
      <c r="CQ238" s="25"/>
      <c r="CR238" s="25"/>
      <c r="CS238" s="25"/>
      <c r="CT238" s="25"/>
      <c r="CU238" s="25"/>
      <c r="CV238" s="25"/>
      <c r="CW238" s="25"/>
      <c r="CX238" s="25"/>
      <c r="CY238" s="25"/>
      <c r="CZ238" s="25"/>
      <c r="DA238" s="25"/>
      <c r="DB238" s="25"/>
      <c r="DC238" s="25"/>
      <c r="DD238" s="25"/>
      <c r="DE238" s="25"/>
      <c r="DF238" s="25"/>
      <c r="DG238" s="25"/>
      <c r="DH238" s="25"/>
      <c r="DI238" s="25"/>
      <c r="DJ238" s="25"/>
      <c r="DK238" s="25"/>
      <c r="DL238" s="25"/>
      <c r="DM238" s="25"/>
      <c r="DN238" s="25"/>
      <c r="DO238" s="25"/>
      <c r="DP238" s="25"/>
      <c r="DQ238" s="25"/>
      <c r="DR238" s="25"/>
      <c r="DS238" s="25"/>
      <c r="DT238" s="25"/>
      <c r="DU238" s="25"/>
      <c r="DV238" s="25"/>
      <c r="DW238" s="25"/>
      <c r="DX238" s="25"/>
      <c r="DY238" s="25"/>
      <c r="DZ238" s="25"/>
      <c r="EA238" s="25"/>
      <c r="EB238" s="25"/>
      <c r="EC238" s="25"/>
      <c r="ED238" s="25"/>
      <c r="EE238" s="25"/>
      <c r="EF238" s="25"/>
      <c r="EG238" s="25"/>
      <c r="EH238" s="25"/>
      <c r="EI238" s="25"/>
      <c r="EJ238" s="25"/>
      <c r="EK238" s="25"/>
      <c r="EL238" s="25"/>
      <c r="EM238" s="25"/>
      <c r="EN238" s="25"/>
      <c r="EO238" s="25"/>
      <c r="EP238" s="25"/>
      <c r="EQ238" s="25"/>
      <c r="ER238" s="25"/>
      <c r="ES238" s="25"/>
      <c r="ET238" s="25"/>
      <c r="EU238" s="25"/>
      <c r="EV238" s="25"/>
      <c r="EW238" s="25"/>
      <c r="EX238" s="25"/>
      <c r="EY238" s="25"/>
      <c r="EZ238" s="25"/>
      <c r="FA238" s="25"/>
      <c r="FB238" s="25"/>
      <c r="FC238" s="25"/>
      <c r="FD238" s="25"/>
      <c r="FE238" s="25"/>
      <c r="FF238" s="25"/>
      <c r="FG238" s="25"/>
      <c r="FH238" s="25"/>
      <c r="FI238" s="25"/>
      <c r="FJ238" s="25"/>
      <c r="FK238" s="25"/>
      <c r="FL238" s="25"/>
      <c r="FM238" s="25"/>
      <c r="FN238" s="25"/>
      <c r="FO238" s="25"/>
      <c r="FP238" s="25"/>
      <c r="FQ238" s="25"/>
      <c r="FR238" s="25"/>
      <c r="FS238" s="25"/>
      <c r="FT238" s="25"/>
      <c r="FU238" s="25"/>
      <c r="FV238" s="25"/>
      <c r="FW238" s="25"/>
      <c r="FX238" s="25"/>
      <c r="FY238" s="25"/>
      <c r="FZ238" s="25"/>
      <c r="GA238" s="25"/>
      <c r="GB238" s="25"/>
      <c r="GC238" s="25"/>
      <c r="GD238" s="25"/>
      <c r="GE238" s="25"/>
      <c r="GF238" s="25"/>
      <c r="GG238" s="25"/>
      <c r="GH238" s="25"/>
      <c r="GI238" s="25"/>
      <c r="GJ238" s="25"/>
      <c r="GK238" s="25"/>
      <c r="GL238" s="25"/>
      <c r="GM238" s="25"/>
      <c r="GN238" s="25"/>
      <c r="GO238" s="25"/>
      <c r="GP238" s="25"/>
      <c r="GQ238" s="25"/>
      <c r="GR238" s="25"/>
      <c r="GS238" s="25"/>
      <c r="GT238" s="25"/>
      <c r="GU238" s="25"/>
      <c r="GV238" s="25"/>
      <c r="GW238" s="25"/>
      <c r="GX238" s="25"/>
      <c r="GY238" s="25"/>
      <c r="GZ238" s="25"/>
      <c r="HA238" s="25"/>
      <c r="HB238" s="25"/>
      <c r="HC238" s="25"/>
      <c r="HD238" s="25"/>
      <c r="HE238" s="25"/>
      <c r="HF238" s="25"/>
      <c r="HG238" s="25"/>
      <c r="HH238" s="25"/>
      <c r="HI238" s="25"/>
      <c r="HJ238" s="25"/>
      <c r="HK238" s="25"/>
      <c r="HL238" s="25"/>
      <c r="HM238" s="25"/>
      <c r="HN238" s="25"/>
      <c r="HO238" s="25"/>
      <c r="HP238" s="25"/>
      <c r="HQ238" s="25"/>
      <c r="HR238" s="25"/>
      <c r="HS238" s="25"/>
      <c r="HT238" s="25"/>
      <c r="HU238" s="25"/>
      <c r="HV238" s="25"/>
      <c r="HW238" s="25"/>
      <c r="HX238" s="25"/>
      <c r="HY238" s="25"/>
      <c r="HZ238" s="25"/>
      <c r="IA238" s="25"/>
      <c r="IB238" s="25"/>
      <c r="IC238" s="25"/>
      <c r="ID238" s="25"/>
      <c r="IE238" s="25"/>
      <c r="IF238" s="25"/>
      <c r="IG238" s="25"/>
      <c r="IH238" s="25"/>
      <c r="II238" s="25"/>
      <c r="IJ238" s="25"/>
      <c r="IK238" s="25"/>
      <c r="IL238" s="25"/>
      <c r="IM238" s="25"/>
      <c r="IN238" s="25"/>
      <c r="IO238" s="25"/>
      <c r="IP238" s="25"/>
      <c r="IQ238" s="25"/>
      <c r="IR238" s="25"/>
      <c r="IS238" s="25"/>
      <c r="IT238" s="25"/>
      <c r="IU238" s="25"/>
      <c r="IV238" s="25"/>
      <c r="IW238" s="25"/>
      <c r="IX238" s="25"/>
      <c r="IY238" s="25"/>
      <c r="IZ238" s="25"/>
      <c r="JA238" s="25"/>
      <c r="JB238" s="25"/>
      <c r="JC238" s="25"/>
      <c r="JD238" s="25"/>
      <c r="JE238" s="25"/>
      <c r="JF238" s="25"/>
      <c r="JG238" s="25"/>
      <c r="JH238" s="25"/>
      <c r="JI238" s="25"/>
      <c r="JJ238" s="25"/>
      <c r="JK238" s="25"/>
      <c r="JL238" s="25"/>
      <c r="JM238" s="25"/>
      <c r="JN238" s="25"/>
      <c r="JO238" s="25"/>
      <c r="JP238" s="25"/>
      <c r="JQ238" s="25"/>
      <c r="JR238" s="25"/>
      <c r="JS238" s="25"/>
      <c r="JT238" s="25"/>
      <c r="JU238" s="25"/>
      <c r="JV238" s="25"/>
      <c r="JW238" s="25"/>
      <c r="JX238" s="25"/>
      <c r="JY238" s="25"/>
      <c r="JZ238" s="25"/>
      <c r="KA238" s="25"/>
      <c r="KB238" s="25"/>
      <c r="KC238" s="25"/>
      <c r="KD238" s="25"/>
      <c r="KE238" s="25"/>
      <c r="KF238" s="25"/>
      <c r="KG238" s="25"/>
      <c r="KH238" s="25"/>
      <c r="KI238" s="25"/>
      <c r="KJ238" s="25"/>
      <c r="KK238" s="25"/>
      <c r="KL238" s="25"/>
      <c r="KM238" s="25"/>
      <c r="KN238" s="25"/>
      <c r="KO238" s="25"/>
      <c r="KP238" s="25"/>
      <c r="KQ238" s="25"/>
      <c r="KR238" s="25"/>
      <c r="KS238" s="25"/>
      <c r="KT238" s="25"/>
      <c r="KU238" s="25"/>
      <c r="KV238" s="25"/>
      <c r="KW238" s="25"/>
      <c r="KX238" s="25"/>
      <c r="KY238" s="25"/>
      <c r="KZ238" s="25"/>
      <c r="LA238" s="25"/>
      <c r="LB238" s="25"/>
      <c r="LC238" s="25"/>
      <c r="LD238" s="25"/>
      <c r="LE238" s="25"/>
      <c r="LF238" s="25"/>
      <c r="LG238" s="25"/>
      <c r="LH238" s="25"/>
      <c r="LI238" s="25"/>
      <c r="LJ238" s="25"/>
      <c r="LK238" s="25"/>
      <c r="LL238" s="25"/>
      <c r="LM238" s="25"/>
      <c r="LN238" s="25"/>
      <c r="LO238" s="25"/>
      <c r="LP238" s="25"/>
      <c r="LQ238" s="25"/>
      <c r="LR238" s="25"/>
      <c r="LS238" s="25"/>
      <c r="LT238" s="25"/>
      <c r="LU238" s="25"/>
      <c r="LV238" s="25"/>
      <c r="LW238" s="25"/>
      <c r="LX238" s="25"/>
      <c r="LY238" s="25"/>
      <c r="LZ238" s="25"/>
      <c r="MA238" s="25"/>
      <c r="MB238" s="25"/>
      <c r="MC238" s="25"/>
      <c r="MD238" s="25"/>
      <c r="ME238" s="25"/>
      <c r="MF238" s="25"/>
      <c r="MG238" s="25"/>
    </row>
    <row r="239" spans="1:345" s="26" customFormat="1" ht="12" hidden="1" customHeight="1" x14ac:dyDescent="0.25">
      <c r="A239" s="21"/>
      <c r="B239" s="21"/>
      <c r="C239" s="22"/>
      <c r="D239" s="320"/>
      <c r="E239" s="72"/>
      <c r="F239" s="7"/>
      <c r="G239" s="7"/>
      <c r="H239" s="7"/>
      <c r="I239" s="175"/>
      <c r="J239" s="175"/>
      <c r="K239" s="259"/>
      <c r="L239" s="188"/>
      <c r="M239" s="175"/>
      <c r="N239" s="175"/>
      <c r="O239" s="175"/>
      <c r="P239" s="175"/>
      <c r="Q239" s="175"/>
      <c r="R239" s="175"/>
      <c r="S239" s="24"/>
      <c r="T239" s="177"/>
      <c r="U239" s="24"/>
      <c r="V239" s="32"/>
      <c r="W239" s="230"/>
      <c r="X239" s="63"/>
      <c r="Y239" s="74"/>
      <c r="Z239" s="63"/>
      <c r="AA239" s="63"/>
      <c r="AB239" s="25"/>
      <c r="AC239" s="23"/>
      <c r="AD239" s="23" t="e">
        <f>IF(G239="M2",0,ROUND((ROUND(VLOOKUP($E239,'[1]Tabela de Códigos e Valores'!$A:$AB,26,FALSE)/IF(OR(E239=690018,E239=690019),25,I239),2)+ROUND(P239/I239,2)+ROUND(M239*'[1]Indicadores Financeiros'!$J$61/I239,2)+ROUND(R239/I239,2))*(1+T239),2))</f>
        <v>#N/A</v>
      </c>
      <c r="AE239" s="23" t="e">
        <f>ROUND((ROUND(VLOOKUP($E239,'Tabela de Códigos e Valores'!$A:$AB,26,FALSE)/IF(OR(F239=690018,F239=690019),25,J239),2)+ROUND(Q239/J239,2)+ROUND(N239*'Indicadores Financeiros'!$J$61/J239,2)+ROUND(S239/J239,2))*(1+U239),2)</f>
        <v>#N/A</v>
      </c>
      <c r="AF239" s="305"/>
      <c r="AG239" s="304"/>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5"/>
      <c r="CM239" s="25"/>
      <c r="CN239" s="25"/>
      <c r="CO239" s="25"/>
      <c r="CP239" s="25"/>
      <c r="CQ239" s="25"/>
      <c r="CR239" s="25"/>
      <c r="CS239" s="25"/>
      <c r="CT239" s="25"/>
      <c r="CU239" s="25"/>
      <c r="CV239" s="25"/>
      <c r="CW239" s="25"/>
      <c r="CX239" s="25"/>
      <c r="CY239" s="25"/>
      <c r="CZ239" s="25"/>
      <c r="DA239" s="25"/>
      <c r="DB239" s="25"/>
      <c r="DC239" s="25"/>
      <c r="DD239" s="25"/>
      <c r="DE239" s="25"/>
      <c r="DF239" s="25"/>
      <c r="DG239" s="25"/>
      <c r="DH239" s="25"/>
      <c r="DI239" s="25"/>
      <c r="DJ239" s="25"/>
      <c r="DK239" s="25"/>
      <c r="DL239" s="25"/>
      <c r="DM239" s="25"/>
      <c r="DN239" s="25"/>
      <c r="DO239" s="25"/>
      <c r="DP239" s="25"/>
      <c r="DQ239" s="25"/>
      <c r="DR239" s="25"/>
      <c r="DS239" s="25"/>
      <c r="DT239" s="25"/>
      <c r="DU239" s="25"/>
      <c r="DV239" s="25"/>
      <c r="DW239" s="25"/>
      <c r="DX239" s="25"/>
      <c r="DY239" s="25"/>
      <c r="DZ239" s="25"/>
      <c r="EA239" s="25"/>
      <c r="EB239" s="25"/>
      <c r="EC239" s="25"/>
      <c r="ED239" s="25"/>
      <c r="EE239" s="25"/>
      <c r="EF239" s="25"/>
      <c r="EG239" s="25"/>
      <c r="EH239" s="25"/>
      <c r="EI239" s="25"/>
      <c r="EJ239" s="25"/>
      <c r="EK239" s="25"/>
      <c r="EL239" s="25"/>
      <c r="EM239" s="25"/>
      <c r="EN239" s="25"/>
      <c r="EO239" s="25"/>
      <c r="EP239" s="25"/>
      <c r="EQ239" s="25"/>
      <c r="ER239" s="25"/>
      <c r="ES239" s="25"/>
      <c r="ET239" s="25"/>
      <c r="EU239" s="25"/>
      <c r="EV239" s="25"/>
      <c r="EW239" s="25"/>
      <c r="EX239" s="25"/>
      <c r="EY239" s="25"/>
      <c r="EZ239" s="25"/>
      <c r="FA239" s="25"/>
      <c r="FB239" s="25"/>
      <c r="FC239" s="25"/>
      <c r="FD239" s="25"/>
      <c r="FE239" s="25"/>
      <c r="FF239" s="25"/>
      <c r="FG239" s="25"/>
      <c r="FH239" s="25"/>
      <c r="FI239" s="25"/>
      <c r="FJ239" s="25"/>
      <c r="FK239" s="25"/>
      <c r="FL239" s="25"/>
      <c r="FM239" s="25"/>
      <c r="FN239" s="25"/>
      <c r="FO239" s="25"/>
      <c r="FP239" s="25"/>
      <c r="FQ239" s="25"/>
      <c r="FR239" s="25"/>
      <c r="FS239" s="25"/>
      <c r="FT239" s="25"/>
      <c r="FU239" s="25"/>
      <c r="FV239" s="25"/>
      <c r="FW239" s="25"/>
      <c r="FX239" s="25"/>
      <c r="FY239" s="25"/>
      <c r="FZ239" s="25"/>
      <c r="GA239" s="25"/>
      <c r="GB239" s="25"/>
      <c r="GC239" s="25"/>
      <c r="GD239" s="25"/>
      <c r="GE239" s="25"/>
      <c r="GF239" s="25"/>
      <c r="GG239" s="25"/>
      <c r="GH239" s="25"/>
      <c r="GI239" s="25"/>
      <c r="GJ239" s="25"/>
      <c r="GK239" s="25"/>
      <c r="GL239" s="25"/>
      <c r="GM239" s="25"/>
      <c r="GN239" s="25"/>
      <c r="GO239" s="25"/>
      <c r="GP239" s="25"/>
      <c r="GQ239" s="25"/>
      <c r="GR239" s="25"/>
      <c r="GS239" s="25"/>
      <c r="GT239" s="25"/>
      <c r="GU239" s="25"/>
      <c r="GV239" s="25"/>
      <c r="GW239" s="25"/>
      <c r="GX239" s="25"/>
      <c r="GY239" s="25"/>
      <c r="GZ239" s="25"/>
      <c r="HA239" s="25"/>
      <c r="HB239" s="25"/>
      <c r="HC239" s="25"/>
      <c r="HD239" s="25"/>
      <c r="HE239" s="25"/>
      <c r="HF239" s="25"/>
      <c r="HG239" s="25"/>
      <c r="HH239" s="25"/>
      <c r="HI239" s="25"/>
      <c r="HJ239" s="25"/>
      <c r="HK239" s="25"/>
      <c r="HL239" s="25"/>
      <c r="HM239" s="25"/>
      <c r="HN239" s="25"/>
      <c r="HO239" s="25"/>
      <c r="HP239" s="25"/>
      <c r="HQ239" s="25"/>
      <c r="HR239" s="25"/>
      <c r="HS239" s="25"/>
      <c r="HT239" s="25"/>
      <c r="HU239" s="25"/>
      <c r="HV239" s="25"/>
      <c r="HW239" s="25"/>
      <c r="HX239" s="25"/>
      <c r="HY239" s="25"/>
      <c r="HZ239" s="25"/>
      <c r="IA239" s="25"/>
      <c r="IB239" s="25"/>
      <c r="IC239" s="25"/>
      <c r="ID239" s="25"/>
      <c r="IE239" s="25"/>
      <c r="IF239" s="25"/>
      <c r="IG239" s="25"/>
      <c r="IH239" s="25"/>
      <c r="II239" s="25"/>
      <c r="IJ239" s="25"/>
      <c r="IK239" s="25"/>
      <c r="IL239" s="25"/>
      <c r="IM239" s="25"/>
      <c r="IN239" s="25"/>
      <c r="IO239" s="25"/>
      <c r="IP239" s="25"/>
      <c r="IQ239" s="25"/>
      <c r="IR239" s="25"/>
      <c r="IS239" s="25"/>
      <c r="IT239" s="25"/>
      <c r="IU239" s="25"/>
      <c r="IV239" s="25"/>
      <c r="IW239" s="25"/>
      <c r="IX239" s="25"/>
      <c r="IY239" s="25"/>
      <c r="IZ239" s="25"/>
      <c r="JA239" s="25"/>
      <c r="JB239" s="25"/>
      <c r="JC239" s="25"/>
      <c r="JD239" s="25"/>
      <c r="JE239" s="25"/>
      <c r="JF239" s="25"/>
      <c r="JG239" s="25"/>
      <c r="JH239" s="25"/>
      <c r="JI239" s="25"/>
      <c r="JJ239" s="25"/>
      <c r="JK239" s="25"/>
      <c r="JL239" s="25"/>
      <c r="JM239" s="25"/>
      <c r="JN239" s="25"/>
      <c r="JO239" s="25"/>
      <c r="JP239" s="25"/>
      <c r="JQ239" s="25"/>
      <c r="JR239" s="25"/>
      <c r="JS239" s="25"/>
      <c r="JT239" s="25"/>
      <c r="JU239" s="25"/>
      <c r="JV239" s="25"/>
      <c r="JW239" s="25"/>
      <c r="JX239" s="25"/>
      <c r="JY239" s="25"/>
      <c r="JZ239" s="25"/>
      <c r="KA239" s="25"/>
      <c r="KB239" s="25"/>
      <c r="KC239" s="25"/>
      <c r="KD239" s="25"/>
      <c r="KE239" s="25"/>
      <c r="KF239" s="25"/>
      <c r="KG239" s="25"/>
      <c r="KH239" s="25"/>
      <c r="KI239" s="25"/>
      <c r="KJ239" s="25"/>
      <c r="KK239" s="25"/>
      <c r="KL239" s="25"/>
      <c r="KM239" s="25"/>
      <c r="KN239" s="25"/>
      <c r="KO239" s="25"/>
      <c r="KP239" s="25"/>
      <c r="KQ239" s="25"/>
      <c r="KR239" s="25"/>
      <c r="KS239" s="25"/>
      <c r="KT239" s="25"/>
      <c r="KU239" s="25"/>
      <c r="KV239" s="25"/>
      <c r="KW239" s="25"/>
      <c r="KX239" s="25"/>
      <c r="KY239" s="25"/>
      <c r="KZ239" s="25"/>
      <c r="LA239" s="25"/>
      <c r="LB239" s="25"/>
      <c r="LC239" s="25"/>
      <c r="LD239" s="25"/>
      <c r="LE239" s="25"/>
      <c r="LF239" s="25"/>
      <c r="LG239" s="25"/>
      <c r="LH239" s="25"/>
      <c r="LI239" s="25"/>
      <c r="LJ239" s="25"/>
      <c r="LK239" s="25"/>
      <c r="LL239" s="25"/>
      <c r="LM239" s="25"/>
      <c r="LN239" s="25"/>
      <c r="LO239" s="25"/>
      <c r="LP239" s="25"/>
      <c r="LQ239" s="25"/>
      <c r="LR239" s="25"/>
      <c r="LS239" s="25"/>
      <c r="LT239" s="25"/>
      <c r="LU239" s="25"/>
      <c r="LV239" s="25"/>
      <c r="LW239" s="25"/>
      <c r="LX239" s="25"/>
      <c r="LY239" s="25"/>
      <c r="LZ239" s="25"/>
      <c r="MA239" s="25"/>
      <c r="MB239" s="25"/>
      <c r="MC239" s="25"/>
      <c r="MD239" s="25"/>
      <c r="ME239" s="25"/>
      <c r="MF239" s="25"/>
      <c r="MG239" s="25"/>
    </row>
    <row r="240" spans="1:345" s="26" customFormat="1" ht="12" hidden="1" customHeight="1" x14ac:dyDescent="0.25">
      <c r="A240" s="21"/>
      <c r="B240" s="21"/>
      <c r="C240" s="22"/>
      <c r="D240" s="320"/>
      <c r="E240" s="72"/>
      <c r="F240" s="7"/>
      <c r="G240" s="7"/>
      <c r="H240" s="7"/>
      <c r="I240" s="175"/>
      <c r="J240" s="175"/>
      <c r="K240" s="259"/>
      <c r="L240" s="188"/>
      <c r="M240" s="175"/>
      <c r="N240" s="175"/>
      <c r="O240" s="175"/>
      <c r="P240" s="175"/>
      <c r="Q240" s="175"/>
      <c r="R240" s="175"/>
      <c r="S240" s="24"/>
      <c r="T240" s="177"/>
      <c r="U240" s="24"/>
      <c r="V240" s="32"/>
      <c r="W240" s="230"/>
      <c r="X240" s="63"/>
      <c r="Y240" s="74"/>
      <c r="Z240" s="63"/>
      <c r="AA240" s="63"/>
      <c r="AB240" s="25"/>
      <c r="AC240" s="23"/>
      <c r="AD240" s="23" t="e">
        <f>IF(G240="M2",0,ROUND((ROUND(VLOOKUP($E240,'[1]Tabela de Códigos e Valores'!$A:$AB,26,FALSE)/IF(OR(E240=690018,E240=690019),25,I240),2)+ROUND(P240/I240,2)+ROUND(M240*'[1]Indicadores Financeiros'!$J$61/I240,2)+ROUND(R240/I240,2))*(1+T240),2))</f>
        <v>#N/A</v>
      </c>
      <c r="AE240" s="23" t="e">
        <f>ROUND((ROUND(VLOOKUP($E240,'Tabela de Códigos e Valores'!$A:$AB,26,FALSE)/IF(OR(F240=690018,F240=690019),25,J240),2)+ROUND(Q240/J240,2)+ROUND(N240*'Indicadores Financeiros'!$J$61/J240,2)+ROUND(S240/J240,2))*(1+U240),2)</f>
        <v>#N/A</v>
      </c>
      <c r="AF240" s="305"/>
      <c r="AG240" s="304"/>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5"/>
      <c r="CM240" s="25"/>
      <c r="CN240" s="25"/>
      <c r="CO240" s="25"/>
      <c r="CP240" s="25"/>
      <c r="CQ240" s="25"/>
      <c r="CR240" s="25"/>
      <c r="CS240" s="25"/>
      <c r="CT240" s="25"/>
      <c r="CU240" s="25"/>
      <c r="CV240" s="25"/>
      <c r="CW240" s="25"/>
      <c r="CX240" s="25"/>
      <c r="CY240" s="25"/>
      <c r="CZ240" s="25"/>
      <c r="DA240" s="25"/>
      <c r="DB240" s="25"/>
      <c r="DC240" s="25"/>
      <c r="DD240" s="25"/>
      <c r="DE240" s="25"/>
      <c r="DF240" s="25"/>
      <c r="DG240" s="25"/>
      <c r="DH240" s="25"/>
      <c r="DI240" s="25"/>
      <c r="DJ240" s="25"/>
      <c r="DK240" s="25"/>
      <c r="DL240" s="25"/>
      <c r="DM240" s="25"/>
      <c r="DN240" s="25"/>
      <c r="DO240" s="25"/>
      <c r="DP240" s="25"/>
      <c r="DQ240" s="25"/>
      <c r="DR240" s="25"/>
      <c r="DS240" s="25"/>
      <c r="DT240" s="25"/>
      <c r="DU240" s="25"/>
      <c r="DV240" s="25"/>
      <c r="DW240" s="25"/>
      <c r="DX240" s="25"/>
      <c r="DY240" s="25"/>
      <c r="DZ240" s="25"/>
      <c r="EA240" s="25"/>
      <c r="EB240" s="25"/>
      <c r="EC240" s="25"/>
      <c r="ED240" s="25"/>
      <c r="EE240" s="25"/>
      <c r="EF240" s="25"/>
      <c r="EG240" s="25"/>
      <c r="EH240" s="25"/>
      <c r="EI240" s="25"/>
      <c r="EJ240" s="25"/>
      <c r="EK240" s="25"/>
      <c r="EL240" s="25"/>
      <c r="EM240" s="25"/>
      <c r="EN240" s="25"/>
      <c r="EO240" s="25"/>
      <c r="EP240" s="25"/>
      <c r="EQ240" s="25"/>
      <c r="ER240" s="25"/>
      <c r="ES240" s="25"/>
      <c r="ET240" s="25"/>
      <c r="EU240" s="25"/>
      <c r="EV240" s="25"/>
      <c r="EW240" s="25"/>
      <c r="EX240" s="25"/>
      <c r="EY240" s="25"/>
      <c r="EZ240" s="25"/>
      <c r="FA240" s="25"/>
      <c r="FB240" s="25"/>
      <c r="FC240" s="25"/>
      <c r="FD240" s="25"/>
      <c r="FE240" s="25"/>
      <c r="FF240" s="25"/>
      <c r="FG240" s="25"/>
      <c r="FH240" s="25"/>
      <c r="FI240" s="25"/>
      <c r="FJ240" s="25"/>
      <c r="FK240" s="25"/>
      <c r="FL240" s="25"/>
      <c r="FM240" s="25"/>
      <c r="FN240" s="25"/>
      <c r="FO240" s="25"/>
      <c r="FP240" s="25"/>
      <c r="FQ240" s="25"/>
      <c r="FR240" s="25"/>
      <c r="FS240" s="25"/>
      <c r="FT240" s="25"/>
      <c r="FU240" s="25"/>
      <c r="FV240" s="25"/>
      <c r="FW240" s="25"/>
      <c r="FX240" s="25"/>
      <c r="FY240" s="25"/>
      <c r="FZ240" s="25"/>
      <c r="GA240" s="25"/>
      <c r="GB240" s="25"/>
      <c r="GC240" s="25"/>
      <c r="GD240" s="25"/>
      <c r="GE240" s="25"/>
      <c r="GF240" s="25"/>
      <c r="GG240" s="25"/>
      <c r="GH240" s="25"/>
      <c r="GI240" s="25"/>
      <c r="GJ240" s="25"/>
      <c r="GK240" s="25"/>
      <c r="GL240" s="25"/>
      <c r="GM240" s="25"/>
      <c r="GN240" s="25"/>
      <c r="GO240" s="25"/>
      <c r="GP240" s="25"/>
      <c r="GQ240" s="25"/>
      <c r="GR240" s="25"/>
      <c r="GS240" s="25"/>
      <c r="GT240" s="25"/>
      <c r="GU240" s="25"/>
      <c r="GV240" s="25"/>
      <c r="GW240" s="25"/>
      <c r="GX240" s="25"/>
      <c r="GY240" s="25"/>
      <c r="GZ240" s="25"/>
      <c r="HA240" s="25"/>
      <c r="HB240" s="25"/>
      <c r="HC240" s="25"/>
      <c r="HD240" s="25"/>
      <c r="HE240" s="25"/>
      <c r="HF240" s="25"/>
      <c r="HG240" s="25"/>
      <c r="HH240" s="25"/>
      <c r="HI240" s="25"/>
      <c r="HJ240" s="25"/>
      <c r="HK240" s="25"/>
      <c r="HL240" s="25"/>
      <c r="HM240" s="25"/>
      <c r="HN240" s="25"/>
      <c r="HO240" s="25"/>
      <c r="HP240" s="25"/>
      <c r="HQ240" s="25"/>
      <c r="HR240" s="25"/>
      <c r="HS240" s="25"/>
      <c r="HT240" s="25"/>
      <c r="HU240" s="25"/>
      <c r="HV240" s="25"/>
      <c r="HW240" s="25"/>
      <c r="HX240" s="25"/>
      <c r="HY240" s="25"/>
      <c r="HZ240" s="25"/>
      <c r="IA240" s="25"/>
      <c r="IB240" s="25"/>
      <c r="IC240" s="25"/>
      <c r="ID240" s="25"/>
      <c r="IE240" s="25"/>
      <c r="IF240" s="25"/>
      <c r="IG240" s="25"/>
      <c r="IH240" s="25"/>
      <c r="II240" s="25"/>
      <c r="IJ240" s="25"/>
      <c r="IK240" s="25"/>
      <c r="IL240" s="25"/>
      <c r="IM240" s="25"/>
      <c r="IN240" s="25"/>
      <c r="IO240" s="25"/>
      <c r="IP240" s="25"/>
      <c r="IQ240" s="25"/>
      <c r="IR240" s="25"/>
      <c r="IS240" s="25"/>
      <c r="IT240" s="25"/>
      <c r="IU240" s="25"/>
      <c r="IV240" s="25"/>
      <c r="IW240" s="25"/>
      <c r="IX240" s="25"/>
      <c r="IY240" s="25"/>
      <c r="IZ240" s="25"/>
      <c r="JA240" s="25"/>
      <c r="JB240" s="25"/>
      <c r="JC240" s="25"/>
      <c r="JD240" s="25"/>
      <c r="JE240" s="25"/>
      <c r="JF240" s="25"/>
      <c r="JG240" s="25"/>
      <c r="JH240" s="25"/>
      <c r="JI240" s="25"/>
      <c r="JJ240" s="25"/>
      <c r="JK240" s="25"/>
      <c r="JL240" s="25"/>
      <c r="JM240" s="25"/>
      <c r="JN240" s="25"/>
      <c r="JO240" s="25"/>
      <c r="JP240" s="25"/>
      <c r="JQ240" s="25"/>
      <c r="JR240" s="25"/>
      <c r="JS240" s="25"/>
      <c r="JT240" s="25"/>
      <c r="JU240" s="25"/>
      <c r="JV240" s="25"/>
      <c r="JW240" s="25"/>
      <c r="JX240" s="25"/>
      <c r="JY240" s="25"/>
      <c r="JZ240" s="25"/>
      <c r="KA240" s="25"/>
      <c r="KB240" s="25"/>
      <c r="KC240" s="25"/>
      <c r="KD240" s="25"/>
      <c r="KE240" s="25"/>
      <c r="KF240" s="25"/>
      <c r="KG240" s="25"/>
      <c r="KH240" s="25"/>
      <c r="KI240" s="25"/>
      <c r="KJ240" s="25"/>
      <c r="KK240" s="25"/>
      <c r="KL240" s="25"/>
      <c r="KM240" s="25"/>
      <c r="KN240" s="25"/>
      <c r="KO240" s="25"/>
      <c r="KP240" s="25"/>
      <c r="KQ240" s="25"/>
      <c r="KR240" s="25"/>
      <c r="KS240" s="25"/>
      <c r="KT240" s="25"/>
      <c r="KU240" s="25"/>
      <c r="KV240" s="25"/>
      <c r="KW240" s="25"/>
      <c r="KX240" s="25"/>
      <c r="KY240" s="25"/>
      <c r="KZ240" s="25"/>
      <c r="LA240" s="25"/>
      <c r="LB240" s="25"/>
      <c r="LC240" s="25"/>
      <c r="LD240" s="25"/>
      <c r="LE240" s="25"/>
      <c r="LF240" s="25"/>
      <c r="LG240" s="25"/>
      <c r="LH240" s="25"/>
      <c r="LI240" s="25"/>
      <c r="LJ240" s="25"/>
      <c r="LK240" s="25"/>
      <c r="LL240" s="25"/>
      <c r="LM240" s="25"/>
      <c r="LN240" s="25"/>
      <c r="LO240" s="25"/>
      <c r="LP240" s="25"/>
      <c r="LQ240" s="25"/>
      <c r="LR240" s="25"/>
      <c r="LS240" s="25"/>
      <c r="LT240" s="25"/>
      <c r="LU240" s="25"/>
      <c r="LV240" s="25"/>
      <c r="LW240" s="25"/>
      <c r="LX240" s="25"/>
      <c r="LY240" s="25"/>
      <c r="LZ240" s="25"/>
      <c r="MA240" s="25"/>
      <c r="MB240" s="25"/>
      <c r="MC240" s="25"/>
      <c r="MD240" s="25"/>
      <c r="ME240" s="25"/>
      <c r="MF240" s="25"/>
      <c r="MG240" s="25"/>
    </row>
    <row r="241" spans="1:345" s="26" customFormat="1" ht="12" hidden="1" customHeight="1" x14ac:dyDescent="0.25">
      <c r="A241" s="21"/>
      <c r="B241" s="21"/>
      <c r="C241" s="22"/>
      <c r="D241" s="320"/>
      <c r="E241" s="72"/>
      <c r="F241" s="7"/>
      <c r="G241" s="7"/>
      <c r="H241" s="7"/>
      <c r="I241" s="175"/>
      <c r="J241" s="175"/>
      <c r="K241" s="259"/>
      <c r="L241" s="188"/>
      <c r="M241" s="175"/>
      <c r="N241" s="175"/>
      <c r="O241" s="175"/>
      <c r="P241" s="175"/>
      <c r="Q241" s="175"/>
      <c r="R241" s="175"/>
      <c r="S241" s="24"/>
      <c r="T241" s="177"/>
      <c r="U241" s="24"/>
      <c r="V241" s="32"/>
      <c r="W241" s="230"/>
      <c r="X241" s="63"/>
      <c r="Y241" s="74"/>
      <c r="Z241" s="63"/>
      <c r="AA241" s="63"/>
      <c r="AB241" s="25"/>
      <c r="AC241" s="23"/>
      <c r="AD241" s="23" t="e">
        <f>IF(G241="M2",0,ROUND((ROUND(VLOOKUP($E241,'[1]Tabela de Códigos e Valores'!$A:$AB,26,FALSE)/IF(OR(E241=690018,E241=690019),25,I241),2)+ROUND(P241/I241,2)+ROUND(M241*'[1]Indicadores Financeiros'!$J$61/I241,2)+ROUND(R241/I241,2))*(1+T241),2))</f>
        <v>#N/A</v>
      </c>
      <c r="AE241" s="23" t="e">
        <f>ROUND((ROUND(VLOOKUP($E241,'Tabela de Códigos e Valores'!$A:$AB,26,FALSE)/IF(OR(F241=690018,F241=690019),25,J241),2)+ROUND(Q241/J241,2)+ROUND(N241*'Indicadores Financeiros'!$J$61/J241,2)+ROUND(S241/J241,2))*(1+U241),2)</f>
        <v>#N/A</v>
      </c>
      <c r="AF241" s="305"/>
      <c r="AG241" s="304"/>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5"/>
      <c r="CM241" s="25"/>
      <c r="CN241" s="25"/>
      <c r="CO241" s="25"/>
      <c r="CP241" s="25"/>
      <c r="CQ241" s="25"/>
      <c r="CR241" s="25"/>
      <c r="CS241" s="25"/>
      <c r="CT241" s="25"/>
      <c r="CU241" s="25"/>
      <c r="CV241" s="25"/>
      <c r="CW241" s="25"/>
      <c r="CX241" s="25"/>
      <c r="CY241" s="25"/>
      <c r="CZ241" s="25"/>
      <c r="DA241" s="25"/>
      <c r="DB241" s="25"/>
      <c r="DC241" s="25"/>
      <c r="DD241" s="25"/>
      <c r="DE241" s="25"/>
      <c r="DF241" s="25"/>
      <c r="DG241" s="25"/>
      <c r="DH241" s="25"/>
      <c r="DI241" s="25"/>
      <c r="DJ241" s="25"/>
      <c r="DK241" s="25"/>
      <c r="DL241" s="25"/>
      <c r="DM241" s="25"/>
      <c r="DN241" s="25"/>
      <c r="DO241" s="25"/>
      <c r="DP241" s="25"/>
      <c r="DQ241" s="25"/>
      <c r="DR241" s="25"/>
      <c r="DS241" s="25"/>
      <c r="DT241" s="25"/>
      <c r="DU241" s="25"/>
      <c r="DV241" s="25"/>
      <c r="DW241" s="25"/>
      <c r="DX241" s="25"/>
      <c r="DY241" s="25"/>
      <c r="DZ241" s="25"/>
      <c r="EA241" s="25"/>
      <c r="EB241" s="25"/>
      <c r="EC241" s="25"/>
      <c r="ED241" s="25"/>
      <c r="EE241" s="25"/>
      <c r="EF241" s="25"/>
      <c r="EG241" s="25"/>
      <c r="EH241" s="25"/>
      <c r="EI241" s="25"/>
      <c r="EJ241" s="25"/>
      <c r="EK241" s="25"/>
      <c r="EL241" s="25"/>
      <c r="EM241" s="25"/>
      <c r="EN241" s="25"/>
      <c r="EO241" s="25"/>
      <c r="EP241" s="25"/>
      <c r="EQ241" s="25"/>
      <c r="ER241" s="25"/>
      <c r="ES241" s="25"/>
      <c r="ET241" s="25"/>
      <c r="EU241" s="25"/>
      <c r="EV241" s="25"/>
      <c r="EW241" s="25"/>
      <c r="EX241" s="25"/>
      <c r="EY241" s="25"/>
      <c r="EZ241" s="25"/>
      <c r="FA241" s="25"/>
      <c r="FB241" s="25"/>
      <c r="FC241" s="25"/>
      <c r="FD241" s="25"/>
      <c r="FE241" s="25"/>
      <c r="FF241" s="25"/>
      <c r="FG241" s="25"/>
      <c r="FH241" s="25"/>
      <c r="FI241" s="25"/>
      <c r="FJ241" s="25"/>
      <c r="FK241" s="25"/>
      <c r="FL241" s="25"/>
      <c r="FM241" s="25"/>
      <c r="FN241" s="25"/>
      <c r="FO241" s="25"/>
      <c r="FP241" s="25"/>
      <c r="FQ241" s="25"/>
      <c r="FR241" s="25"/>
      <c r="FS241" s="25"/>
      <c r="FT241" s="25"/>
      <c r="FU241" s="25"/>
      <c r="FV241" s="25"/>
      <c r="FW241" s="25"/>
      <c r="FX241" s="25"/>
      <c r="FY241" s="25"/>
      <c r="FZ241" s="25"/>
      <c r="GA241" s="25"/>
      <c r="GB241" s="25"/>
      <c r="GC241" s="25"/>
      <c r="GD241" s="25"/>
      <c r="GE241" s="25"/>
      <c r="GF241" s="25"/>
      <c r="GG241" s="25"/>
      <c r="GH241" s="25"/>
      <c r="GI241" s="25"/>
      <c r="GJ241" s="25"/>
      <c r="GK241" s="25"/>
      <c r="GL241" s="25"/>
      <c r="GM241" s="25"/>
      <c r="GN241" s="25"/>
      <c r="GO241" s="25"/>
      <c r="GP241" s="25"/>
      <c r="GQ241" s="25"/>
      <c r="GR241" s="25"/>
      <c r="GS241" s="25"/>
      <c r="GT241" s="25"/>
      <c r="GU241" s="25"/>
      <c r="GV241" s="25"/>
      <c r="GW241" s="25"/>
      <c r="GX241" s="25"/>
      <c r="GY241" s="25"/>
      <c r="GZ241" s="25"/>
      <c r="HA241" s="25"/>
      <c r="HB241" s="25"/>
      <c r="HC241" s="25"/>
      <c r="HD241" s="25"/>
      <c r="HE241" s="25"/>
      <c r="HF241" s="25"/>
      <c r="HG241" s="25"/>
      <c r="HH241" s="25"/>
      <c r="HI241" s="25"/>
      <c r="HJ241" s="25"/>
      <c r="HK241" s="25"/>
      <c r="HL241" s="25"/>
      <c r="HM241" s="25"/>
      <c r="HN241" s="25"/>
      <c r="HO241" s="25"/>
      <c r="HP241" s="25"/>
      <c r="HQ241" s="25"/>
      <c r="HR241" s="25"/>
      <c r="HS241" s="25"/>
      <c r="HT241" s="25"/>
      <c r="HU241" s="25"/>
      <c r="HV241" s="25"/>
      <c r="HW241" s="25"/>
      <c r="HX241" s="25"/>
      <c r="HY241" s="25"/>
      <c r="HZ241" s="25"/>
      <c r="IA241" s="25"/>
      <c r="IB241" s="25"/>
      <c r="IC241" s="25"/>
      <c r="ID241" s="25"/>
      <c r="IE241" s="25"/>
      <c r="IF241" s="25"/>
      <c r="IG241" s="25"/>
      <c r="IH241" s="25"/>
      <c r="II241" s="25"/>
      <c r="IJ241" s="25"/>
      <c r="IK241" s="25"/>
      <c r="IL241" s="25"/>
      <c r="IM241" s="25"/>
      <c r="IN241" s="25"/>
      <c r="IO241" s="25"/>
      <c r="IP241" s="25"/>
      <c r="IQ241" s="25"/>
      <c r="IR241" s="25"/>
      <c r="IS241" s="25"/>
      <c r="IT241" s="25"/>
      <c r="IU241" s="25"/>
      <c r="IV241" s="25"/>
      <c r="IW241" s="25"/>
      <c r="IX241" s="25"/>
      <c r="IY241" s="25"/>
      <c r="IZ241" s="25"/>
      <c r="JA241" s="25"/>
      <c r="JB241" s="25"/>
      <c r="JC241" s="25"/>
      <c r="JD241" s="25"/>
      <c r="JE241" s="25"/>
      <c r="JF241" s="25"/>
      <c r="JG241" s="25"/>
      <c r="JH241" s="25"/>
      <c r="JI241" s="25"/>
      <c r="JJ241" s="25"/>
      <c r="JK241" s="25"/>
      <c r="JL241" s="25"/>
      <c r="JM241" s="25"/>
      <c r="JN241" s="25"/>
      <c r="JO241" s="25"/>
      <c r="JP241" s="25"/>
      <c r="JQ241" s="25"/>
      <c r="JR241" s="25"/>
      <c r="JS241" s="25"/>
      <c r="JT241" s="25"/>
      <c r="JU241" s="25"/>
      <c r="JV241" s="25"/>
      <c r="JW241" s="25"/>
      <c r="JX241" s="25"/>
      <c r="JY241" s="25"/>
      <c r="JZ241" s="25"/>
      <c r="KA241" s="25"/>
      <c r="KB241" s="25"/>
      <c r="KC241" s="25"/>
      <c r="KD241" s="25"/>
      <c r="KE241" s="25"/>
      <c r="KF241" s="25"/>
      <c r="KG241" s="25"/>
      <c r="KH241" s="25"/>
      <c r="KI241" s="25"/>
      <c r="KJ241" s="25"/>
      <c r="KK241" s="25"/>
      <c r="KL241" s="25"/>
      <c r="KM241" s="25"/>
      <c r="KN241" s="25"/>
      <c r="KO241" s="25"/>
      <c r="KP241" s="25"/>
      <c r="KQ241" s="25"/>
      <c r="KR241" s="25"/>
      <c r="KS241" s="25"/>
      <c r="KT241" s="25"/>
      <c r="KU241" s="25"/>
      <c r="KV241" s="25"/>
      <c r="KW241" s="25"/>
      <c r="KX241" s="25"/>
      <c r="KY241" s="25"/>
      <c r="KZ241" s="25"/>
      <c r="LA241" s="25"/>
      <c r="LB241" s="25"/>
      <c r="LC241" s="25"/>
      <c r="LD241" s="25"/>
      <c r="LE241" s="25"/>
      <c r="LF241" s="25"/>
      <c r="LG241" s="25"/>
      <c r="LH241" s="25"/>
      <c r="LI241" s="25"/>
      <c r="LJ241" s="25"/>
      <c r="LK241" s="25"/>
      <c r="LL241" s="25"/>
      <c r="LM241" s="25"/>
      <c r="LN241" s="25"/>
      <c r="LO241" s="25"/>
      <c r="LP241" s="25"/>
      <c r="LQ241" s="25"/>
      <c r="LR241" s="25"/>
      <c r="LS241" s="25"/>
      <c r="LT241" s="25"/>
      <c r="LU241" s="25"/>
      <c r="LV241" s="25"/>
      <c r="LW241" s="25"/>
      <c r="LX241" s="25"/>
      <c r="LY241" s="25"/>
      <c r="LZ241" s="25"/>
      <c r="MA241" s="25"/>
      <c r="MB241" s="25"/>
      <c r="MC241" s="25"/>
      <c r="MD241" s="25"/>
      <c r="ME241" s="25"/>
      <c r="MF241" s="25"/>
      <c r="MG241" s="25"/>
    </row>
    <row r="242" spans="1:345" s="26" customFormat="1" ht="12" hidden="1" customHeight="1" x14ac:dyDescent="0.25">
      <c r="A242" s="21"/>
      <c r="B242" s="21"/>
      <c r="C242" s="22"/>
      <c r="D242" s="320"/>
      <c r="E242" s="72"/>
      <c r="F242" s="7"/>
      <c r="G242" s="7"/>
      <c r="H242" s="7"/>
      <c r="I242" s="175"/>
      <c r="J242" s="175"/>
      <c r="K242" s="259"/>
      <c r="L242" s="188"/>
      <c r="M242" s="175"/>
      <c r="N242" s="175"/>
      <c r="O242" s="175"/>
      <c r="P242" s="175"/>
      <c r="Q242" s="175"/>
      <c r="R242" s="175"/>
      <c r="S242" s="24"/>
      <c r="T242" s="177"/>
      <c r="U242" s="24"/>
      <c r="V242" s="32"/>
      <c r="W242" s="230"/>
      <c r="X242" s="63"/>
      <c r="Y242" s="74"/>
      <c r="Z242" s="63"/>
      <c r="AA242" s="63"/>
      <c r="AB242" s="25"/>
      <c r="AC242" s="23"/>
      <c r="AD242" s="23" t="e">
        <f>IF(G242="M2",0,ROUND((ROUND(VLOOKUP($E242,'[1]Tabela de Códigos e Valores'!$A:$AB,26,FALSE)/IF(OR(E242=690018,E242=690019),25,I242),2)+ROUND(P242/I242,2)+ROUND(M242*'[1]Indicadores Financeiros'!$J$61/I242,2)+ROUND(R242/I242,2))*(1+T242),2))</f>
        <v>#N/A</v>
      </c>
      <c r="AE242" s="23" t="e">
        <f>ROUND((ROUND(VLOOKUP($E242,'Tabela de Códigos e Valores'!$A:$AB,26,FALSE)/IF(OR(F242=690018,F242=690019),25,J242),2)+ROUND(Q242/J242,2)+ROUND(N242*'Indicadores Financeiros'!$J$61/J242,2)+ROUND(S242/J242,2))*(1+U242),2)</f>
        <v>#N/A</v>
      </c>
      <c r="AF242" s="305"/>
      <c r="AG242" s="304"/>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5"/>
      <c r="CM242" s="25"/>
      <c r="CN242" s="25"/>
      <c r="CO242" s="25"/>
      <c r="CP242" s="25"/>
      <c r="CQ242" s="25"/>
      <c r="CR242" s="25"/>
      <c r="CS242" s="25"/>
      <c r="CT242" s="25"/>
      <c r="CU242" s="25"/>
      <c r="CV242" s="25"/>
      <c r="CW242" s="25"/>
      <c r="CX242" s="25"/>
      <c r="CY242" s="25"/>
      <c r="CZ242" s="25"/>
      <c r="DA242" s="25"/>
      <c r="DB242" s="25"/>
      <c r="DC242" s="25"/>
      <c r="DD242" s="25"/>
      <c r="DE242" s="25"/>
      <c r="DF242" s="25"/>
      <c r="DG242" s="25"/>
      <c r="DH242" s="25"/>
      <c r="DI242" s="25"/>
      <c r="DJ242" s="25"/>
      <c r="DK242" s="25"/>
      <c r="DL242" s="25"/>
      <c r="DM242" s="25"/>
      <c r="DN242" s="25"/>
      <c r="DO242" s="25"/>
      <c r="DP242" s="25"/>
      <c r="DQ242" s="25"/>
      <c r="DR242" s="25"/>
      <c r="DS242" s="25"/>
      <c r="DT242" s="25"/>
      <c r="DU242" s="25"/>
      <c r="DV242" s="25"/>
      <c r="DW242" s="25"/>
      <c r="DX242" s="25"/>
      <c r="DY242" s="25"/>
      <c r="DZ242" s="25"/>
      <c r="EA242" s="25"/>
      <c r="EB242" s="25"/>
      <c r="EC242" s="25"/>
      <c r="ED242" s="25"/>
      <c r="EE242" s="25"/>
      <c r="EF242" s="25"/>
      <c r="EG242" s="25"/>
      <c r="EH242" s="25"/>
      <c r="EI242" s="25"/>
      <c r="EJ242" s="25"/>
      <c r="EK242" s="25"/>
      <c r="EL242" s="25"/>
      <c r="EM242" s="25"/>
      <c r="EN242" s="25"/>
      <c r="EO242" s="25"/>
      <c r="EP242" s="25"/>
      <c r="EQ242" s="25"/>
      <c r="ER242" s="25"/>
      <c r="ES242" s="25"/>
      <c r="ET242" s="25"/>
      <c r="EU242" s="25"/>
      <c r="EV242" s="25"/>
      <c r="EW242" s="25"/>
      <c r="EX242" s="25"/>
      <c r="EY242" s="25"/>
      <c r="EZ242" s="25"/>
      <c r="FA242" s="25"/>
      <c r="FB242" s="25"/>
      <c r="FC242" s="25"/>
      <c r="FD242" s="25"/>
      <c r="FE242" s="25"/>
      <c r="FF242" s="25"/>
      <c r="FG242" s="25"/>
      <c r="FH242" s="25"/>
      <c r="FI242" s="25"/>
      <c r="FJ242" s="25"/>
      <c r="FK242" s="25"/>
      <c r="FL242" s="25"/>
      <c r="FM242" s="25"/>
      <c r="FN242" s="25"/>
      <c r="FO242" s="25"/>
      <c r="FP242" s="25"/>
      <c r="FQ242" s="25"/>
      <c r="FR242" s="25"/>
      <c r="FS242" s="25"/>
      <c r="FT242" s="25"/>
      <c r="FU242" s="25"/>
      <c r="FV242" s="25"/>
      <c r="FW242" s="25"/>
      <c r="FX242" s="25"/>
      <c r="FY242" s="25"/>
      <c r="FZ242" s="25"/>
      <c r="GA242" s="25"/>
      <c r="GB242" s="25"/>
      <c r="GC242" s="25"/>
      <c r="GD242" s="25"/>
      <c r="GE242" s="25"/>
      <c r="GF242" s="25"/>
      <c r="GG242" s="25"/>
      <c r="GH242" s="25"/>
      <c r="GI242" s="25"/>
      <c r="GJ242" s="25"/>
      <c r="GK242" s="25"/>
      <c r="GL242" s="25"/>
      <c r="GM242" s="25"/>
      <c r="GN242" s="25"/>
      <c r="GO242" s="25"/>
      <c r="GP242" s="25"/>
      <c r="GQ242" s="25"/>
      <c r="GR242" s="25"/>
      <c r="GS242" s="25"/>
      <c r="GT242" s="25"/>
      <c r="GU242" s="25"/>
      <c r="GV242" s="25"/>
      <c r="GW242" s="25"/>
      <c r="GX242" s="25"/>
      <c r="GY242" s="25"/>
      <c r="GZ242" s="25"/>
      <c r="HA242" s="25"/>
      <c r="HB242" s="25"/>
      <c r="HC242" s="25"/>
      <c r="HD242" s="25"/>
      <c r="HE242" s="25"/>
      <c r="HF242" s="25"/>
      <c r="HG242" s="25"/>
      <c r="HH242" s="25"/>
      <c r="HI242" s="25"/>
      <c r="HJ242" s="25"/>
      <c r="HK242" s="25"/>
      <c r="HL242" s="25"/>
      <c r="HM242" s="25"/>
      <c r="HN242" s="25"/>
      <c r="HO242" s="25"/>
      <c r="HP242" s="25"/>
      <c r="HQ242" s="25"/>
      <c r="HR242" s="25"/>
      <c r="HS242" s="25"/>
      <c r="HT242" s="25"/>
      <c r="HU242" s="25"/>
      <c r="HV242" s="25"/>
      <c r="HW242" s="25"/>
      <c r="HX242" s="25"/>
      <c r="HY242" s="25"/>
      <c r="HZ242" s="25"/>
      <c r="IA242" s="25"/>
      <c r="IB242" s="25"/>
      <c r="IC242" s="25"/>
      <c r="ID242" s="25"/>
      <c r="IE242" s="25"/>
      <c r="IF242" s="25"/>
      <c r="IG242" s="25"/>
      <c r="IH242" s="25"/>
      <c r="II242" s="25"/>
      <c r="IJ242" s="25"/>
      <c r="IK242" s="25"/>
      <c r="IL242" s="25"/>
      <c r="IM242" s="25"/>
      <c r="IN242" s="25"/>
      <c r="IO242" s="25"/>
      <c r="IP242" s="25"/>
      <c r="IQ242" s="25"/>
      <c r="IR242" s="25"/>
      <c r="IS242" s="25"/>
      <c r="IT242" s="25"/>
      <c r="IU242" s="25"/>
      <c r="IV242" s="25"/>
      <c r="IW242" s="25"/>
      <c r="IX242" s="25"/>
      <c r="IY242" s="25"/>
      <c r="IZ242" s="25"/>
      <c r="JA242" s="25"/>
      <c r="JB242" s="25"/>
      <c r="JC242" s="25"/>
      <c r="JD242" s="25"/>
      <c r="JE242" s="25"/>
      <c r="JF242" s="25"/>
      <c r="JG242" s="25"/>
      <c r="JH242" s="25"/>
      <c r="JI242" s="25"/>
      <c r="JJ242" s="25"/>
      <c r="JK242" s="25"/>
      <c r="JL242" s="25"/>
      <c r="JM242" s="25"/>
      <c r="JN242" s="25"/>
      <c r="JO242" s="25"/>
      <c r="JP242" s="25"/>
      <c r="JQ242" s="25"/>
      <c r="JR242" s="25"/>
      <c r="JS242" s="25"/>
      <c r="JT242" s="25"/>
      <c r="JU242" s="25"/>
      <c r="JV242" s="25"/>
      <c r="JW242" s="25"/>
      <c r="JX242" s="25"/>
      <c r="JY242" s="25"/>
      <c r="JZ242" s="25"/>
      <c r="KA242" s="25"/>
      <c r="KB242" s="25"/>
      <c r="KC242" s="25"/>
      <c r="KD242" s="25"/>
      <c r="KE242" s="25"/>
      <c r="KF242" s="25"/>
      <c r="KG242" s="25"/>
      <c r="KH242" s="25"/>
      <c r="KI242" s="25"/>
      <c r="KJ242" s="25"/>
      <c r="KK242" s="25"/>
      <c r="KL242" s="25"/>
      <c r="KM242" s="25"/>
      <c r="KN242" s="25"/>
      <c r="KO242" s="25"/>
      <c r="KP242" s="25"/>
      <c r="KQ242" s="25"/>
      <c r="KR242" s="25"/>
      <c r="KS242" s="25"/>
      <c r="KT242" s="25"/>
      <c r="KU242" s="25"/>
      <c r="KV242" s="25"/>
      <c r="KW242" s="25"/>
      <c r="KX242" s="25"/>
      <c r="KY242" s="25"/>
      <c r="KZ242" s="25"/>
      <c r="LA242" s="25"/>
      <c r="LB242" s="25"/>
      <c r="LC242" s="25"/>
      <c r="LD242" s="25"/>
      <c r="LE242" s="25"/>
      <c r="LF242" s="25"/>
      <c r="LG242" s="25"/>
      <c r="LH242" s="25"/>
      <c r="LI242" s="25"/>
      <c r="LJ242" s="25"/>
      <c r="LK242" s="25"/>
      <c r="LL242" s="25"/>
      <c r="LM242" s="25"/>
      <c r="LN242" s="25"/>
      <c r="LO242" s="25"/>
      <c r="LP242" s="25"/>
      <c r="LQ242" s="25"/>
      <c r="LR242" s="25"/>
      <c r="LS242" s="25"/>
      <c r="LT242" s="25"/>
      <c r="LU242" s="25"/>
      <c r="LV242" s="25"/>
      <c r="LW242" s="25"/>
      <c r="LX242" s="25"/>
      <c r="LY242" s="25"/>
      <c r="LZ242" s="25"/>
      <c r="MA242" s="25"/>
      <c r="MB242" s="25"/>
      <c r="MC242" s="25"/>
      <c r="MD242" s="25"/>
      <c r="ME242" s="25"/>
      <c r="MF242" s="25"/>
      <c r="MG242" s="25"/>
    </row>
    <row r="243" spans="1:345" s="26" customFormat="1" ht="12" hidden="1" customHeight="1" x14ac:dyDescent="0.25">
      <c r="A243" s="21"/>
      <c r="B243" s="21"/>
      <c r="C243" s="22"/>
      <c r="D243" s="320"/>
      <c r="E243" s="72"/>
      <c r="F243" s="7"/>
      <c r="G243" s="7"/>
      <c r="H243" s="7"/>
      <c r="I243" s="175"/>
      <c r="J243" s="175"/>
      <c r="K243" s="259"/>
      <c r="L243" s="188"/>
      <c r="M243" s="175"/>
      <c r="N243" s="175"/>
      <c r="O243" s="175"/>
      <c r="P243" s="175"/>
      <c r="Q243" s="175"/>
      <c r="R243" s="175"/>
      <c r="S243" s="24"/>
      <c r="T243" s="177"/>
      <c r="U243" s="24"/>
      <c r="V243" s="32"/>
      <c r="W243" s="230"/>
      <c r="X243" s="63"/>
      <c r="Y243" s="74"/>
      <c r="Z243" s="63"/>
      <c r="AA243" s="63"/>
      <c r="AB243" s="25"/>
      <c r="AC243" s="23"/>
      <c r="AD243" s="23" t="e">
        <f>IF(G243="M2",0,ROUND((ROUND(VLOOKUP($E243,'[1]Tabela de Códigos e Valores'!$A:$AB,26,FALSE)/IF(OR(E243=690018,E243=690019),25,I243),2)+ROUND(P243/I243,2)+ROUND(M243*'[1]Indicadores Financeiros'!$J$61/I243,2)+ROUND(R243/I243,2))*(1+T243),2))</f>
        <v>#N/A</v>
      </c>
      <c r="AE243" s="23" t="e">
        <f>ROUND((ROUND(VLOOKUP($E243,'Tabela de Códigos e Valores'!$A:$AB,26,FALSE)/IF(OR(F243=690018,F243=690019),25,J243),2)+ROUND(Q243/J243,2)+ROUND(N243*'Indicadores Financeiros'!$J$61/J243,2)+ROUND(S243/J243,2))*(1+U243),2)</f>
        <v>#N/A</v>
      </c>
      <c r="AF243" s="305"/>
      <c r="AG243" s="304"/>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c r="FZ243" s="25"/>
      <c r="GA243" s="25"/>
      <c r="GB243" s="25"/>
      <c r="GC243" s="25"/>
      <c r="GD243" s="25"/>
      <c r="GE243" s="25"/>
      <c r="GF243" s="25"/>
      <c r="GG243" s="25"/>
      <c r="GH243" s="25"/>
      <c r="GI243" s="25"/>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5"/>
      <c r="HU243" s="25"/>
      <c r="HV243" s="25"/>
      <c r="HW243" s="25"/>
      <c r="HX243" s="25"/>
      <c r="HY243" s="25"/>
      <c r="HZ243" s="25"/>
      <c r="IA243" s="25"/>
      <c r="IB243" s="25"/>
      <c r="IC243" s="25"/>
      <c r="ID243" s="25"/>
      <c r="IE243" s="25"/>
      <c r="IF243" s="25"/>
      <c r="IG243" s="25"/>
      <c r="IH243" s="25"/>
      <c r="II243" s="25"/>
      <c r="IJ243" s="25"/>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5"/>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row>
    <row r="244" spans="1:345" s="26" customFormat="1" ht="12" hidden="1" customHeight="1" x14ac:dyDescent="0.25">
      <c r="A244" s="21"/>
      <c r="B244" s="21"/>
      <c r="C244" s="22"/>
      <c r="D244" s="320"/>
      <c r="E244" s="72"/>
      <c r="F244" s="7"/>
      <c r="G244" s="7"/>
      <c r="H244" s="7"/>
      <c r="I244" s="175"/>
      <c r="J244" s="175"/>
      <c r="K244" s="259"/>
      <c r="L244" s="188"/>
      <c r="M244" s="175"/>
      <c r="N244" s="175"/>
      <c r="O244" s="175"/>
      <c r="P244" s="175"/>
      <c r="Q244" s="175"/>
      <c r="R244" s="175"/>
      <c r="S244" s="24"/>
      <c r="T244" s="177"/>
      <c r="U244" s="24"/>
      <c r="V244" s="32"/>
      <c r="W244" s="230"/>
      <c r="X244" s="63"/>
      <c r="Y244" s="74"/>
      <c r="Z244" s="63"/>
      <c r="AA244" s="63"/>
      <c r="AB244" s="25"/>
      <c r="AC244" s="23"/>
      <c r="AD244" s="23" t="e">
        <f>IF(G244="M2",0,ROUND((ROUND(VLOOKUP($E244,'[1]Tabela de Códigos e Valores'!$A:$AB,26,FALSE)/IF(OR(E244=690018,E244=690019),25,I244),2)+ROUND(P244/I244,2)+ROUND(M244*'[1]Indicadores Financeiros'!$J$61/I244,2)+ROUND(R244/I244,2))*(1+T244),2))</f>
        <v>#N/A</v>
      </c>
      <c r="AE244" s="23" t="e">
        <f>ROUND((ROUND(VLOOKUP($E244,'Tabela de Códigos e Valores'!$A:$AB,26,FALSE)/IF(OR(F244=690018,F244=690019),25,J244),2)+ROUND(Q244/J244,2)+ROUND(N244*'Indicadores Financeiros'!$J$61/J244,2)+ROUND(S244/J244,2))*(1+U244),2)</f>
        <v>#N/A</v>
      </c>
      <c r="AF244" s="305"/>
      <c r="AG244" s="304"/>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5"/>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row>
    <row r="245" spans="1:345" s="26" customFormat="1" ht="12" hidden="1" customHeight="1" x14ac:dyDescent="0.25">
      <c r="A245" s="21"/>
      <c r="B245" s="21"/>
      <c r="C245" s="22"/>
      <c r="D245" s="320"/>
      <c r="E245" s="72"/>
      <c r="F245" s="7"/>
      <c r="G245" s="7"/>
      <c r="H245" s="7"/>
      <c r="I245" s="175"/>
      <c r="J245" s="175"/>
      <c r="K245" s="259"/>
      <c r="L245" s="188"/>
      <c r="M245" s="175"/>
      <c r="N245" s="175"/>
      <c r="O245" s="175"/>
      <c r="P245" s="175"/>
      <c r="Q245" s="175"/>
      <c r="R245" s="175"/>
      <c r="S245" s="24"/>
      <c r="T245" s="177"/>
      <c r="U245" s="24"/>
      <c r="V245" s="32"/>
      <c r="W245" s="230"/>
      <c r="X245" s="63"/>
      <c r="Y245" s="74"/>
      <c r="Z245" s="63"/>
      <c r="AA245" s="63"/>
      <c r="AB245" s="25"/>
      <c r="AC245" s="23"/>
      <c r="AD245" s="23" t="e">
        <f>IF(G245="M2",0,ROUND((ROUND(VLOOKUP($E245,'[1]Tabela de Códigos e Valores'!$A:$AB,26,FALSE)/IF(OR(E245=690018,E245=690019),25,I245),2)+ROUND(P245/I245,2)+ROUND(M245*'[1]Indicadores Financeiros'!$J$61/I245,2)+ROUND(R245/I245,2))*(1+T245),2))</f>
        <v>#N/A</v>
      </c>
      <c r="AE245" s="23" t="e">
        <f>ROUND((ROUND(VLOOKUP($E245,'Tabela de Códigos e Valores'!$A:$AB,26,FALSE)/IF(OR(F245=690018,F245=690019),25,J245),2)+ROUND(Q245/J245,2)+ROUND(N245*'Indicadores Financeiros'!$J$61/J245,2)+ROUND(S245/J245,2))*(1+U245),2)</f>
        <v>#N/A</v>
      </c>
      <c r="AF245" s="305"/>
      <c r="AG245" s="304"/>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5"/>
      <c r="CM245" s="25"/>
      <c r="CN245" s="25"/>
      <c r="CO245" s="25"/>
      <c r="CP245" s="25"/>
      <c r="CQ245" s="25"/>
      <c r="CR245" s="25"/>
      <c r="CS245" s="25"/>
      <c r="CT245" s="25"/>
      <c r="CU245" s="25"/>
      <c r="CV245" s="25"/>
      <c r="CW245" s="25"/>
      <c r="CX245" s="25"/>
      <c r="CY245" s="25"/>
      <c r="CZ245" s="25"/>
      <c r="DA245" s="25"/>
      <c r="DB245" s="25"/>
      <c r="DC245" s="25"/>
      <c r="DD245" s="25"/>
      <c r="DE245" s="25"/>
      <c r="DF245" s="25"/>
      <c r="DG245" s="25"/>
      <c r="DH245" s="25"/>
      <c r="DI245" s="25"/>
      <c r="DJ245" s="25"/>
      <c r="DK245" s="25"/>
      <c r="DL245" s="25"/>
      <c r="DM245" s="25"/>
      <c r="DN245" s="25"/>
      <c r="DO245" s="25"/>
      <c r="DP245" s="25"/>
      <c r="DQ245" s="25"/>
      <c r="DR245" s="25"/>
      <c r="DS245" s="25"/>
      <c r="DT245" s="25"/>
      <c r="DU245" s="25"/>
      <c r="DV245" s="25"/>
      <c r="DW245" s="25"/>
      <c r="DX245" s="25"/>
      <c r="DY245" s="25"/>
      <c r="DZ245" s="25"/>
      <c r="EA245" s="25"/>
      <c r="EB245" s="25"/>
      <c r="EC245" s="25"/>
      <c r="ED245" s="25"/>
      <c r="EE245" s="25"/>
      <c r="EF245" s="25"/>
      <c r="EG245" s="25"/>
      <c r="EH245" s="25"/>
      <c r="EI245" s="25"/>
      <c r="EJ245" s="25"/>
      <c r="EK245" s="25"/>
      <c r="EL245" s="25"/>
      <c r="EM245" s="25"/>
      <c r="EN245" s="25"/>
      <c r="EO245" s="25"/>
      <c r="EP245" s="25"/>
      <c r="EQ245" s="25"/>
      <c r="ER245" s="25"/>
      <c r="ES245" s="25"/>
      <c r="ET245" s="25"/>
      <c r="EU245" s="25"/>
      <c r="EV245" s="25"/>
      <c r="EW245" s="25"/>
      <c r="EX245" s="25"/>
      <c r="EY245" s="25"/>
      <c r="EZ245" s="25"/>
      <c r="FA245" s="25"/>
      <c r="FB245" s="25"/>
      <c r="FC245" s="25"/>
      <c r="FD245" s="25"/>
      <c r="FE245" s="25"/>
      <c r="FF245" s="25"/>
      <c r="FG245" s="25"/>
      <c r="FH245" s="25"/>
      <c r="FI245" s="25"/>
      <c r="FJ245" s="25"/>
      <c r="FK245" s="25"/>
      <c r="FL245" s="25"/>
      <c r="FM245" s="25"/>
      <c r="FN245" s="25"/>
      <c r="FO245" s="25"/>
      <c r="FP245" s="25"/>
      <c r="FQ245" s="25"/>
      <c r="FR245" s="25"/>
      <c r="FS245" s="25"/>
      <c r="FT245" s="25"/>
      <c r="FU245" s="25"/>
      <c r="FV245" s="25"/>
      <c r="FW245" s="25"/>
      <c r="FX245" s="25"/>
      <c r="FY245" s="25"/>
      <c r="FZ245" s="25"/>
      <c r="GA245" s="25"/>
      <c r="GB245" s="25"/>
      <c r="GC245" s="25"/>
      <c r="GD245" s="25"/>
      <c r="GE245" s="25"/>
      <c r="GF245" s="25"/>
      <c r="GG245" s="25"/>
      <c r="GH245" s="25"/>
      <c r="GI245" s="25"/>
      <c r="GJ245" s="25"/>
      <c r="GK245" s="25"/>
      <c r="GL245" s="25"/>
      <c r="GM245" s="25"/>
      <c r="GN245" s="25"/>
      <c r="GO245" s="25"/>
      <c r="GP245" s="25"/>
      <c r="GQ245" s="25"/>
      <c r="GR245" s="25"/>
      <c r="GS245" s="25"/>
      <c r="GT245" s="25"/>
      <c r="GU245" s="25"/>
      <c r="GV245" s="25"/>
      <c r="GW245" s="25"/>
      <c r="GX245" s="25"/>
      <c r="GY245" s="25"/>
      <c r="GZ245" s="25"/>
      <c r="HA245" s="25"/>
      <c r="HB245" s="25"/>
      <c r="HC245" s="25"/>
      <c r="HD245" s="25"/>
      <c r="HE245" s="25"/>
      <c r="HF245" s="25"/>
      <c r="HG245" s="25"/>
      <c r="HH245" s="25"/>
      <c r="HI245" s="25"/>
      <c r="HJ245" s="25"/>
      <c r="HK245" s="25"/>
      <c r="HL245" s="25"/>
      <c r="HM245" s="25"/>
      <c r="HN245" s="25"/>
      <c r="HO245" s="25"/>
      <c r="HP245" s="25"/>
      <c r="HQ245" s="25"/>
      <c r="HR245" s="25"/>
      <c r="HS245" s="25"/>
      <c r="HT245" s="25"/>
      <c r="HU245" s="25"/>
      <c r="HV245" s="25"/>
      <c r="HW245" s="25"/>
      <c r="HX245" s="25"/>
      <c r="HY245" s="25"/>
      <c r="HZ245" s="25"/>
      <c r="IA245" s="25"/>
      <c r="IB245" s="25"/>
      <c r="IC245" s="25"/>
      <c r="ID245" s="25"/>
      <c r="IE245" s="25"/>
      <c r="IF245" s="25"/>
      <c r="IG245" s="25"/>
      <c r="IH245" s="25"/>
      <c r="II245" s="25"/>
      <c r="IJ245" s="25"/>
      <c r="IK245" s="25"/>
      <c r="IL245" s="25"/>
      <c r="IM245" s="25"/>
      <c r="IN245" s="25"/>
      <c r="IO245" s="25"/>
      <c r="IP245" s="25"/>
      <c r="IQ245" s="25"/>
      <c r="IR245" s="25"/>
      <c r="IS245" s="25"/>
      <c r="IT245" s="25"/>
      <c r="IU245" s="25"/>
      <c r="IV245" s="25"/>
      <c r="IW245" s="25"/>
      <c r="IX245" s="25"/>
      <c r="IY245" s="25"/>
      <c r="IZ245" s="25"/>
      <c r="JA245" s="25"/>
      <c r="JB245" s="25"/>
      <c r="JC245" s="25"/>
      <c r="JD245" s="25"/>
      <c r="JE245" s="25"/>
      <c r="JF245" s="25"/>
      <c r="JG245" s="25"/>
      <c r="JH245" s="25"/>
      <c r="JI245" s="25"/>
      <c r="JJ245" s="25"/>
      <c r="JK245" s="25"/>
      <c r="JL245" s="25"/>
      <c r="JM245" s="25"/>
      <c r="JN245" s="25"/>
      <c r="JO245" s="25"/>
      <c r="JP245" s="25"/>
      <c r="JQ245" s="25"/>
      <c r="JR245" s="25"/>
      <c r="JS245" s="25"/>
      <c r="JT245" s="25"/>
      <c r="JU245" s="25"/>
      <c r="JV245" s="25"/>
      <c r="JW245" s="25"/>
      <c r="JX245" s="25"/>
      <c r="JY245" s="25"/>
      <c r="JZ245" s="25"/>
      <c r="KA245" s="25"/>
      <c r="KB245" s="25"/>
      <c r="KC245" s="25"/>
      <c r="KD245" s="25"/>
      <c r="KE245" s="25"/>
      <c r="KF245" s="25"/>
      <c r="KG245" s="25"/>
      <c r="KH245" s="25"/>
      <c r="KI245" s="25"/>
      <c r="KJ245" s="25"/>
      <c r="KK245" s="25"/>
      <c r="KL245" s="25"/>
      <c r="KM245" s="25"/>
      <c r="KN245" s="25"/>
      <c r="KO245" s="25"/>
      <c r="KP245" s="25"/>
      <c r="KQ245" s="25"/>
      <c r="KR245" s="25"/>
      <c r="KS245" s="25"/>
      <c r="KT245" s="25"/>
      <c r="KU245" s="25"/>
      <c r="KV245" s="25"/>
      <c r="KW245" s="25"/>
      <c r="KX245" s="25"/>
      <c r="KY245" s="25"/>
      <c r="KZ245" s="25"/>
      <c r="LA245" s="25"/>
      <c r="LB245" s="25"/>
      <c r="LC245" s="25"/>
      <c r="LD245" s="25"/>
      <c r="LE245" s="25"/>
      <c r="LF245" s="25"/>
      <c r="LG245" s="25"/>
      <c r="LH245" s="25"/>
      <c r="LI245" s="25"/>
      <c r="LJ245" s="25"/>
      <c r="LK245" s="25"/>
      <c r="LL245" s="25"/>
      <c r="LM245" s="25"/>
      <c r="LN245" s="25"/>
      <c r="LO245" s="25"/>
      <c r="LP245" s="25"/>
      <c r="LQ245" s="25"/>
      <c r="LR245" s="25"/>
      <c r="LS245" s="25"/>
      <c r="LT245" s="25"/>
      <c r="LU245" s="25"/>
      <c r="LV245" s="25"/>
      <c r="LW245" s="25"/>
      <c r="LX245" s="25"/>
      <c r="LY245" s="25"/>
      <c r="LZ245" s="25"/>
      <c r="MA245" s="25"/>
      <c r="MB245" s="25"/>
      <c r="MC245" s="25"/>
      <c r="MD245" s="25"/>
      <c r="ME245" s="25"/>
      <c r="MF245" s="25"/>
      <c r="MG245" s="25"/>
    </row>
    <row r="246" spans="1:345" s="26" customFormat="1" ht="12" hidden="1" customHeight="1" x14ac:dyDescent="0.25">
      <c r="A246" s="21"/>
      <c r="B246" s="21"/>
      <c r="C246" s="22"/>
      <c r="D246" s="320"/>
      <c r="E246" s="72"/>
      <c r="F246" s="7"/>
      <c r="G246" s="7"/>
      <c r="H246" s="7"/>
      <c r="I246" s="175"/>
      <c r="J246" s="175"/>
      <c r="K246" s="259"/>
      <c r="L246" s="188"/>
      <c r="M246" s="175"/>
      <c r="N246" s="175"/>
      <c r="O246" s="175"/>
      <c r="P246" s="175"/>
      <c r="Q246" s="175"/>
      <c r="R246" s="175"/>
      <c r="S246" s="24"/>
      <c r="T246" s="177"/>
      <c r="U246" s="24"/>
      <c r="V246" s="32"/>
      <c r="W246" s="230"/>
      <c r="X246" s="63"/>
      <c r="Y246" s="74"/>
      <c r="Z246" s="63"/>
      <c r="AA246" s="63"/>
      <c r="AB246" s="25"/>
      <c r="AC246" s="23"/>
      <c r="AD246" s="23" t="e">
        <f>IF(G246="M2",0,ROUND((ROUND(VLOOKUP($E246,'[1]Tabela de Códigos e Valores'!$A:$AB,26,FALSE)/IF(OR(E246=690018,E246=690019),25,I246),2)+ROUND(P246/I246,2)+ROUND(M246*'[1]Indicadores Financeiros'!$J$61/I246,2)+ROUND(R246/I246,2))*(1+T246),2))</f>
        <v>#N/A</v>
      </c>
      <c r="AE246" s="23" t="e">
        <f>ROUND((ROUND(VLOOKUP($E246,'Tabela de Códigos e Valores'!$A:$AB,26,FALSE)/IF(OR(F246=690018,F246=690019),25,J246),2)+ROUND(Q246/J246,2)+ROUND(N246*'Indicadores Financeiros'!$J$61/J246,2)+ROUND(S246/J246,2))*(1+U246),2)</f>
        <v>#N/A</v>
      </c>
      <c r="AF246" s="305"/>
      <c r="AG246" s="304"/>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c r="FH246" s="25"/>
      <c r="FI246" s="25"/>
      <c r="FJ246" s="25"/>
      <c r="FK246" s="25"/>
      <c r="FL246" s="25"/>
      <c r="FM246" s="25"/>
      <c r="FN246" s="25"/>
      <c r="FO246" s="25"/>
      <c r="FP246" s="25"/>
      <c r="FQ246" s="25"/>
      <c r="FR246" s="25"/>
      <c r="FS246" s="25"/>
      <c r="FT246" s="25"/>
      <c r="FU246" s="25"/>
      <c r="FV246" s="25"/>
      <c r="FW246" s="25"/>
      <c r="FX246" s="25"/>
      <c r="FY246" s="25"/>
      <c r="FZ246" s="25"/>
      <c r="GA246" s="25"/>
      <c r="GB246" s="25"/>
      <c r="GC246" s="25"/>
      <c r="GD246" s="25"/>
      <c r="GE246" s="25"/>
      <c r="GF246" s="25"/>
      <c r="GG246" s="25"/>
      <c r="GH246" s="25"/>
      <c r="GI246" s="25"/>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5"/>
      <c r="HU246" s="25"/>
      <c r="HV246" s="25"/>
      <c r="HW246" s="25"/>
      <c r="HX246" s="25"/>
      <c r="HY246" s="25"/>
      <c r="HZ246" s="25"/>
      <c r="IA246" s="25"/>
      <c r="IB246" s="25"/>
      <c r="IC246" s="25"/>
      <c r="ID246" s="25"/>
      <c r="IE246" s="25"/>
      <c r="IF246" s="25"/>
      <c r="IG246" s="25"/>
      <c r="IH246" s="25"/>
      <c r="II246" s="25"/>
      <c r="IJ246" s="25"/>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5"/>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row>
    <row r="247" spans="1:345" s="26" customFormat="1" ht="12" hidden="1" customHeight="1" x14ac:dyDescent="0.25">
      <c r="A247" s="21"/>
      <c r="B247" s="21"/>
      <c r="C247" s="22"/>
      <c r="D247" s="320"/>
      <c r="E247" s="72"/>
      <c r="F247" s="7"/>
      <c r="G247" s="7"/>
      <c r="H247" s="7"/>
      <c r="I247" s="175"/>
      <c r="J247" s="175"/>
      <c r="K247" s="259"/>
      <c r="L247" s="188"/>
      <c r="M247" s="175"/>
      <c r="N247" s="175"/>
      <c r="O247" s="175"/>
      <c r="P247" s="175"/>
      <c r="Q247" s="175"/>
      <c r="R247" s="175"/>
      <c r="S247" s="24"/>
      <c r="T247" s="177"/>
      <c r="U247" s="24"/>
      <c r="V247" s="32"/>
      <c r="W247" s="230"/>
      <c r="X247" s="63"/>
      <c r="Y247" s="74"/>
      <c r="Z247" s="63"/>
      <c r="AA247" s="63"/>
      <c r="AB247" s="25"/>
      <c r="AC247" s="23"/>
      <c r="AD247" s="23" t="e">
        <f>IF(G247="M2",0,ROUND((ROUND(VLOOKUP($E247,'[1]Tabela de Códigos e Valores'!$A:$AB,26,FALSE)/IF(OR(E247=690018,E247=690019),25,I247),2)+ROUND(P247/I247,2)+ROUND(M247*'[1]Indicadores Financeiros'!$J$61/I247,2)+ROUND(R247/I247,2))*(1+T247),2))</f>
        <v>#N/A</v>
      </c>
      <c r="AE247" s="23" t="e">
        <f>ROUND((ROUND(VLOOKUP($E247,'Tabela de Códigos e Valores'!$A:$AB,26,FALSE)/IF(OR(F247=690018,F247=690019),25,J247),2)+ROUND(Q247/J247,2)+ROUND(N247*'Indicadores Financeiros'!$J$61/J247,2)+ROUND(S247/J247,2))*(1+U247),2)</f>
        <v>#N/A</v>
      </c>
      <c r="AF247" s="305"/>
      <c r="AG247" s="304"/>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c r="FZ247" s="25"/>
      <c r="GA247" s="25"/>
      <c r="GB247" s="25"/>
      <c r="GC247" s="25"/>
      <c r="GD247" s="25"/>
      <c r="GE247" s="25"/>
      <c r="GF247" s="25"/>
      <c r="GG247" s="25"/>
      <c r="GH247" s="25"/>
      <c r="GI247" s="25"/>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5"/>
      <c r="HU247" s="25"/>
      <c r="HV247" s="25"/>
      <c r="HW247" s="25"/>
      <c r="HX247" s="25"/>
      <c r="HY247" s="25"/>
      <c r="HZ247" s="25"/>
      <c r="IA247" s="25"/>
      <c r="IB247" s="25"/>
      <c r="IC247" s="25"/>
      <c r="ID247" s="25"/>
      <c r="IE247" s="25"/>
      <c r="IF247" s="25"/>
      <c r="IG247" s="25"/>
      <c r="IH247" s="25"/>
      <c r="II247" s="25"/>
      <c r="IJ247" s="25"/>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5"/>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row>
    <row r="248" spans="1:345" s="26" customFormat="1" ht="12" hidden="1" customHeight="1" x14ac:dyDescent="0.25">
      <c r="A248" s="21"/>
      <c r="B248" s="21"/>
      <c r="C248" s="22"/>
      <c r="D248" s="320"/>
      <c r="E248" s="72"/>
      <c r="F248" s="7"/>
      <c r="G248" s="7"/>
      <c r="H248" s="7"/>
      <c r="I248" s="175"/>
      <c r="J248" s="175"/>
      <c r="K248" s="259"/>
      <c r="L248" s="188"/>
      <c r="M248" s="175"/>
      <c r="N248" s="175"/>
      <c r="O248" s="175"/>
      <c r="P248" s="175"/>
      <c r="Q248" s="175"/>
      <c r="R248" s="175"/>
      <c r="S248" s="24"/>
      <c r="T248" s="177"/>
      <c r="U248" s="24"/>
      <c r="V248" s="32"/>
      <c r="W248" s="230"/>
      <c r="X248" s="63"/>
      <c r="Y248" s="74"/>
      <c r="Z248" s="63"/>
      <c r="AA248" s="63"/>
      <c r="AB248" s="25"/>
      <c r="AC248" s="23"/>
      <c r="AD248" s="23" t="e">
        <f>IF(G248="M2",0,ROUND((ROUND(VLOOKUP($E248,'[1]Tabela de Códigos e Valores'!$A:$AB,26,FALSE)/IF(OR(E248=690018,E248=690019),25,I248),2)+ROUND(P248/I248,2)+ROUND(M248*'[1]Indicadores Financeiros'!$J$61/I248,2)+ROUND(R248/I248,2))*(1+T248),2))</f>
        <v>#N/A</v>
      </c>
      <c r="AE248" s="23" t="e">
        <f>ROUND((ROUND(VLOOKUP($E248,'Tabela de Códigos e Valores'!$A:$AB,26,FALSE)/IF(OR(F248=690018,F248=690019),25,J248),2)+ROUND(Q248/J248,2)+ROUND(N248*'Indicadores Financeiros'!$J$61/J248,2)+ROUND(S248/J248,2))*(1+U248),2)</f>
        <v>#N/A</v>
      </c>
      <c r="AF248" s="305"/>
      <c r="AG248" s="304"/>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5"/>
      <c r="CM248" s="25"/>
      <c r="CN248" s="25"/>
      <c r="CO248" s="25"/>
      <c r="CP248" s="25"/>
      <c r="CQ248" s="25"/>
      <c r="CR248" s="25"/>
      <c r="CS248" s="25"/>
      <c r="CT248" s="25"/>
      <c r="CU248" s="25"/>
      <c r="CV248" s="25"/>
      <c r="CW248" s="25"/>
      <c r="CX248" s="25"/>
      <c r="CY248" s="25"/>
      <c r="CZ248" s="25"/>
      <c r="DA248" s="25"/>
      <c r="DB248" s="25"/>
      <c r="DC248" s="25"/>
      <c r="DD248" s="25"/>
      <c r="DE248" s="25"/>
      <c r="DF248" s="25"/>
      <c r="DG248" s="25"/>
      <c r="DH248" s="25"/>
      <c r="DI248" s="25"/>
      <c r="DJ248" s="25"/>
      <c r="DK248" s="25"/>
      <c r="DL248" s="25"/>
      <c r="DM248" s="25"/>
      <c r="DN248" s="25"/>
      <c r="DO248" s="25"/>
      <c r="DP248" s="25"/>
      <c r="DQ248" s="25"/>
      <c r="DR248" s="25"/>
      <c r="DS248" s="25"/>
      <c r="DT248" s="25"/>
      <c r="DU248" s="25"/>
      <c r="DV248" s="25"/>
      <c r="DW248" s="25"/>
      <c r="DX248" s="25"/>
      <c r="DY248" s="25"/>
      <c r="DZ248" s="25"/>
      <c r="EA248" s="25"/>
      <c r="EB248" s="25"/>
      <c r="EC248" s="25"/>
      <c r="ED248" s="25"/>
      <c r="EE248" s="25"/>
      <c r="EF248" s="25"/>
      <c r="EG248" s="25"/>
      <c r="EH248" s="25"/>
      <c r="EI248" s="25"/>
      <c r="EJ248" s="25"/>
      <c r="EK248" s="25"/>
      <c r="EL248" s="25"/>
      <c r="EM248" s="25"/>
      <c r="EN248" s="25"/>
      <c r="EO248" s="25"/>
      <c r="EP248" s="25"/>
      <c r="EQ248" s="25"/>
      <c r="ER248" s="25"/>
      <c r="ES248" s="25"/>
      <c r="ET248" s="25"/>
      <c r="EU248" s="25"/>
      <c r="EV248" s="25"/>
      <c r="EW248" s="25"/>
      <c r="EX248" s="25"/>
      <c r="EY248" s="25"/>
      <c r="EZ248" s="25"/>
      <c r="FA248" s="25"/>
      <c r="FB248" s="25"/>
      <c r="FC248" s="25"/>
      <c r="FD248" s="25"/>
      <c r="FE248" s="25"/>
      <c r="FF248" s="25"/>
      <c r="FG248" s="25"/>
      <c r="FH248" s="25"/>
      <c r="FI248" s="25"/>
      <c r="FJ248" s="25"/>
      <c r="FK248" s="25"/>
      <c r="FL248" s="25"/>
      <c r="FM248" s="25"/>
      <c r="FN248" s="25"/>
      <c r="FO248" s="25"/>
      <c r="FP248" s="25"/>
      <c r="FQ248" s="25"/>
      <c r="FR248" s="25"/>
      <c r="FS248" s="25"/>
      <c r="FT248" s="25"/>
      <c r="FU248" s="25"/>
      <c r="FV248" s="25"/>
      <c r="FW248" s="25"/>
      <c r="FX248" s="25"/>
      <c r="FY248" s="25"/>
      <c r="FZ248" s="25"/>
      <c r="GA248" s="25"/>
      <c r="GB248" s="25"/>
      <c r="GC248" s="25"/>
      <c r="GD248" s="25"/>
      <c r="GE248" s="25"/>
      <c r="GF248" s="25"/>
      <c r="GG248" s="25"/>
      <c r="GH248" s="25"/>
      <c r="GI248" s="25"/>
      <c r="GJ248" s="25"/>
      <c r="GK248" s="25"/>
      <c r="GL248" s="25"/>
      <c r="GM248" s="25"/>
      <c r="GN248" s="25"/>
      <c r="GO248" s="25"/>
      <c r="GP248" s="25"/>
      <c r="GQ248" s="25"/>
      <c r="GR248" s="25"/>
      <c r="GS248" s="25"/>
      <c r="GT248" s="25"/>
      <c r="GU248" s="25"/>
      <c r="GV248" s="25"/>
      <c r="GW248" s="25"/>
      <c r="GX248" s="25"/>
      <c r="GY248" s="25"/>
      <c r="GZ248" s="25"/>
      <c r="HA248" s="25"/>
      <c r="HB248" s="25"/>
      <c r="HC248" s="25"/>
      <c r="HD248" s="25"/>
      <c r="HE248" s="25"/>
      <c r="HF248" s="25"/>
      <c r="HG248" s="25"/>
      <c r="HH248" s="25"/>
      <c r="HI248" s="25"/>
      <c r="HJ248" s="25"/>
      <c r="HK248" s="25"/>
      <c r="HL248" s="25"/>
      <c r="HM248" s="25"/>
      <c r="HN248" s="25"/>
      <c r="HO248" s="25"/>
      <c r="HP248" s="25"/>
      <c r="HQ248" s="25"/>
      <c r="HR248" s="25"/>
      <c r="HS248" s="25"/>
      <c r="HT248" s="25"/>
      <c r="HU248" s="25"/>
      <c r="HV248" s="25"/>
      <c r="HW248" s="25"/>
      <c r="HX248" s="25"/>
      <c r="HY248" s="25"/>
      <c r="HZ248" s="25"/>
      <c r="IA248" s="25"/>
      <c r="IB248" s="25"/>
      <c r="IC248" s="25"/>
      <c r="ID248" s="25"/>
      <c r="IE248" s="25"/>
      <c r="IF248" s="25"/>
      <c r="IG248" s="25"/>
      <c r="IH248" s="25"/>
      <c r="II248" s="25"/>
      <c r="IJ248" s="25"/>
      <c r="IK248" s="25"/>
      <c r="IL248" s="25"/>
      <c r="IM248" s="25"/>
      <c r="IN248" s="25"/>
      <c r="IO248" s="25"/>
      <c r="IP248" s="25"/>
      <c r="IQ248" s="25"/>
      <c r="IR248" s="25"/>
      <c r="IS248" s="25"/>
      <c r="IT248" s="25"/>
      <c r="IU248" s="25"/>
      <c r="IV248" s="25"/>
      <c r="IW248" s="25"/>
      <c r="IX248" s="25"/>
      <c r="IY248" s="25"/>
      <c r="IZ248" s="25"/>
      <c r="JA248" s="25"/>
      <c r="JB248" s="25"/>
      <c r="JC248" s="25"/>
      <c r="JD248" s="25"/>
      <c r="JE248" s="25"/>
      <c r="JF248" s="25"/>
      <c r="JG248" s="25"/>
      <c r="JH248" s="25"/>
      <c r="JI248" s="25"/>
      <c r="JJ248" s="25"/>
      <c r="JK248" s="25"/>
      <c r="JL248" s="25"/>
      <c r="JM248" s="25"/>
      <c r="JN248" s="25"/>
      <c r="JO248" s="25"/>
      <c r="JP248" s="25"/>
      <c r="JQ248" s="25"/>
      <c r="JR248" s="25"/>
      <c r="JS248" s="25"/>
      <c r="JT248" s="25"/>
      <c r="JU248" s="25"/>
      <c r="JV248" s="25"/>
      <c r="JW248" s="25"/>
      <c r="JX248" s="25"/>
      <c r="JY248" s="25"/>
      <c r="JZ248" s="25"/>
      <c r="KA248" s="25"/>
      <c r="KB248" s="25"/>
      <c r="KC248" s="25"/>
      <c r="KD248" s="25"/>
      <c r="KE248" s="25"/>
      <c r="KF248" s="25"/>
      <c r="KG248" s="25"/>
      <c r="KH248" s="25"/>
      <c r="KI248" s="25"/>
      <c r="KJ248" s="25"/>
      <c r="KK248" s="25"/>
      <c r="KL248" s="25"/>
      <c r="KM248" s="25"/>
      <c r="KN248" s="25"/>
      <c r="KO248" s="25"/>
      <c r="KP248" s="25"/>
      <c r="KQ248" s="25"/>
      <c r="KR248" s="25"/>
      <c r="KS248" s="25"/>
      <c r="KT248" s="25"/>
      <c r="KU248" s="25"/>
      <c r="KV248" s="25"/>
      <c r="KW248" s="25"/>
      <c r="KX248" s="25"/>
      <c r="KY248" s="25"/>
      <c r="KZ248" s="25"/>
      <c r="LA248" s="25"/>
      <c r="LB248" s="25"/>
      <c r="LC248" s="25"/>
      <c r="LD248" s="25"/>
      <c r="LE248" s="25"/>
      <c r="LF248" s="25"/>
      <c r="LG248" s="25"/>
      <c r="LH248" s="25"/>
      <c r="LI248" s="25"/>
      <c r="LJ248" s="25"/>
      <c r="LK248" s="25"/>
      <c r="LL248" s="25"/>
      <c r="LM248" s="25"/>
      <c r="LN248" s="25"/>
      <c r="LO248" s="25"/>
      <c r="LP248" s="25"/>
      <c r="LQ248" s="25"/>
      <c r="LR248" s="25"/>
      <c r="LS248" s="25"/>
      <c r="LT248" s="25"/>
      <c r="LU248" s="25"/>
      <c r="LV248" s="25"/>
      <c r="LW248" s="25"/>
      <c r="LX248" s="25"/>
      <c r="LY248" s="25"/>
      <c r="LZ248" s="25"/>
      <c r="MA248" s="25"/>
      <c r="MB248" s="25"/>
      <c r="MC248" s="25"/>
      <c r="MD248" s="25"/>
      <c r="ME248" s="25"/>
      <c r="MF248" s="25"/>
      <c r="MG248" s="25"/>
    </row>
    <row r="249" spans="1:345" s="26" customFormat="1" ht="12" hidden="1" customHeight="1" x14ac:dyDescent="0.25">
      <c r="A249" s="21"/>
      <c r="B249" s="21"/>
      <c r="C249" s="22"/>
      <c r="D249" s="320"/>
      <c r="E249" s="72"/>
      <c r="F249" s="7"/>
      <c r="G249" s="7"/>
      <c r="H249" s="7"/>
      <c r="I249" s="175"/>
      <c r="J249" s="175"/>
      <c r="K249" s="259"/>
      <c r="L249" s="188"/>
      <c r="M249" s="175"/>
      <c r="N249" s="175"/>
      <c r="O249" s="175"/>
      <c r="P249" s="175"/>
      <c r="Q249" s="175"/>
      <c r="R249" s="175"/>
      <c r="S249" s="24"/>
      <c r="T249" s="177"/>
      <c r="U249" s="24"/>
      <c r="V249" s="32"/>
      <c r="W249" s="230"/>
      <c r="X249" s="63"/>
      <c r="Y249" s="74"/>
      <c r="Z249" s="63"/>
      <c r="AA249" s="63"/>
      <c r="AB249" s="25"/>
      <c r="AC249" s="23"/>
      <c r="AD249" s="23" t="e">
        <f>IF(G249="M2",0,ROUND((ROUND(VLOOKUP($E249,'[1]Tabela de Códigos e Valores'!$A:$AB,26,FALSE)/IF(OR(E249=690018,E249=690019),25,I249),2)+ROUND(P249/I249,2)+ROUND(M249*'[1]Indicadores Financeiros'!$J$61/I249,2)+ROUND(R249/I249,2))*(1+T249),2))</f>
        <v>#N/A</v>
      </c>
      <c r="AE249" s="23" t="e">
        <f>ROUND((ROUND(VLOOKUP($E249,'Tabela de Códigos e Valores'!$A:$AB,26,FALSE)/IF(OR(F249=690018,F249=690019),25,J249),2)+ROUND(Q249/J249,2)+ROUND(N249*'Indicadores Financeiros'!$J$61/J249,2)+ROUND(S249/J249,2))*(1+U249),2)</f>
        <v>#N/A</v>
      </c>
      <c r="AF249" s="305"/>
      <c r="AG249" s="304"/>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5"/>
      <c r="CM249" s="25"/>
      <c r="CN249" s="25"/>
      <c r="CO249" s="25"/>
      <c r="CP249" s="25"/>
      <c r="CQ249" s="25"/>
      <c r="CR249" s="25"/>
      <c r="CS249" s="25"/>
      <c r="CT249" s="25"/>
      <c r="CU249" s="25"/>
      <c r="CV249" s="25"/>
      <c r="CW249" s="25"/>
      <c r="CX249" s="25"/>
      <c r="CY249" s="25"/>
      <c r="CZ249" s="25"/>
      <c r="DA249" s="25"/>
      <c r="DB249" s="25"/>
      <c r="DC249" s="25"/>
      <c r="DD249" s="25"/>
      <c r="DE249" s="25"/>
      <c r="DF249" s="25"/>
      <c r="DG249" s="25"/>
      <c r="DH249" s="25"/>
      <c r="DI249" s="25"/>
      <c r="DJ249" s="25"/>
      <c r="DK249" s="25"/>
      <c r="DL249" s="25"/>
      <c r="DM249" s="25"/>
      <c r="DN249" s="25"/>
      <c r="DO249" s="25"/>
      <c r="DP249" s="25"/>
      <c r="DQ249" s="25"/>
      <c r="DR249" s="25"/>
      <c r="DS249" s="25"/>
      <c r="DT249" s="25"/>
      <c r="DU249" s="25"/>
      <c r="DV249" s="25"/>
      <c r="DW249" s="25"/>
      <c r="DX249" s="25"/>
      <c r="DY249" s="25"/>
      <c r="DZ249" s="25"/>
      <c r="EA249" s="25"/>
      <c r="EB249" s="25"/>
      <c r="EC249" s="25"/>
      <c r="ED249" s="25"/>
      <c r="EE249" s="25"/>
      <c r="EF249" s="25"/>
      <c r="EG249" s="25"/>
      <c r="EH249" s="25"/>
      <c r="EI249" s="25"/>
      <c r="EJ249" s="25"/>
      <c r="EK249" s="25"/>
      <c r="EL249" s="25"/>
      <c r="EM249" s="25"/>
      <c r="EN249" s="25"/>
      <c r="EO249" s="25"/>
      <c r="EP249" s="25"/>
      <c r="EQ249" s="25"/>
      <c r="ER249" s="25"/>
      <c r="ES249" s="25"/>
      <c r="ET249" s="25"/>
      <c r="EU249" s="25"/>
      <c r="EV249" s="25"/>
      <c r="EW249" s="25"/>
      <c r="EX249" s="25"/>
      <c r="EY249" s="25"/>
      <c r="EZ249" s="25"/>
      <c r="FA249" s="25"/>
      <c r="FB249" s="25"/>
      <c r="FC249" s="25"/>
      <c r="FD249" s="25"/>
      <c r="FE249" s="25"/>
      <c r="FF249" s="25"/>
      <c r="FG249" s="25"/>
      <c r="FH249" s="25"/>
      <c r="FI249" s="25"/>
      <c r="FJ249" s="25"/>
      <c r="FK249" s="25"/>
      <c r="FL249" s="25"/>
      <c r="FM249" s="25"/>
      <c r="FN249" s="25"/>
      <c r="FO249" s="25"/>
      <c r="FP249" s="25"/>
      <c r="FQ249" s="25"/>
      <c r="FR249" s="25"/>
      <c r="FS249" s="25"/>
      <c r="FT249" s="25"/>
      <c r="FU249" s="25"/>
      <c r="FV249" s="25"/>
      <c r="FW249" s="25"/>
      <c r="FX249" s="25"/>
      <c r="FY249" s="25"/>
      <c r="FZ249" s="25"/>
      <c r="GA249" s="25"/>
      <c r="GB249" s="25"/>
      <c r="GC249" s="25"/>
      <c r="GD249" s="25"/>
      <c r="GE249" s="25"/>
      <c r="GF249" s="25"/>
      <c r="GG249" s="25"/>
      <c r="GH249" s="25"/>
      <c r="GI249" s="25"/>
      <c r="GJ249" s="25"/>
      <c r="GK249" s="25"/>
      <c r="GL249" s="25"/>
      <c r="GM249" s="25"/>
      <c r="GN249" s="25"/>
      <c r="GO249" s="25"/>
      <c r="GP249" s="25"/>
      <c r="GQ249" s="25"/>
      <c r="GR249" s="25"/>
      <c r="GS249" s="25"/>
      <c r="GT249" s="25"/>
      <c r="GU249" s="25"/>
      <c r="GV249" s="25"/>
      <c r="GW249" s="25"/>
      <c r="GX249" s="25"/>
      <c r="GY249" s="25"/>
      <c r="GZ249" s="25"/>
      <c r="HA249" s="25"/>
      <c r="HB249" s="25"/>
      <c r="HC249" s="25"/>
      <c r="HD249" s="25"/>
      <c r="HE249" s="25"/>
      <c r="HF249" s="25"/>
      <c r="HG249" s="25"/>
      <c r="HH249" s="25"/>
      <c r="HI249" s="25"/>
      <c r="HJ249" s="25"/>
      <c r="HK249" s="25"/>
      <c r="HL249" s="25"/>
      <c r="HM249" s="25"/>
      <c r="HN249" s="25"/>
      <c r="HO249" s="25"/>
      <c r="HP249" s="25"/>
      <c r="HQ249" s="25"/>
      <c r="HR249" s="25"/>
      <c r="HS249" s="25"/>
      <c r="HT249" s="25"/>
      <c r="HU249" s="25"/>
      <c r="HV249" s="25"/>
      <c r="HW249" s="25"/>
      <c r="HX249" s="25"/>
      <c r="HY249" s="25"/>
      <c r="HZ249" s="25"/>
      <c r="IA249" s="25"/>
      <c r="IB249" s="25"/>
      <c r="IC249" s="25"/>
      <c r="ID249" s="25"/>
      <c r="IE249" s="25"/>
      <c r="IF249" s="25"/>
      <c r="IG249" s="25"/>
      <c r="IH249" s="25"/>
      <c r="II249" s="25"/>
      <c r="IJ249" s="25"/>
      <c r="IK249" s="25"/>
      <c r="IL249" s="25"/>
      <c r="IM249" s="25"/>
      <c r="IN249" s="25"/>
      <c r="IO249" s="25"/>
      <c r="IP249" s="25"/>
      <c r="IQ249" s="25"/>
      <c r="IR249" s="25"/>
      <c r="IS249" s="25"/>
      <c r="IT249" s="25"/>
      <c r="IU249" s="25"/>
      <c r="IV249" s="25"/>
      <c r="IW249" s="25"/>
      <c r="IX249" s="25"/>
      <c r="IY249" s="25"/>
      <c r="IZ249" s="25"/>
      <c r="JA249" s="25"/>
      <c r="JB249" s="25"/>
      <c r="JC249" s="25"/>
      <c r="JD249" s="25"/>
      <c r="JE249" s="25"/>
      <c r="JF249" s="25"/>
      <c r="JG249" s="25"/>
      <c r="JH249" s="25"/>
      <c r="JI249" s="25"/>
      <c r="JJ249" s="25"/>
      <c r="JK249" s="25"/>
      <c r="JL249" s="25"/>
      <c r="JM249" s="25"/>
      <c r="JN249" s="25"/>
      <c r="JO249" s="25"/>
      <c r="JP249" s="25"/>
      <c r="JQ249" s="25"/>
      <c r="JR249" s="25"/>
      <c r="JS249" s="25"/>
      <c r="JT249" s="25"/>
      <c r="JU249" s="25"/>
      <c r="JV249" s="25"/>
      <c r="JW249" s="25"/>
      <c r="JX249" s="25"/>
      <c r="JY249" s="25"/>
      <c r="JZ249" s="25"/>
      <c r="KA249" s="25"/>
      <c r="KB249" s="25"/>
      <c r="KC249" s="25"/>
      <c r="KD249" s="25"/>
      <c r="KE249" s="25"/>
      <c r="KF249" s="25"/>
      <c r="KG249" s="25"/>
      <c r="KH249" s="25"/>
      <c r="KI249" s="25"/>
      <c r="KJ249" s="25"/>
      <c r="KK249" s="25"/>
      <c r="KL249" s="25"/>
      <c r="KM249" s="25"/>
      <c r="KN249" s="25"/>
      <c r="KO249" s="25"/>
      <c r="KP249" s="25"/>
      <c r="KQ249" s="25"/>
      <c r="KR249" s="25"/>
      <c r="KS249" s="25"/>
      <c r="KT249" s="25"/>
      <c r="KU249" s="25"/>
      <c r="KV249" s="25"/>
      <c r="KW249" s="25"/>
      <c r="KX249" s="25"/>
      <c r="KY249" s="25"/>
      <c r="KZ249" s="25"/>
      <c r="LA249" s="25"/>
      <c r="LB249" s="25"/>
      <c r="LC249" s="25"/>
      <c r="LD249" s="25"/>
      <c r="LE249" s="25"/>
      <c r="LF249" s="25"/>
      <c r="LG249" s="25"/>
      <c r="LH249" s="25"/>
      <c r="LI249" s="25"/>
      <c r="LJ249" s="25"/>
      <c r="LK249" s="25"/>
      <c r="LL249" s="25"/>
      <c r="LM249" s="25"/>
      <c r="LN249" s="25"/>
      <c r="LO249" s="25"/>
      <c r="LP249" s="25"/>
      <c r="LQ249" s="25"/>
      <c r="LR249" s="25"/>
      <c r="LS249" s="25"/>
      <c r="LT249" s="25"/>
      <c r="LU249" s="25"/>
      <c r="LV249" s="25"/>
      <c r="LW249" s="25"/>
      <c r="LX249" s="25"/>
      <c r="LY249" s="25"/>
      <c r="LZ249" s="25"/>
      <c r="MA249" s="25"/>
      <c r="MB249" s="25"/>
      <c r="MC249" s="25"/>
      <c r="MD249" s="25"/>
      <c r="ME249" s="25"/>
      <c r="MF249" s="25"/>
      <c r="MG249" s="25"/>
    </row>
    <row r="250" spans="1:345" s="26" customFormat="1" ht="12" hidden="1" customHeight="1" x14ac:dyDescent="0.25">
      <c r="A250" s="21"/>
      <c r="B250" s="21"/>
      <c r="C250" s="22"/>
      <c r="D250" s="320"/>
      <c r="E250" s="72"/>
      <c r="F250" s="7"/>
      <c r="G250" s="7"/>
      <c r="H250" s="7"/>
      <c r="I250" s="175"/>
      <c r="J250" s="175"/>
      <c r="K250" s="259"/>
      <c r="L250" s="188"/>
      <c r="M250" s="175"/>
      <c r="N250" s="175"/>
      <c r="O250" s="175"/>
      <c r="P250" s="175"/>
      <c r="Q250" s="175"/>
      <c r="R250" s="175"/>
      <c r="S250" s="24"/>
      <c r="T250" s="177"/>
      <c r="U250" s="24"/>
      <c r="V250" s="32"/>
      <c r="W250" s="230"/>
      <c r="X250" s="63"/>
      <c r="Y250" s="74"/>
      <c r="Z250" s="63"/>
      <c r="AA250" s="63"/>
      <c r="AB250" s="25"/>
      <c r="AC250" s="23"/>
      <c r="AD250" s="23" t="e">
        <f>IF(G250="M2",0,ROUND((ROUND(VLOOKUP($E250,'[1]Tabela de Códigos e Valores'!$A:$AB,26,FALSE)/IF(OR(E250=690018,E250=690019),25,I250),2)+ROUND(P250/I250,2)+ROUND(M250*'[1]Indicadores Financeiros'!$J$61/I250,2)+ROUND(R250/I250,2))*(1+T250),2))</f>
        <v>#N/A</v>
      </c>
      <c r="AE250" s="23" t="e">
        <f>ROUND((ROUND(VLOOKUP($E250,'Tabela de Códigos e Valores'!$A:$AB,26,FALSE)/IF(OR(F250=690018,F250=690019),25,J250),2)+ROUND(Q250/J250,2)+ROUND(N250*'Indicadores Financeiros'!$J$61/J250,2)+ROUND(S250/J250,2))*(1+U250),2)</f>
        <v>#N/A</v>
      </c>
      <c r="AF250" s="305"/>
      <c r="AG250" s="304"/>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5"/>
      <c r="CS250" s="25"/>
      <c r="CT250" s="25"/>
      <c r="CU250" s="25"/>
      <c r="CV250" s="25"/>
      <c r="CW250" s="25"/>
      <c r="CX250" s="25"/>
      <c r="CY250" s="25"/>
      <c r="CZ250" s="25"/>
      <c r="DA250" s="25"/>
      <c r="DB250" s="25"/>
      <c r="DC250" s="25"/>
      <c r="DD250" s="25"/>
      <c r="DE250" s="25"/>
      <c r="DF250" s="25"/>
      <c r="DG250" s="25"/>
      <c r="DH250" s="25"/>
      <c r="DI250" s="25"/>
      <c r="DJ250" s="25"/>
      <c r="DK250" s="25"/>
      <c r="DL250" s="25"/>
      <c r="DM250" s="25"/>
      <c r="DN250" s="25"/>
      <c r="DO250" s="25"/>
      <c r="DP250" s="25"/>
      <c r="DQ250" s="25"/>
      <c r="DR250" s="25"/>
      <c r="DS250" s="25"/>
      <c r="DT250" s="25"/>
      <c r="DU250" s="25"/>
      <c r="DV250" s="25"/>
      <c r="DW250" s="25"/>
      <c r="DX250" s="25"/>
      <c r="DY250" s="25"/>
      <c r="DZ250" s="25"/>
      <c r="EA250" s="25"/>
      <c r="EB250" s="25"/>
      <c r="EC250" s="25"/>
      <c r="ED250" s="25"/>
      <c r="EE250" s="25"/>
      <c r="EF250" s="25"/>
      <c r="EG250" s="25"/>
      <c r="EH250" s="25"/>
      <c r="EI250" s="25"/>
      <c r="EJ250" s="25"/>
      <c r="EK250" s="25"/>
      <c r="EL250" s="25"/>
      <c r="EM250" s="25"/>
      <c r="EN250" s="25"/>
      <c r="EO250" s="25"/>
      <c r="EP250" s="25"/>
      <c r="EQ250" s="25"/>
      <c r="ER250" s="25"/>
      <c r="ES250" s="25"/>
      <c r="ET250" s="25"/>
      <c r="EU250" s="25"/>
      <c r="EV250" s="25"/>
      <c r="EW250" s="25"/>
      <c r="EX250" s="25"/>
      <c r="EY250" s="25"/>
      <c r="EZ250" s="25"/>
      <c r="FA250" s="25"/>
      <c r="FB250" s="25"/>
      <c r="FC250" s="25"/>
      <c r="FD250" s="25"/>
      <c r="FE250" s="25"/>
      <c r="FF250" s="25"/>
      <c r="FG250" s="25"/>
      <c r="FH250" s="25"/>
      <c r="FI250" s="25"/>
      <c r="FJ250" s="25"/>
      <c r="FK250" s="25"/>
      <c r="FL250" s="25"/>
      <c r="FM250" s="25"/>
      <c r="FN250" s="25"/>
      <c r="FO250" s="25"/>
      <c r="FP250" s="25"/>
      <c r="FQ250" s="25"/>
      <c r="FR250" s="25"/>
      <c r="FS250" s="25"/>
      <c r="FT250" s="25"/>
      <c r="FU250" s="25"/>
      <c r="FV250" s="25"/>
      <c r="FW250" s="25"/>
      <c r="FX250" s="25"/>
      <c r="FY250" s="25"/>
      <c r="FZ250" s="25"/>
      <c r="GA250" s="25"/>
      <c r="GB250" s="25"/>
      <c r="GC250" s="25"/>
      <c r="GD250" s="25"/>
      <c r="GE250" s="25"/>
      <c r="GF250" s="25"/>
      <c r="GG250" s="25"/>
      <c r="GH250" s="25"/>
      <c r="GI250" s="25"/>
      <c r="GJ250" s="25"/>
      <c r="GK250" s="25"/>
      <c r="GL250" s="25"/>
      <c r="GM250" s="25"/>
      <c r="GN250" s="25"/>
      <c r="GO250" s="25"/>
      <c r="GP250" s="25"/>
      <c r="GQ250" s="25"/>
      <c r="GR250" s="25"/>
      <c r="GS250" s="25"/>
      <c r="GT250" s="25"/>
      <c r="GU250" s="25"/>
      <c r="GV250" s="25"/>
      <c r="GW250" s="25"/>
      <c r="GX250" s="25"/>
      <c r="GY250" s="25"/>
      <c r="GZ250" s="25"/>
      <c r="HA250" s="25"/>
      <c r="HB250" s="25"/>
      <c r="HC250" s="25"/>
      <c r="HD250" s="25"/>
      <c r="HE250" s="25"/>
      <c r="HF250" s="25"/>
      <c r="HG250" s="25"/>
      <c r="HH250" s="25"/>
      <c r="HI250" s="25"/>
      <c r="HJ250" s="25"/>
      <c r="HK250" s="25"/>
      <c r="HL250" s="25"/>
      <c r="HM250" s="25"/>
      <c r="HN250" s="25"/>
      <c r="HO250" s="25"/>
      <c r="HP250" s="25"/>
      <c r="HQ250" s="25"/>
      <c r="HR250" s="25"/>
      <c r="HS250" s="25"/>
      <c r="HT250" s="25"/>
      <c r="HU250" s="25"/>
      <c r="HV250" s="25"/>
      <c r="HW250" s="25"/>
      <c r="HX250" s="25"/>
      <c r="HY250" s="25"/>
      <c r="HZ250" s="25"/>
      <c r="IA250" s="25"/>
      <c r="IB250" s="25"/>
      <c r="IC250" s="25"/>
      <c r="ID250" s="25"/>
      <c r="IE250" s="25"/>
      <c r="IF250" s="25"/>
      <c r="IG250" s="25"/>
      <c r="IH250" s="25"/>
      <c r="II250" s="25"/>
      <c r="IJ250" s="25"/>
      <c r="IK250" s="25"/>
      <c r="IL250" s="25"/>
      <c r="IM250" s="25"/>
      <c r="IN250" s="25"/>
      <c r="IO250" s="25"/>
      <c r="IP250" s="25"/>
      <c r="IQ250" s="25"/>
      <c r="IR250" s="25"/>
      <c r="IS250" s="25"/>
      <c r="IT250" s="25"/>
      <c r="IU250" s="25"/>
      <c r="IV250" s="25"/>
      <c r="IW250" s="25"/>
      <c r="IX250" s="25"/>
      <c r="IY250" s="25"/>
      <c r="IZ250" s="25"/>
      <c r="JA250" s="25"/>
      <c r="JB250" s="25"/>
      <c r="JC250" s="25"/>
      <c r="JD250" s="25"/>
      <c r="JE250" s="25"/>
      <c r="JF250" s="25"/>
      <c r="JG250" s="25"/>
      <c r="JH250" s="25"/>
      <c r="JI250" s="25"/>
      <c r="JJ250" s="25"/>
      <c r="JK250" s="25"/>
      <c r="JL250" s="25"/>
      <c r="JM250" s="25"/>
      <c r="JN250" s="25"/>
      <c r="JO250" s="25"/>
      <c r="JP250" s="25"/>
      <c r="JQ250" s="25"/>
      <c r="JR250" s="25"/>
      <c r="JS250" s="25"/>
      <c r="JT250" s="25"/>
      <c r="JU250" s="25"/>
      <c r="JV250" s="25"/>
      <c r="JW250" s="25"/>
      <c r="JX250" s="25"/>
      <c r="JY250" s="25"/>
      <c r="JZ250" s="25"/>
      <c r="KA250" s="25"/>
      <c r="KB250" s="25"/>
      <c r="KC250" s="25"/>
      <c r="KD250" s="25"/>
      <c r="KE250" s="25"/>
      <c r="KF250" s="25"/>
      <c r="KG250" s="25"/>
      <c r="KH250" s="25"/>
      <c r="KI250" s="25"/>
      <c r="KJ250" s="25"/>
      <c r="KK250" s="25"/>
      <c r="KL250" s="25"/>
      <c r="KM250" s="25"/>
      <c r="KN250" s="25"/>
      <c r="KO250" s="25"/>
      <c r="KP250" s="25"/>
      <c r="KQ250" s="25"/>
      <c r="KR250" s="25"/>
      <c r="KS250" s="25"/>
      <c r="KT250" s="25"/>
      <c r="KU250" s="25"/>
      <c r="KV250" s="25"/>
      <c r="KW250" s="25"/>
      <c r="KX250" s="25"/>
      <c r="KY250" s="25"/>
      <c r="KZ250" s="25"/>
      <c r="LA250" s="25"/>
      <c r="LB250" s="25"/>
      <c r="LC250" s="25"/>
      <c r="LD250" s="25"/>
      <c r="LE250" s="25"/>
      <c r="LF250" s="25"/>
      <c r="LG250" s="25"/>
      <c r="LH250" s="25"/>
      <c r="LI250" s="25"/>
      <c r="LJ250" s="25"/>
      <c r="LK250" s="25"/>
      <c r="LL250" s="25"/>
      <c r="LM250" s="25"/>
      <c r="LN250" s="25"/>
      <c r="LO250" s="25"/>
      <c r="LP250" s="25"/>
      <c r="LQ250" s="25"/>
      <c r="LR250" s="25"/>
      <c r="LS250" s="25"/>
      <c r="LT250" s="25"/>
      <c r="LU250" s="25"/>
      <c r="LV250" s="25"/>
      <c r="LW250" s="25"/>
      <c r="LX250" s="25"/>
      <c r="LY250" s="25"/>
      <c r="LZ250" s="25"/>
      <c r="MA250" s="25"/>
      <c r="MB250" s="25"/>
      <c r="MC250" s="25"/>
      <c r="MD250" s="25"/>
      <c r="ME250" s="25"/>
      <c r="MF250" s="25"/>
      <c r="MG250" s="25"/>
    </row>
    <row r="251" spans="1:345" s="26" customFormat="1" ht="12" hidden="1" customHeight="1" x14ac:dyDescent="0.25">
      <c r="A251" s="21"/>
      <c r="B251" s="21"/>
      <c r="C251" s="22"/>
      <c r="D251" s="320"/>
      <c r="E251" s="72"/>
      <c r="F251" s="7"/>
      <c r="G251" s="7"/>
      <c r="H251" s="7"/>
      <c r="I251" s="175"/>
      <c r="J251" s="175"/>
      <c r="K251" s="259"/>
      <c r="L251" s="188"/>
      <c r="M251" s="175"/>
      <c r="N251" s="175"/>
      <c r="O251" s="175"/>
      <c r="P251" s="175"/>
      <c r="Q251" s="175"/>
      <c r="R251" s="175"/>
      <c r="S251" s="24"/>
      <c r="T251" s="177"/>
      <c r="U251" s="24"/>
      <c r="V251" s="32"/>
      <c r="W251" s="230"/>
      <c r="X251" s="63"/>
      <c r="Y251" s="74"/>
      <c r="Z251" s="63"/>
      <c r="AA251" s="63"/>
      <c r="AB251" s="25"/>
      <c r="AC251" s="23"/>
      <c r="AD251" s="23" t="e">
        <f>IF(G251="M2",0,ROUND((ROUND(VLOOKUP($E251,'[1]Tabela de Códigos e Valores'!$A:$AB,26,FALSE)/IF(OR(E251=690018,E251=690019),25,I251),2)+ROUND(P251/I251,2)+ROUND(M251*'[1]Indicadores Financeiros'!$J$61/I251,2)+ROUND(R251/I251,2))*(1+T251),2))</f>
        <v>#N/A</v>
      </c>
      <c r="AE251" s="23" t="e">
        <f>ROUND((ROUND(VLOOKUP($E251,'Tabela de Códigos e Valores'!$A:$AB,26,FALSE)/IF(OR(F251=690018,F251=690019),25,J251),2)+ROUND(Q251/J251,2)+ROUND(N251*'Indicadores Financeiros'!$J$61/J251,2)+ROUND(S251/J251,2))*(1+U251),2)</f>
        <v>#N/A</v>
      </c>
      <c r="AF251" s="305"/>
      <c r="AG251" s="304"/>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5"/>
      <c r="CM251" s="25"/>
      <c r="CN251" s="25"/>
      <c r="CO251" s="25"/>
      <c r="CP251" s="25"/>
      <c r="CQ251" s="25"/>
      <c r="CR251" s="25"/>
      <c r="CS251" s="25"/>
      <c r="CT251" s="25"/>
      <c r="CU251" s="25"/>
      <c r="CV251" s="25"/>
      <c r="CW251" s="25"/>
      <c r="CX251" s="25"/>
      <c r="CY251" s="25"/>
      <c r="CZ251" s="25"/>
      <c r="DA251" s="25"/>
      <c r="DB251" s="25"/>
      <c r="DC251" s="25"/>
      <c r="DD251" s="25"/>
      <c r="DE251" s="25"/>
      <c r="DF251" s="25"/>
      <c r="DG251" s="25"/>
      <c r="DH251" s="25"/>
      <c r="DI251" s="25"/>
      <c r="DJ251" s="25"/>
      <c r="DK251" s="25"/>
      <c r="DL251" s="25"/>
      <c r="DM251" s="25"/>
      <c r="DN251" s="25"/>
      <c r="DO251" s="25"/>
      <c r="DP251" s="25"/>
      <c r="DQ251" s="25"/>
      <c r="DR251" s="25"/>
      <c r="DS251" s="25"/>
      <c r="DT251" s="25"/>
      <c r="DU251" s="25"/>
      <c r="DV251" s="25"/>
      <c r="DW251" s="25"/>
      <c r="DX251" s="25"/>
      <c r="DY251" s="25"/>
      <c r="DZ251" s="25"/>
      <c r="EA251" s="25"/>
      <c r="EB251" s="25"/>
      <c r="EC251" s="25"/>
      <c r="ED251" s="25"/>
      <c r="EE251" s="25"/>
      <c r="EF251" s="25"/>
      <c r="EG251" s="25"/>
      <c r="EH251" s="25"/>
      <c r="EI251" s="25"/>
      <c r="EJ251" s="25"/>
      <c r="EK251" s="25"/>
      <c r="EL251" s="25"/>
      <c r="EM251" s="25"/>
      <c r="EN251" s="25"/>
      <c r="EO251" s="25"/>
      <c r="EP251" s="25"/>
      <c r="EQ251" s="25"/>
      <c r="ER251" s="25"/>
      <c r="ES251" s="25"/>
      <c r="ET251" s="25"/>
      <c r="EU251" s="25"/>
      <c r="EV251" s="25"/>
      <c r="EW251" s="25"/>
      <c r="EX251" s="25"/>
      <c r="EY251" s="25"/>
      <c r="EZ251" s="25"/>
      <c r="FA251" s="25"/>
      <c r="FB251" s="25"/>
      <c r="FC251" s="25"/>
      <c r="FD251" s="25"/>
      <c r="FE251" s="25"/>
      <c r="FF251" s="25"/>
      <c r="FG251" s="25"/>
      <c r="FH251" s="25"/>
      <c r="FI251" s="25"/>
      <c r="FJ251" s="25"/>
      <c r="FK251" s="25"/>
      <c r="FL251" s="25"/>
      <c r="FM251" s="25"/>
      <c r="FN251" s="25"/>
      <c r="FO251" s="25"/>
      <c r="FP251" s="25"/>
      <c r="FQ251" s="25"/>
      <c r="FR251" s="25"/>
      <c r="FS251" s="25"/>
      <c r="FT251" s="25"/>
      <c r="FU251" s="25"/>
      <c r="FV251" s="25"/>
      <c r="FW251" s="25"/>
      <c r="FX251" s="25"/>
      <c r="FY251" s="25"/>
      <c r="FZ251" s="25"/>
      <c r="GA251" s="25"/>
      <c r="GB251" s="25"/>
      <c r="GC251" s="25"/>
      <c r="GD251" s="25"/>
      <c r="GE251" s="25"/>
      <c r="GF251" s="25"/>
      <c r="GG251" s="25"/>
      <c r="GH251" s="25"/>
      <c r="GI251" s="25"/>
      <c r="GJ251" s="25"/>
      <c r="GK251" s="25"/>
      <c r="GL251" s="25"/>
      <c r="GM251" s="25"/>
      <c r="GN251" s="25"/>
      <c r="GO251" s="25"/>
      <c r="GP251" s="25"/>
      <c r="GQ251" s="25"/>
      <c r="GR251" s="25"/>
      <c r="GS251" s="25"/>
      <c r="GT251" s="25"/>
      <c r="GU251" s="25"/>
      <c r="GV251" s="25"/>
      <c r="GW251" s="25"/>
      <c r="GX251" s="25"/>
      <c r="GY251" s="25"/>
      <c r="GZ251" s="25"/>
      <c r="HA251" s="25"/>
      <c r="HB251" s="25"/>
      <c r="HC251" s="25"/>
      <c r="HD251" s="25"/>
      <c r="HE251" s="25"/>
      <c r="HF251" s="25"/>
      <c r="HG251" s="25"/>
      <c r="HH251" s="25"/>
      <c r="HI251" s="25"/>
      <c r="HJ251" s="25"/>
      <c r="HK251" s="25"/>
      <c r="HL251" s="25"/>
      <c r="HM251" s="25"/>
      <c r="HN251" s="25"/>
      <c r="HO251" s="25"/>
      <c r="HP251" s="25"/>
      <c r="HQ251" s="25"/>
      <c r="HR251" s="25"/>
      <c r="HS251" s="25"/>
      <c r="HT251" s="25"/>
      <c r="HU251" s="25"/>
      <c r="HV251" s="25"/>
      <c r="HW251" s="25"/>
      <c r="HX251" s="25"/>
      <c r="HY251" s="25"/>
      <c r="HZ251" s="25"/>
      <c r="IA251" s="25"/>
      <c r="IB251" s="25"/>
      <c r="IC251" s="25"/>
      <c r="ID251" s="25"/>
      <c r="IE251" s="25"/>
      <c r="IF251" s="25"/>
      <c r="IG251" s="25"/>
      <c r="IH251" s="25"/>
      <c r="II251" s="25"/>
      <c r="IJ251" s="25"/>
      <c r="IK251" s="25"/>
      <c r="IL251" s="25"/>
      <c r="IM251" s="25"/>
      <c r="IN251" s="25"/>
      <c r="IO251" s="25"/>
      <c r="IP251" s="25"/>
      <c r="IQ251" s="25"/>
      <c r="IR251" s="25"/>
      <c r="IS251" s="25"/>
      <c r="IT251" s="25"/>
      <c r="IU251" s="25"/>
      <c r="IV251" s="25"/>
      <c r="IW251" s="25"/>
      <c r="IX251" s="25"/>
      <c r="IY251" s="25"/>
      <c r="IZ251" s="25"/>
      <c r="JA251" s="25"/>
      <c r="JB251" s="25"/>
      <c r="JC251" s="25"/>
      <c r="JD251" s="25"/>
      <c r="JE251" s="25"/>
      <c r="JF251" s="25"/>
      <c r="JG251" s="25"/>
      <c r="JH251" s="25"/>
      <c r="JI251" s="25"/>
      <c r="JJ251" s="25"/>
      <c r="JK251" s="25"/>
      <c r="JL251" s="25"/>
      <c r="JM251" s="25"/>
      <c r="JN251" s="25"/>
      <c r="JO251" s="25"/>
      <c r="JP251" s="25"/>
      <c r="JQ251" s="25"/>
      <c r="JR251" s="25"/>
      <c r="JS251" s="25"/>
      <c r="JT251" s="25"/>
      <c r="JU251" s="25"/>
      <c r="JV251" s="25"/>
      <c r="JW251" s="25"/>
      <c r="JX251" s="25"/>
      <c r="JY251" s="25"/>
      <c r="JZ251" s="25"/>
      <c r="KA251" s="25"/>
      <c r="KB251" s="25"/>
      <c r="KC251" s="25"/>
      <c r="KD251" s="25"/>
      <c r="KE251" s="25"/>
      <c r="KF251" s="25"/>
      <c r="KG251" s="25"/>
      <c r="KH251" s="25"/>
      <c r="KI251" s="25"/>
      <c r="KJ251" s="25"/>
      <c r="KK251" s="25"/>
      <c r="KL251" s="25"/>
      <c r="KM251" s="25"/>
      <c r="KN251" s="25"/>
      <c r="KO251" s="25"/>
      <c r="KP251" s="25"/>
      <c r="KQ251" s="25"/>
      <c r="KR251" s="25"/>
      <c r="KS251" s="25"/>
      <c r="KT251" s="25"/>
      <c r="KU251" s="25"/>
      <c r="KV251" s="25"/>
      <c r="KW251" s="25"/>
      <c r="KX251" s="25"/>
      <c r="KY251" s="25"/>
      <c r="KZ251" s="25"/>
      <c r="LA251" s="25"/>
      <c r="LB251" s="25"/>
      <c r="LC251" s="25"/>
      <c r="LD251" s="25"/>
      <c r="LE251" s="25"/>
      <c r="LF251" s="25"/>
      <c r="LG251" s="25"/>
      <c r="LH251" s="25"/>
      <c r="LI251" s="25"/>
      <c r="LJ251" s="25"/>
      <c r="LK251" s="25"/>
      <c r="LL251" s="25"/>
      <c r="LM251" s="25"/>
      <c r="LN251" s="25"/>
      <c r="LO251" s="25"/>
      <c r="LP251" s="25"/>
      <c r="LQ251" s="25"/>
      <c r="LR251" s="25"/>
      <c r="LS251" s="25"/>
      <c r="LT251" s="25"/>
      <c r="LU251" s="25"/>
      <c r="LV251" s="25"/>
      <c r="LW251" s="25"/>
      <c r="LX251" s="25"/>
      <c r="LY251" s="25"/>
      <c r="LZ251" s="25"/>
      <c r="MA251" s="25"/>
      <c r="MB251" s="25"/>
      <c r="MC251" s="25"/>
      <c r="MD251" s="25"/>
      <c r="ME251" s="25"/>
      <c r="MF251" s="25"/>
      <c r="MG251" s="25"/>
    </row>
    <row r="252" spans="1:345" s="26" customFormat="1" ht="12" hidden="1" customHeight="1" x14ac:dyDescent="0.25">
      <c r="A252" s="21"/>
      <c r="B252" s="21"/>
      <c r="C252" s="22"/>
      <c r="D252" s="320"/>
      <c r="E252" s="72"/>
      <c r="F252" s="7"/>
      <c r="G252" s="7"/>
      <c r="H252" s="7"/>
      <c r="I252" s="175"/>
      <c r="J252" s="175"/>
      <c r="K252" s="259"/>
      <c r="L252" s="188"/>
      <c r="M252" s="175"/>
      <c r="N252" s="175"/>
      <c r="O252" s="175"/>
      <c r="P252" s="175"/>
      <c r="Q252" s="175"/>
      <c r="R252" s="175"/>
      <c r="S252" s="24"/>
      <c r="T252" s="177"/>
      <c r="U252" s="24"/>
      <c r="V252" s="32"/>
      <c r="W252" s="230"/>
      <c r="X252" s="63"/>
      <c r="Y252" s="74"/>
      <c r="Z252" s="63"/>
      <c r="AA252" s="63"/>
      <c r="AB252" s="25"/>
      <c r="AC252" s="23"/>
      <c r="AD252" s="23" t="e">
        <f>IF(G252="M2",0,ROUND((ROUND(VLOOKUP($E252,'[1]Tabela de Códigos e Valores'!$A:$AB,26,FALSE)/IF(OR(E252=690018,E252=690019),25,I252),2)+ROUND(P252/I252,2)+ROUND(M252*'[1]Indicadores Financeiros'!$J$61/I252,2)+ROUND(R252/I252,2))*(1+T252),2))</f>
        <v>#N/A</v>
      </c>
      <c r="AE252" s="23" t="e">
        <f>ROUND((ROUND(VLOOKUP($E252,'Tabela de Códigos e Valores'!$A:$AB,26,FALSE)/IF(OR(F252=690018,F252=690019),25,J252),2)+ROUND(Q252/J252,2)+ROUND(N252*'Indicadores Financeiros'!$J$61/J252,2)+ROUND(S252/J252,2))*(1+U252),2)</f>
        <v>#N/A</v>
      </c>
      <c r="AF252" s="305"/>
      <c r="AG252" s="304"/>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5"/>
      <c r="CM252" s="25"/>
      <c r="CN252" s="25"/>
      <c r="CO252" s="25"/>
      <c r="CP252" s="25"/>
      <c r="CQ252" s="25"/>
      <c r="CR252" s="25"/>
      <c r="CS252" s="25"/>
      <c r="CT252" s="25"/>
      <c r="CU252" s="25"/>
      <c r="CV252" s="25"/>
      <c r="CW252" s="25"/>
      <c r="CX252" s="25"/>
      <c r="CY252" s="25"/>
      <c r="CZ252" s="25"/>
      <c r="DA252" s="25"/>
      <c r="DB252" s="25"/>
      <c r="DC252" s="25"/>
      <c r="DD252" s="25"/>
      <c r="DE252" s="25"/>
      <c r="DF252" s="25"/>
      <c r="DG252" s="25"/>
      <c r="DH252" s="25"/>
      <c r="DI252" s="25"/>
      <c r="DJ252" s="25"/>
      <c r="DK252" s="25"/>
      <c r="DL252" s="25"/>
      <c r="DM252" s="25"/>
      <c r="DN252" s="25"/>
      <c r="DO252" s="25"/>
      <c r="DP252" s="25"/>
      <c r="DQ252" s="25"/>
      <c r="DR252" s="25"/>
      <c r="DS252" s="25"/>
      <c r="DT252" s="25"/>
      <c r="DU252" s="25"/>
      <c r="DV252" s="25"/>
      <c r="DW252" s="25"/>
      <c r="DX252" s="25"/>
      <c r="DY252" s="25"/>
      <c r="DZ252" s="25"/>
      <c r="EA252" s="25"/>
      <c r="EB252" s="25"/>
      <c r="EC252" s="25"/>
      <c r="ED252" s="25"/>
      <c r="EE252" s="25"/>
      <c r="EF252" s="25"/>
      <c r="EG252" s="25"/>
      <c r="EH252" s="25"/>
      <c r="EI252" s="25"/>
      <c r="EJ252" s="25"/>
      <c r="EK252" s="25"/>
      <c r="EL252" s="25"/>
      <c r="EM252" s="25"/>
      <c r="EN252" s="25"/>
      <c r="EO252" s="25"/>
      <c r="EP252" s="25"/>
      <c r="EQ252" s="25"/>
      <c r="ER252" s="25"/>
      <c r="ES252" s="25"/>
      <c r="ET252" s="25"/>
      <c r="EU252" s="25"/>
      <c r="EV252" s="25"/>
      <c r="EW252" s="25"/>
      <c r="EX252" s="25"/>
      <c r="EY252" s="25"/>
      <c r="EZ252" s="25"/>
      <c r="FA252" s="25"/>
      <c r="FB252" s="25"/>
      <c r="FC252" s="25"/>
      <c r="FD252" s="25"/>
      <c r="FE252" s="25"/>
      <c r="FF252" s="25"/>
      <c r="FG252" s="25"/>
      <c r="FH252" s="25"/>
      <c r="FI252" s="25"/>
      <c r="FJ252" s="25"/>
      <c r="FK252" s="25"/>
      <c r="FL252" s="25"/>
      <c r="FM252" s="25"/>
      <c r="FN252" s="25"/>
      <c r="FO252" s="25"/>
      <c r="FP252" s="25"/>
      <c r="FQ252" s="25"/>
      <c r="FR252" s="25"/>
      <c r="FS252" s="25"/>
      <c r="FT252" s="25"/>
      <c r="FU252" s="25"/>
      <c r="FV252" s="25"/>
      <c r="FW252" s="25"/>
      <c r="FX252" s="25"/>
      <c r="FY252" s="25"/>
      <c r="FZ252" s="25"/>
      <c r="GA252" s="25"/>
      <c r="GB252" s="25"/>
      <c r="GC252" s="25"/>
      <c r="GD252" s="25"/>
      <c r="GE252" s="25"/>
      <c r="GF252" s="25"/>
      <c r="GG252" s="25"/>
      <c r="GH252" s="25"/>
      <c r="GI252" s="25"/>
      <c r="GJ252" s="25"/>
      <c r="GK252" s="25"/>
      <c r="GL252" s="25"/>
      <c r="GM252" s="25"/>
      <c r="GN252" s="25"/>
      <c r="GO252" s="25"/>
      <c r="GP252" s="25"/>
      <c r="GQ252" s="25"/>
      <c r="GR252" s="25"/>
      <c r="GS252" s="25"/>
      <c r="GT252" s="25"/>
      <c r="GU252" s="25"/>
      <c r="GV252" s="25"/>
      <c r="GW252" s="25"/>
      <c r="GX252" s="25"/>
      <c r="GY252" s="25"/>
      <c r="GZ252" s="25"/>
      <c r="HA252" s="25"/>
      <c r="HB252" s="25"/>
      <c r="HC252" s="25"/>
      <c r="HD252" s="25"/>
      <c r="HE252" s="25"/>
      <c r="HF252" s="25"/>
      <c r="HG252" s="25"/>
      <c r="HH252" s="25"/>
      <c r="HI252" s="25"/>
      <c r="HJ252" s="25"/>
      <c r="HK252" s="25"/>
      <c r="HL252" s="25"/>
      <c r="HM252" s="25"/>
      <c r="HN252" s="25"/>
      <c r="HO252" s="25"/>
      <c r="HP252" s="25"/>
      <c r="HQ252" s="25"/>
      <c r="HR252" s="25"/>
      <c r="HS252" s="25"/>
      <c r="HT252" s="25"/>
      <c r="HU252" s="25"/>
      <c r="HV252" s="25"/>
      <c r="HW252" s="25"/>
      <c r="HX252" s="25"/>
      <c r="HY252" s="25"/>
      <c r="HZ252" s="25"/>
      <c r="IA252" s="25"/>
      <c r="IB252" s="25"/>
      <c r="IC252" s="25"/>
      <c r="ID252" s="25"/>
      <c r="IE252" s="25"/>
      <c r="IF252" s="25"/>
      <c r="IG252" s="25"/>
      <c r="IH252" s="25"/>
      <c r="II252" s="25"/>
      <c r="IJ252" s="25"/>
      <c r="IK252" s="25"/>
      <c r="IL252" s="25"/>
      <c r="IM252" s="25"/>
      <c r="IN252" s="25"/>
      <c r="IO252" s="25"/>
      <c r="IP252" s="25"/>
      <c r="IQ252" s="25"/>
      <c r="IR252" s="25"/>
      <c r="IS252" s="25"/>
      <c r="IT252" s="25"/>
      <c r="IU252" s="25"/>
      <c r="IV252" s="25"/>
      <c r="IW252" s="25"/>
      <c r="IX252" s="25"/>
      <c r="IY252" s="25"/>
      <c r="IZ252" s="25"/>
      <c r="JA252" s="25"/>
      <c r="JB252" s="25"/>
      <c r="JC252" s="25"/>
      <c r="JD252" s="25"/>
      <c r="JE252" s="25"/>
      <c r="JF252" s="25"/>
      <c r="JG252" s="25"/>
      <c r="JH252" s="25"/>
      <c r="JI252" s="25"/>
      <c r="JJ252" s="25"/>
      <c r="JK252" s="25"/>
      <c r="JL252" s="25"/>
      <c r="JM252" s="25"/>
      <c r="JN252" s="25"/>
      <c r="JO252" s="25"/>
      <c r="JP252" s="25"/>
      <c r="JQ252" s="25"/>
      <c r="JR252" s="25"/>
      <c r="JS252" s="25"/>
      <c r="JT252" s="25"/>
      <c r="JU252" s="25"/>
      <c r="JV252" s="25"/>
      <c r="JW252" s="25"/>
      <c r="JX252" s="25"/>
      <c r="JY252" s="25"/>
      <c r="JZ252" s="25"/>
      <c r="KA252" s="25"/>
      <c r="KB252" s="25"/>
      <c r="KC252" s="25"/>
      <c r="KD252" s="25"/>
      <c r="KE252" s="25"/>
      <c r="KF252" s="25"/>
      <c r="KG252" s="25"/>
      <c r="KH252" s="25"/>
      <c r="KI252" s="25"/>
      <c r="KJ252" s="25"/>
      <c r="KK252" s="25"/>
      <c r="KL252" s="25"/>
      <c r="KM252" s="25"/>
      <c r="KN252" s="25"/>
      <c r="KO252" s="25"/>
      <c r="KP252" s="25"/>
      <c r="KQ252" s="25"/>
      <c r="KR252" s="25"/>
      <c r="KS252" s="25"/>
      <c r="KT252" s="25"/>
      <c r="KU252" s="25"/>
      <c r="KV252" s="25"/>
      <c r="KW252" s="25"/>
      <c r="KX252" s="25"/>
      <c r="KY252" s="25"/>
      <c r="KZ252" s="25"/>
      <c r="LA252" s="25"/>
      <c r="LB252" s="25"/>
      <c r="LC252" s="25"/>
      <c r="LD252" s="25"/>
      <c r="LE252" s="25"/>
      <c r="LF252" s="25"/>
      <c r="LG252" s="25"/>
      <c r="LH252" s="25"/>
      <c r="LI252" s="25"/>
      <c r="LJ252" s="25"/>
      <c r="LK252" s="25"/>
      <c r="LL252" s="25"/>
      <c r="LM252" s="25"/>
      <c r="LN252" s="25"/>
      <c r="LO252" s="25"/>
      <c r="LP252" s="25"/>
      <c r="LQ252" s="25"/>
      <c r="LR252" s="25"/>
      <c r="LS252" s="25"/>
      <c r="LT252" s="25"/>
      <c r="LU252" s="25"/>
      <c r="LV252" s="25"/>
      <c r="LW252" s="25"/>
      <c r="LX252" s="25"/>
      <c r="LY252" s="25"/>
      <c r="LZ252" s="25"/>
      <c r="MA252" s="25"/>
      <c r="MB252" s="25"/>
      <c r="MC252" s="25"/>
      <c r="MD252" s="25"/>
      <c r="ME252" s="25"/>
      <c r="MF252" s="25"/>
      <c r="MG252" s="25"/>
    </row>
    <row r="253" spans="1:345" s="26" customFormat="1" ht="12" hidden="1" customHeight="1" x14ac:dyDescent="0.25">
      <c r="A253" s="21"/>
      <c r="B253" s="21"/>
      <c r="C253" s="22"/>
      <c r="D253" s="320"/>
      <c r="E253" s="72"/>
      <c r="F253" s="7"/>
      <c r="G253" s="7"/>
      <c r="H253" s="7"/>
      <c r="I253" s="175"/>
      <c r="J253" s="175"/>
      <c r="K253" s="259"/>
      <c r="L253" s="188"/>
      <c r="M253" s="175"/>
      <c r="N253" s="175"/>
      <c r="O253" s="175"/>
      <c r="P253" s="175"/>
      <c r="Q253" s="175"/>
      <c r="R253" s="175"/>
      <c r="S253" s="24"/>
      <c r="T253" s="177"/>
      <c r="U253" s="24"/>
      <c r="V253" s="32"/>
      <c r="W253" s="230"/>
      <c r="X253" s="63"/>
      <c r="Y253" s="74"/>
      <c r="Z253" s="63"/>
      <c r="AA253" s="63"/>
      <c r="AB253" s="25"/>
      <c r="AC253" s="23"/>
      <c r="AD253" s="23" t="e">
        <f>IF(G253="M2",0,ROUND((ROUND(VLOOKUP($E253,'[1]Tabela de Códigos e Valores'!$A:$AB,26,FALSE)/IF(OR(E253=690018,E253=690019),25,I253),2)+ROUND(P253/I253,2)+ROUND(M253*'[1]Indicadores Financeiros'!$J$61/I253,2)+ROUND(R253/I253,2))*(1+T253),2))</f>
        <v>#N/A</v>
      </c>
      <c r="AE253" s="23" t="e">
        <f>ROUND((ROUND(VLOOKUP($E253,'Tabela de Códigos e Valores'!$A:$AB,26,FALSE)/IF(OR(F253=690018,F253=690019),25,J253),2)+ROUND(Q253/J253,2)+ROUND(N253*'Indicadores Financeiros'!$J$61/J253,2)+ROUND(S253/J253,2))*(1+U253),2)</f>
        <v>#N/A</v>
      </c>
      <c r="AF253" s="305"/>
      <c r="AG253" s="304"/>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5"/>
      <c r="CM253" s="25"/>
      <c r="CN253" s="25"/>
      <c r="CO253" s="25"/>
      <c r="CP253" s="25"/>
      <c r="CQ253" s="25"/>
      <c r="CR253" s="25"/>
      <c r="CS253" s="25"/>
      <c r="CT253" s="25"/>
      <c r="CU253" s="25"/>
      <c r="CV253" s="25"/>
      <c r="CW253" s="25"/>
      <c r="CX253" s="25"/>
      <c r="CY253" s="25"/>
      <c r="CZ253" s="25"/>
      <c r="DA253" s="25"/>
      <c r="DB253" s="25"/>
      <c r="DC253" s="25"/>
      <c r="DD253" s="25"/>
      <c r="DE253" s="25"/>
      <c r="DF253" s="25"/>
      <c r="DG253" s="25"/>
      <c r="DH253" s="25"/>
      <c r="DI253" s="25"/>
      <c r="DJ253" s="25"/>
      <c r="DK253" s="25"/>
      <c r="DL253" s="25"/>
      <c r="DM253" s="25"/>
      <c r="DN253" s="25"/>
      <c r="DO253" s="25"/>
      <c r="DP253" s="25"/>
      <c r="DQ253" s="25"/>
      <c r="DR253" s="25"/>
      <c r="DS253" s="25"/>
      <c r="DT253" s="25"/>
      <c r="DU253" s="25"/>
      <c r="DV253" s="25"/>
      <c r="DW253" s="25"/>
      <c r="DX253" s="25"/>
      <c r="DY253" s="25"/>
      <c r="DZ253" s="25"/>
      <c r="EA253" s="25"/>
      <c r="EB253" s="25"/>
      <c r="EC253" s="25"/>
      <c r="ED253" s="25"/>
      <c r="EE253" s="25"/>
      <c r="EF253" s="25"/>
      <c r="EG253" s="25"/>
      <c r="EH253" s="25"/>
      <c r="EI253" s="25"/>
      <c r="EJ253" s="25"/>
      <c r="EK253" s="25"/>
      <c r="EL253" s="25"/>
      <c r="EM253" s="25"/>
      <c r="EN253" s="25"/>
      <c r="EO253" s="25"/>
      <c r="EP253" s="25"/>
      <c r="EQ253" s="25"/>
      <c r="ER253" s="25"/>
      <c r="ES253" s="25"/>
      <c r="ET253" s="25"/>
      <c r="EU253" s="25"/>
      <c r="EV253" s="25"/>
      <c r="EW253" s="25"/>
      <c r="EX253" s="25"/>
      <c r="EY253" s="25"/>
      <c r="EZ253" s="25"/>
      <c r="FA253" s="25"/>
      <c r="FB253" s="25"/>
      <c r="FC253" s="25"/>
      <c r="FD253" s="25"/>
      <c r="FE253" s="25"/>
      <c r="FF253" s="25"/>
      <c r="FG253" s="25"/>
      <c r="FH253" s="25"/>
      <c r="FI253" s="25"/>
      <c r="FJ253" s="25"/>
      <c r="FK253" s="25"/>
      <c r="FL253" s="25"/>
      <c r="FM253" s="25"/>
      <c r="FN253" s="25"/>
      <c r="FO253" s="25"/>
      <c r="FP253" s="25"/>
      <c r="FQ253" s="25"/>
      <c r="FR253" s="25"/>
      <c r="FS253" s="25"/>
      <c r="FT253" s="25"/>
      <c r="FU253" s="25"/>
      <c r="FV253" s="25"/>
      <c r="FW253" s="25"/>
      <c r="FX253" s="25"/>
      <c r="FY253" s="25"/>
      <c r="FZ253" s="25"/>
      <c r="GA253" s="25"/>
      <c r="GB253" s="25"/>
      <c r="GC253" s="25"/>
      <c r="GD253" s="25"/>
      <c r="GE253" s="25"/>
      <c r="GF253" s="25"/>
      <c r="GG253" s="25"/>
      <c r="GH253" s="25"/>
      <c r="GI253" s="25"/>
      <c r="GJ253" s="25"/>
      <c r="GK253" s="25"/>
      <c r="GL253" s="25"/>
      <c r="GM253" s="25"/>
      <c r="GN253" s="25"/>
      <c r="GO253" s="25"/>
      <c r="GP253" s="25"/>
      <c r="GQ253" s="25"/>
      <c r="GR253" s="25"/>
      <c r="GS253" s="25"/>
      <c r="GT253" s="25"/>
      <c r="GU253" s="25"/>
      <c r="GV253" s="25"/>
      <c r="GW253" s="25"/>
      <c r="GX253" s="25"/>
      <c r="GY253" s="25"/>
      <c r="GZ253" s="25"/>
      <c r="HA253" s="25"/>
      <c r="HB253" s="25"/>
      <c r="HC253" s="25"/>
      <c r="HD253" s="25"/>
      <c r="HE253" s="25"/>
      <c r="HF253" s="25"/>
      <c r="HG253" s="25"/>
      <c r="HH253" s="25"/>
      <c r="HI253" s="25"/>
      <c r="HJ253" s="25"/>
      <c r="HK253" s="25"/>
      <c r="HL253" s="25"/>
      <c r="HM253" s="25"/>
      <c r="HN253" s="25"/>
      <c r="HO253" s="25"/>
      <c r="HP253" s="25"/>
      <c r="HQ253" s="25"/>
      <c r="HR253" s="25"/>
      <c r="HS253" s="25"/>
      <c r="HT253" s="25"/>
      <c r="HU253" s="25"/>
      <c r="HV253" s="25"/>
      <c r="HW253" s="25"/>
      <c r="HX253" s="25"/>
      <c r="HY253" s="25"/>
      <c r="HZ253" s="25"/>
      <c r="IA253" s="25"/>
      <c r="IB253" s="25"/>
      <c r="IC253" s="25"/>
      <c r="ID253" s="25"/>
      <c r="IE253" s="25"/>
      <c r="IF253" s="25"/>
      <c r="IG253" s="25"/>
      <c r="IH253" s="25"/>
      <c r="II253" s="25"/>
      <c r="IJ253" s="25"/>
      <c r="IK253" s="25"/>
      <c r="IL253" s="25"/>
      <c r="IM253" s="25"/>
      <c r="IN253" s="25"/>
      <c r="IO253" s="25"/>
      <c r="IP253" s="25"/>
      <c r="IQ253" s="25"/>
      <c r="IR253" s="25"/>
      <c r="IS253" s="25"/>
      <c r="IT253" s="25"/>
      <c r="IU253" s="25"/>
      <c r="IV253" s="25"/>
      <c r="IW253" s="25"/>
      <c r="IX253" s="25"/>
      <c r="IY253" s="25"/>
      <c r="IZ253" s="25"/>
      <c r="JA253" s="25"/>
      <c r="JB253" s="25"/>
      <c r="JC253" s="25"/>
      <c r="JD253" s="25"/>
      <c r="JE253" s="25"/>
      <c r="JF253" s="25"/>
      <c r="JG253" s="25"/>
      <c r="JH253" s="25"/>
      <c r="JI253" s="25"/>
      <c r="JJ253" s="25"/>
      <c r="JK253" s="25"/>
      <c r="JL253" s="25"/>
      <c r="JM253" s="25"/>
      <c r="JN253" s="25"/>
      <c r="JO253" s="25"/>
      <c r="JP253" s="25"/>
      <c r="JQ253" s="25"/>
      <c r="JR253" s="25"/>
      <c r="JS253" s="25"/>
      <c r="JT253" s="25"/>
      <c r="JU253" s="25"/>
      <c r="JV253" s="25"/>
      <c r="JW253" s="25"/>
      <c r="JX253" s="25"/>
      <c r="JY253" s="25"/>
      <c r="JZ253" s="25"/>
      <c r="KA253" s="25"/>
      <c r="KB253" s="25"/>
      <c r="KC253" s="25"/>
      <c r="KD253" s="25"/>
      <c r="KE253" s="25"/>
      <c r="KF253" s="25"/>
      <c r="KG253" s="25"/>
      <c r="KH253" s="25"/>
      <c r="KI253" s="25"/>
      <c r="KJ253" s="25"/>
      <c r="KK253" s="25"/>
      <c r="KL253" s="25"/>
      <c r="KM253" s="25"/>
      <c r="KN253" s="25"/>
      <c r="KO253" s="25"/>
      <c r="KP253" s="25"/>
      <c r="KQ253" s="25"/>
      <c r="KR253" s="25"/>
      <c r="KS253" s="25"/>
      <c r="KT253" s="25"/>
      <c r="KU253" s="25"/>
      <c r="KV253" s="25"/>
      <c r="KW253" s="25"/>
      <c r="KX253" s="25"/>
      <c r="KY253" s="25"/>
      <c r="KZ253" s="25"/>
      <c r="LA253" s="25"/>
      <c r="LB253" s="25"/>
      <c r="LC253" s="25"/>
      <c r="LD253" s="25"/>
      <c r="LE253" s="25"/>
      <c r="LF253" s="25"/>
      <c r="LG253" s="25"/>
      <c r="LH253" s="25"/>
      <c r="LI253" s="25"/>
      <c r="LJ253" s="25"/>
      <c r="LK253" s="25"/>
      <c r="LL253" s="25"/>
      <c r="LM253" s="25"/>
      <c r="LN253" s="25"/>
      <c r="LO253" s="25"/>
      <c r="LP253" s="25"/>
      <c r="LQ253" s="25"/>
      <c r="LR253" s="25"/>
      <c r="LS253" s="25"/>
      <c r="LT253" s="25"/>
      <c r="LU253" s="25"/>
      <c r="LV253" s="25"/>
      <c r="LW253" s="25"/>
      <c r="LX253" s="25"/>
      <c r="LY253" s="25"/>
      <c r="LZ253" s="25"/>
      <c r="MA253" s="25"/>
      <c r="MB253" s="25"/>
      <c r="MC253" s="25"/>
      <c r="MD253" s="25"/>
      <c r="ME253" s="25"/>
      <c r="MF253" s="25"/>
      <c r="MG253" s="25"/>
    </row>
    <row r="254" spans="1:345" s="26" customFormat="1" ht="12" hidden="1" customHeight="1" x14ac:dyDescent="0.25">
      <c r="A254" s="21"/>
      <c r="B254" s="21"/>
      <c r="C254" s="22"/>
      <c r="D254" s="320"/>
      <c r="E254" s="72"/>
      <c r="F254" s="7"/>
      <c r="G254" s="7"/>
      <c r="H254" s="7"/>
      <c r="I254" s="175"/>
      <c r="J254" s="175"/>
      <c r="K254" s="259"/>
      <c r="L254" s="188"/>
      <c r="M254" s="175"/>
      <c r="N254" s="175"/>
      <c r="O254" s="175"/>
      <c r="P254" s="175"/>
      <c r="Q254" s="175"/>
      <c r="R254" s="175"/>
      <c r="S254" s="24"/>
      <c r="T254" s="177"/>
      <c r="U254" s="24"/>
      <c r="V254" s="32"/>
      <c r="W254" s="230"/>
      <c r="X254" s="63"/>
      <c r="Y254" s="74"/>
      <c r="Z254" s="63"/>
      <c r="AA254" s="63"/>
      <c r="AB254" s="25"/>
      <c r="AC254" s="23"/>
      <c r="AD254" s="23" t="e">
        <f>IF(G254="M2",0,ROUND((ROUND(VLOOKUP($E254,'[1]Tabela de Códigos e Valores'!$A:$AB,26,FALSE)/IF(OR(E254=690018,E254=690019),25,I254),2)+ROUND(P254/I254,2)+ROUND(M254*'[1]Indicadores Financeiros'!$J$61/I254,2)+ROUND(R254/I254,2))*(1+T254),2))</f>
        <v>#N/A</v>
      </c>
      <c r="AE254" s="23" t="e">
        <f>ROUND((ROUND(VLOOKUP($E254,'Tabela de Códigos e Valores'!$A:$AB,26,FALSE)/IF(OR(F254=690018,F254=690019),25,J254),2)+ROUND(Q254/J254,2)+ROUND(N254*'Indicadores Financeiros'!$J$61/J254,2)+ROUND(S254/J254,2))*(1+U254),2)</f>
        <v>#N/A</v>
      </c>
      <c r="AF254" s="305"/>
      <c r="AG254" s="304"/>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5"/>
      <c r="CM254" s="25"/>
      <c r="CN254" s="25"/>
      <c r="CO254" s="25"/>
      <c r="CP254" s="25"/>
      <c r="CQ254" s="25"/>
      <c r="CR254" s="25"/>
      <c r="CS254" s="25"/>
      <c r="CT254" s="25"/>
      <c r="CU254" s="25"/>
      <c r="CV254" s="25"/>
      <c r="CW254" s="25"/>
      <c r="CX254" s="25"/>
      <c r="CY254" s="25"/>
      <c r="CZ254" s="25"/>
      <c r="DA254" s="25"/>
      <c r="DB254" s="25"/>
      <c r="DC254" s="25"/>
      <c r="DD254" s="25"/>
      <c r="DE254" s="25"/>
      <c r="DF254" s="25"/>
      <c r="DG254" s="25"/>
      <c r="DH254" s="25"/>
      <c r="DI254" s="25"/>
      <c r="DJ254" s="25"/>
      <c r="DK254" s="25"/>
      <c r="DL254" s="25"/>
      <c r="DM254" s="25"/>
      <c r="DN254" s="25"/>
      <c r="DO254" s="25"/>
      <c r="DP254" s="25"/>
      <c r="DQ254" s="25"/>
      <c r="DR254" s="25"/>
      <c r="DS254" s="25"/>
      <c r="DT254" s="25"/>
      <c r="DU254" s="25"/>
      <c r="DV254" s="25"/>
      <c r="DW254" s="25"/>
      <c r="DX254" s="25"/>
      <c r="DY254" s="25"/>
      <c r="DZ254" s="25"/>
      <c r="EA254" s="25"/>
      <c r="EB254" s="25"/>
      <c r="EC254" s="25"/>
      <c r="ED254" s="25"/>
      <c r="EE254" s="25"/>
      <c r="EF254" s="25"/>
      <c r="EG254" s="25"/>
      <c r="EH254" s="25"/>
      <c r="EI254" s="25"/>
      <c r="EJ254" s="25"/>
      <c r="EK254" s="25"/>
      <c r="EL254" s="25"/>
      <c r="EM254" s="25"/>
      <c r="EN254" s="25"/>
      <c r="EO254" s="25"/>
      <c r="EP254" s="25"/>
      <c r="EQ254" s="25"/>
      <c r="ER254" s="25"/>
      <c r="ES254" s="25"/>
      <c r="ET254" s="25"/>
      <c r="EU254" s="25"/>
      <c r="EV254" s="25"/>
      <c r="EW254" s="25"/>
      <c r="EX254" s="25"/>
      <c r="EY254" s="25"/>
      <c r="EZ254" s="25"/>
      <c r="FA254" s="25"/>
      <c r="FB254" s="25"/>
      <c r="FC254" s="25"/>
      <c r="FD254" s="25"/>
      <c r="FE254" s="25"/>
      <c r="FF254" s="25"/>
      <c r="FG254" s="25"/>
      <c r="FH254" s="25"/>
      <c r="FI254" s="25"/>
      <c r="FJ254" s="25"/>
      <c r="FK254" s="25"/>
      <c r="FL254" s="25"/>
      <c r="FM254" s="25"/>
      <c r="FN254" s="25"/>
      <c r="FO254" s="25"/>
      <c r="FP254" s="25"/>
      <c r="FQ254" s="25"/>
      <c r="FR254" s="25"/>
      <c r="FS254" s="25"/>
      <c r="FT254" s="25"/>
      <c r="FU254" s="25"/>
      <c r="FV254" s="25"/>
      <c r="FW254" s="25"/>
      <c r="FX254" s="25"/>
      <c r="FY254" s="25"/>
      <c r="FZ254" s="25"/>
      <c r="GA254" s="25"/>
      <c r="GB254" s="25"/>
      <c r="GC254" s="25"/>
      <c r="GD254" s="25"/>
      <c r="GE254" s="25"/>
      <c r="GF254" s="25"/>
      <c r="GG254" s="25"/>
      <c r="GH254" s="25"/>
      <c r="GI254" s="25"/>
      <c r="GJ254" s="25"/>
      <c r="GK254" s="25"/>
      <c r="GL254" s="25"/>
      <c r="GM254" s="25"/>
      <c r="GN254" s="25"/>
      <c r="GO254" s="25"/>
      <c r="GP254" s="25"/>
      <c r="GQ254" s="25"/>
      <c r="GR254" s="25"/>
      <c r="GS254" s="25"/>
      <c r="GT254" s="25"/>
      <c r="GU254" s="25"/>
      <c r="GV254" s="25"/>
      <c r="GW254" s="25"/>
      <c r="GX254" s="25"/>
      <c r="GY254" s="25"/>
      <c r="GZ254" s="25"/>
      <c r="HA254" s="25"/>
      <c r="HB254" s="25"/>
      <c r="HC254" s="25"/>
      <c r="HD254" s="25"/>
      <c r="HE254" s="25"/>
      <c r="HF254" s="25"/>
      <c r="HG254" s="25"/>
      <c r="HH254" s="25"/>
      <c r="HI254" s="25"/>
      <c r="HJ254" s="25"/>
      <c r="HK254" s="25"/>
      <c r="HL254" s="25"/>
      <c r="HM254" s="25"/>
      <c r="HN254" s="25"/>
      <c r="HO254" s="25"/>
      <c r="HP254" s="25"/>
      <c r="HQ254" s="25"/>
      <c r="HR254" s="25"/>
      <c r="HS254" s="25"/>
      <c r="HT254" s="25"/>
      <c r="HU254" s="25"/>
      <c r="HV254" s="25"/>
      <c r="HW254" s="25"/>
      <c r="HX254" s="25"/>
      <c r="HY254" s="25"/>
      <c r="HZ254" s="25"/>
      <c r="IA254" s="25"/>
      <c r="IB254" s="25"/>
      <c r="IC254" s="25"/>
      <c r="ID254" s="25"/>
      <c r="IE254" s="25"/>
      <c r="IF254" s="25"/>
      <c r="IG254" s="25"/>
      <c r="IH254" s="25"/>
      <c r="II254" s="25"/>
      <c r="IJ254" s="25"/>
      <c r="IK254" s="25"/>
      <c r="IL254" s="25"/>
      <c r="IM254" s="25"/>
      <c r="IN254" s="25"/>
      <c r="IO254" s="25"/>
      <c r="IP254" s="25"/>
      <c r="IQ254" s="25"/>
      <c r="IR254" s="25"/>
      <c r="IS254" s="25"/>
      <c r="IT254" s="25"/>
      <c r="IU254" s="25"/>
      <c r="IV254" s="25"/>
      <c r="IW254" s="25"/>
      <c r="IX254" s="25"/>
      <c r="IY254" s="25"/>
      <c r="IZ254" s="25"/>
      <c r="JA254" s="25"/>
      <c r="JB254" s="25"/>
      <c r="JC254" s="25"/>
      <c r="JD254" s="25"/>
      <c r="JE254" s="25"/>
      <c r="JF254" s="25"/>
      <c r="JG254" s="25"/>
      <c r="JH254" s="25"/>
      <c r="JI254" s="25"/>
      <c r="JJ254" s="25"/>
      <c r="JK254" s="25"/>
      <c r="JL254" s="25"/>
      <c r="JM254" s="25"/>
      <c r="JN254" s="25"/>
      <c r="JO254" s="25"/>
      <c r="JP254" s="25"/>
      <c r="JQ254" s="25"/>
      <c r="JR254" s="25"/>
      <c r="JS254" s="25"/>
      <c r="JT254" s="25"/>
      <c r="JU254" s="25"/>
      <c r="JV254" s="25"/>
      <c r="JW254" s="25"/>
      <c r="JX254" s="25"/>
      <c r="JY254" s="25"/>
      <c r="JZ254" s="25"/>
      <c r="KA254" s="25"/>
      <c r="KB254" s="25"/>
      <c r="KC254" s="25"/>
      <c r="KD254" s="25"/>
      <c r="KE254" s="25"/>
      <c r="KF254" s="25"/>
      <c r="KG254" s="25"/>
      <c r="KH254" s="25"/>
      <c r="KI254" s="25"/>
      <c r="KJ254" s="25"/>
      <c r="KK254" s="25"/>
      <c r="KL254" s="25"/>
      <c r="KM254" s="25"/>
      <c r="KN254" s="25"/>
      <c r="KO254" s="25"/>
      <c r="KP254" s="25"/>
      <c r="KQ254" s="25"/>
      <c r="KR254" s="25"/>
      <c r="KS254" s="25"/>
      <c r="KT254" s="25"/>
      <c r="KU254" s="25"/>
      <c r="KV254" s="25"/>
      <c r="KW254" s="25"/>
      <c r="KX254" s="25"/>
      <c r="KY254" s="25"/>
      <c r="KZ254" s="25"/>
      <c r="LA254" s="25"/>
      <c r="LB254" s="25"/>
      <c r="LC254" s="25"/>
      <c r="LD254" s="25"/>
      <c r="LE254" s="25"/>
      <c r="LF254" s="25"/>
      <c r="LG254" s="25"/>
      <c r="LH254" s="25"/>
      <c r="LI254" s="25"/>
      <c r="LJ254" s="25"/>
      <c r="LK254" s="25"/>
      <c r="LL254" s="25"/>
      <c r="LM254" s="25"/>
      <c r="LN254" s="25"/>
      <c r="LO254" s="25"/>
      <c r="LP254" s="25"/>
      <c r="LQ254" s="25"/>
      <c r="LR254" s="25"/>
      <c r="LS254" s="25"/>
      <c r="LT254" s="25"/>
      <c r="LU254" s="25"/>
      <c r="LV254" s="25"/>
      <c r="LW254" s="25"/>
      <c r="LX254" s="25"/>
      <c r="LY254" s="25"/>
      <c r="LZ254" s="25"/>
      <c r="MA254" s="25"/>
      <c r="MB254" s="25"/>
      <c r="MC254" s="25"/>
      <c r="MD254" s="25"/>
      <c r="ME254" s="25"/>
      <c r="MF254" s="25"/>
      <c r="MG254" s="25"/>
    </row>
    <row r="255" spans="1:345" s="26" customFormat="1" ht="12" hidden="1" customHeight="1" x14ac:dyDescent="0.25">
      <c r="A255" s="21"/>
      <c r="B255" s="21"/>
      <c r="C255" s="22"/>
      <c r="D255" s="320"/>
      <c r="E255" s="72"/>
      <c r="F255" s="7"/>
      <c r="G255" s="7"/>
      <c r="H255" s="7"/>
      <c r="I255" s="175"/>
      <c r="J255" s="175"/>
      <c r="K255" s="259"/>
      <c r="L255" s="188"/>
      <c r="M255" s="175"/>
      <c r="N255" s="175"/>
      <c r="O255" s="175"/>
      <c r="P255" s="175"/>
      <c r="Q255" s="175"/>
      <c r="R255" s="175"/>
      <c r="S255" s="24"/>
      <c r="T255" s="177"/>
      <c r="U255" s="24"/>
      <c r="V255" s="32"/>
      <c r="W255" s="230"/>
      <c r="X255" s="63"/>
      <c r="Y255" s="74"/>
      <c r="Z255" s="63"/>
      <c r="AA255" s="63"/>
      <c r="AB255" s="25"/>
      <c r="AC255" s="23"/>
      <c r="AD255" s="23" t="e">
        <f>IF(G255="M2",0,ROUND((ROUND(VLOOKUP($E255,'[1]Tabela de Códigos e Valores'!$A:$AB,26,FALSE)/IF(OR(E255=690018,E255=690019),25,I255),2)+ROUND(P255/I255,2)+ROUND(M255*'[1]Indicadores Financeiros'!$J$61/I255,2)+ROUND(R255/I255,2))*(1+T255),2))</f>
        <v>#N/A</v>
      </c>
      <c r="AE255" s="23" t="e">
        <f>ROUND((ROUND(VLOOKUP($E255,'Tabela de Códigos e Valores'!$A:$AB,26,FALSE)/IF(OR(F255=690018,F255=690019),25,J255),2)+ROUND(Q255/J255,2)+ROUND(N255*'Indicadores Financeiros'!$J$61/J255,2)+ROUND(S255/J255,2))*(1+U255),2)</f>
        <v>#N/A</v>
      </c>
      <c r="AF255" s="305"/>
      <c r="AG255" s="304"/>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5"/>
      <c r="CM255" s="25"/>
      <c r="CN255" s="25"/>
      <c r="CO255" s="25"/>
      <c r="CP255" s="25"/>
      <c r="CQ255" s="25"/>
      <c r="CR255" s="25"/>
      <c r="CS255" s="25"/>
      <c r="CT255" s="25"/>
      <c r="CU255" s="25"/>
      <c r="CV255" s="25"/>
      <c r="CW255" s="25"/>
      <c r="CX255" s="25"/>
      <c r="CY255" s="25"/>
      <c r="CZ255" s="25"/>
      <c r="DA255" s="25"/>
      <c r="DB255" s="25"/>
      <c r="DC255" s="25"/>
      <c r="DD255" s="25"/>
      <c r="DE255" s="25"/>
      <c r="DF255" s="25"/>
      <c r="DG255" s="25"/>
      <c r="DH255" s="25"/>
      <c r="DI255" s="25"/>
      <c r="DJ255" s="25"/>
      <c r="DK255" s="25"/>
      <c r="DL255" s="25"/>
      <c r="DM255" s="25"/>
      <c r="DN255" s="25"/>
      <c r="DO255" s="25"/>
      <c r="DP255" s="25"/>
      <c r="DQ255" s="25"/>
      <c r="DR255" s="25"/>
      <c r="DS255" s="25"/>
      <c r="DT255" s="25"/>
      <c r="DU255" s="25"/>
      <c r="DV255" s="25"/>
      <c r="DW255" s="25"/>
      <c r="DX255" s="25"/>
      <c r="DY255" s="25"/>
      <c r="DZ255" s="25"/>
      <c r="EA255" s="25"/>
      <c r="EB255" s="25"/>
      <c r="EC255" s="25"/>
      <c r="ED255" s="25"/>
      <c r="EE255" s="25"/>
      <c r="EF255" s="25"/>
      <c r="EG255" s="25"/>
      <c r="EH255" s="25"/>
      <c r="EI255" s="25"/>
      <c r="EJ255" s="25"/>
      <c r="EK255" s="25"/>
      <c r="EL255" s="25"/>
      <c r="EM255" s="25"/>
      <c r="EN255" s="25"/>
      <c r="EO255" s="25"/>
      <c r="EP255" s="25"/>
      <c r="EQ255" s="25"/>
      <c r="ER255" s="25"/>
      <c r="ES255" s="25"/>
      <c r="ET255" s="25"/>
      <c r="EU255" s="25"/>
      <c r="EV255" s="25"/>
      <c r="EW255" s="25"/>
      <c r="EX255" s="25"/>
      <c r="EY255" s="25"/>
      <c r="EZ255" s="25"/>
      <c r="FA255" s="25"/>
      <c r="FB255" s="25"/>
      <c r="FC255" s="25"/>
      <c r="FD255" s="25"/>
      <c r="FE255" s="25"/>
      <c r="FF255" s="25"/>
      <c r="FG255" s="25"/>
      <c r="FH255" s="25"/>
      <c r="FI255" s="25"/>
      <c r="FJ255" s="25"/>
      <c r="FK255" s="25"/>
      <c r="FL255" s="25"/>
      <c r="FM255" s="25"/>
      <c r="FN255" s="25"/>
      <c r="FO255" s="25"/>
      <c r="FP255" s="25"/>
      <c r="FQ255" s="25"/>
      <c r="FR255" s="25"/>
      <c r="FS255" s="25"/>
      <c r="FT255" s="25"/>
      <c r="FU255" s="25"/>
      <c r="FV255" s="25"/>
      <c r="FW255" s="25"/>
      <c r="FX255" s="25"/>
      <c r="FY255" s="25"/>
      <c r="FZ255" s="25"/>
      <c r="GA255" s="25"/>
      <c r="GB255" s="25"/>
      <c r="GC255" s="25"/>
      <c r="GD255" s="25"/>
      <c r="GE255" s="25"/>
      <c r="GF255" s="25"/>
      <c r="GG255" s="25"/>
      <c r="GH255" s="25"/>
      <c r="GI255" s="25"/>
      <c r="GJ255" s="25"/>
      <c r="GK255" s="25"/>
      <c r="GL255" s="25"/>
      <c r="GM255" s="25"/>
      <c r="GN255" s="25"/>
      <c r="GO255" s="25"/>
      <c r="GP255" s="25"/>
      <c r="GQ255" s="25"/>
      <c r="GR255" s="25"/>
      <c r="GS255" s="25"/>
      <c r="GT255" s="25"/>
      <c r="GU255" s="25"/>
      <c r="GV255" s="25"/>
      <c r="GW255" s="25"/>
      <c r="GX255" s="25"/>
      <c r="GY255" s="25"/>
      <c r="GZ255" s="25"/>
      <c r="HA255" s="25"/>
      <c r="HB255" s="25"/>
      <c r="HC255" s="25"/>
      <c r="HD255" s="25"/>
      <c r="HE255" s="25"/>
      <c r="HF255" s="25"/>
      <c r="HG255" s="25"/>
      <c r="HH255" s="25"/>
      <c r="HI255" s="25"/>
      <c r="HJ255" s="25"/>
      <c r="HK255" s="25"/>
      <c r="HL255" s="25"/>
      <c r="HM255" s="25"/>
      <c r="HN255" s="25"/>
      <c r="HO255" s="25"/>
      <c r="HP255" s="25"/>
      <c r="HQ255" s="25"/>
      <c r="HR255" s="25"/>
      <c r="HS255" s="25"/>
      <c r="HT255" s="25"/>
      <c r="HU255" s="25"/>
      <c r="HV255" s="25"/>
      <c r="HW255" s="25"/>
      <c r="HX255" s="25"/>
      <c r="HY255" s="25"/>
      <c r="HZ255" s="25"/>
      <c r="IA255" s="25"/>
      <c r="IB255" s="25"/>
      <c r="IC255" s="25"/>
      <c r="ID255" s="25"/>
      <c r="IE255" s="25"/>
      <c r="IF255" s="25"/>
      <c r="IG255" s="25"/>
      <c r="IH255" s="25"/>
      <c r="II255" s="25"/>
      <c r="IJ255" s="25"/>
      <c r="IK255" s="25"/>
      <c r="IL255" s="25"/>
      <c r="IM255" s="25"/>
      <c r="IN255" s="25"/>
      <c r="IO255" s="25"/>
      <c r="IP255" s="25"/>
      <c r="IQ255" s="25"/>
      <c r="IR255" s="25"/>
      <c r="IS255" s="25"/>
      <c r="IT255" s="25"/>
      <c r="IU255" s="25"/>
      <c r="IV255" s="25"/>
      <c r="IW255" s="25"/>
      <c r="IX255" s="25"/>
      <c r="IY255" s="25"/>
      <c r="IZ255" s="25"/>
      <c r="JA255" s="25"/>
      <c r="JB255" s="25"/>
      <c r="JC255" s="25"/>
      <c r="JD255" s="25"/>
      <c r="JE255" s="25"/>
      <c r="JF255" s="25"/>
      <c r="JG255" s="25"/>
      <c r="JH255" s="25"/>
      <c r="JI255" s="25"/>
      <c r="JJ255" s="25"/>
      <c r="JK255" s="25"/>
      <c r="JL255" s="25"/>
      <c r="JM255" s="25"/>
      <c r="JN255" s="25"/>
      <c r="JO255" s="25"/>
      <c r="JP255" s="25"/>
      <c r="JQ255" s="25"/>
      <c r="JR255" s="25"/>
      <c r="JS255" s="25"/>
      <c r="JT255" s="25"/>
      <c r="JU255" s="25"/>
      <c r="JV255" s="25"/>
      <c r="JW255" s="25"/>
      <c r="JX255" s="25"/>
      <c r="JY255" s="25"/>
      <c r="JZ255" s="25"/>
      <c r="KA255" s="25"/>
      <c r="KB255" s="25"/>
      <c r="KC255" s="25"/>
      <c r="KD255" s="25"/>
      <c r="KE255" s="25"/>
      <c r="KF255" s="25"/>
      <c r="KG255" s="25"/>
      <c r="KH255" s="25"/>
      <c r="KI255" s="25"/>
      <c r="KJ255" s="25"/>
      <c r="KK255" s="25"/>
      <c r="KL255" s="25"/>
      <c r="KM255" s="25"/>
      <c r="KN255" s="25"/>
      <c r="KO255" s="25"/>
      <c r="KP255" s="25"/>
      <c r="KQ255" s="25"/>
      <c r="KR255" s="25"/>
      <c r="KS255" s="25"/>
      <c r="KT255" s="25"/>
      <c r="KU255" s="25"/>
      <c r="KV255" s="25"/>
      <c r="KW255" s="25"/>
      <c r="KX255" s="25"/>
      <c r="KY255" s="25"/>
      <c r="KZ255" s="25"/>
      <c r="LA255" s="25"/>
      <c r="LB255" s="25"/>
      <c r="LC255" s="25"/>
      <c r="LD255" s="25"/>
      <c r="LE255" s="25"/>
      <c r="LF255" s="25"/>
      <c r="LG255" s="25"/>
      <c r="LH255" s="25"/>
      <c r="LI255" s="25"/>
      <c r="LJ255" s="25"/>
      <c r="LK255" s="25"/>
      <c r="LL255" s="25"/>
      <c r="LM255" s="25"/>
      <c r="LN255" s="25"/>
      <c r="LO255" s="25"/>
      <c r="LP255" s="25"/>
      <c r="LQ255" s="25"/>
      <c r="LR255" s="25"/>
      <c r="LS255" s="25"/>
      <c r="LT255" s="25"/>
      <c r="LU255" s="25"/>
      <c r="LV255" s="25"/>
      <c r="LW255" s="25"/>
      <c r="LX255" s="25"/>
      <c r="LY255" s="25"/>
      <c r="LZ255" s="25"/>
      <c r="MA255" s="25"/>
      <c r="MB255" s="25"/>
      <c r="MC255" s="25"/>
      <c r="MD255" s="25"/>
      <c r="ME255" s="25"/>
      <c r="MF255" s="25"/>
      <c r="MG255" s="25"/>
    </row>
    <row r="256" spans="1:345" s="26" customFormat="1" ht="12" hidden="1" customHeight="1" x14ac:dyDescent="0.25">
      <c r="A256" s="21"/>
      <c r="B256" s="21"/>
      <c r="C256" s="22"/>
      <c r="D256" s="320"/>
      <c r="E256" s="72"/>
      <c r="F256" s="7"/>
      <c r="G256" s="7"/>
      <c r="H256" s="7"/>
      <c r="I256" s="175"/>
      <c r="J256" s="175"/>
      <c r="K256" s="259"/>
      <c r="L256" s="188"/>
      <c r="M256" s="175"/>
      <c r="N256" s="175"/>
      <c r="O256" s="175"/>
      <c r="P256" s="175"/>
      <c r="Q256" s="175"/>
      <c r="R256" s="175"/>
      <c r="S256" s="24"/>
      <c r="T256" s="177"/>
      <c r="U256" s="24"/>
      <c r="V256" s="32"/>
      <c r="W256" s="230"/>
      <c r="X256" s="63"/>
      <c r="Y256" s="74"/>
      <c r="Z256" s="63"/>
      <c r="AA256" s="63"/>
      <c r="AB256" s="25"/>
      <c r="AC256" s="23"/>
      <c r="AD256" s="23" t="e">
        <f>IF(G256="M2",0,ROUND((ROUND(VLOOKUP($E256,'[1]Tabela de Códigos e Valores'!$A:$AB,26,FALSE)/IF(OR(E256=690018,E256=690019),25,I256),2)+ROUND(P256/I256,2)+ROUND(M256*'[1]Indicadores Financeiros'!$J$61/I256,2)+ROUND(R256/I256,2))*(1+T256),2))</f>
        <v>#N/A</v>
      </c>
      <c r="AE256" s="23" t="e">
        <f>ROUND((ROUND(VLOOKUP($E256,'Tabela de Códigos e Valores'!$A:$AB,26,FALSE)/IF(OR(F256=690018,F256=690019),25,J256),2)+ROUND(Q256/J256,2)+ROUND(N256*'Indicadores Financeiros'!$J$61/J256,2)+ROUND(S256/J256,2))*(1+U256),2)</f>
        <v>#N/A</v>
      </c>
      <c r="AF256" s="305"/>
      <c r="AG256" s="304"/>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c r="DU256" s="25"/>
      <c r="DV256" s="25"/>
      <c r="DW256" s="25"/>
      <c r="DX256" s="25"/>
      <c r="DY256" s="25"/>
      <c r="DZ256" s="25"/>
      <c r="EA256" s="25"/>
      <c r="EB256" s="25"/>
      <c r="EC256" s="25"/>
      <c r="ED256" s="25"/>
      <c r="EE256" s="25"/>
      <c r="EF256" s="25"/>
      <c r="EG256" s="25"/>
      <c r="EH256" s="25"/>
      <c r="EI256" s="25"/>
      <c r="EJ256" s="25"/>
      <c r="EK256" s="25"/>
      <c r="EL256" s="25"/>
      <c r="EM256" s="25"/>
      <c r="EN256" s="25"/>
      <c r="EO256" s="25"/>
      <c r="EP256" s="25"/>
      <c r="EQ256" s="25"/>
      <c r="ER256" s="25"/>
      <c r="ES256" s="25"/>
      <c r="ET256" s="25"/>
      <c r="EU256" s="25"/>
      <c r="EV256" s="25"/>
      <c r="EW256" s="25"/>
      <c r="EX256" s="25"/>
      <c r="EY256" s="25"/>
      <c r="EZ256" s="25"/>
      <c r="FA256" s="25"/>
      <c r="FB256" s="25"/>
      <c r="FC256" s="25"/>
      <c r="FD256" s="25"/>
      <c r="FE256" s="25"/>
      <c r="FF256" s="25"/>
      <c r="FG256" s="25"/>
      <c r="FH256" s="25"/>
      <c r="FI256" s="25"/>
      <c r="FJ256" s="25"/>
      <c r="FK256" s="25"/>
      <c r="FL256" s="25"/>
      <c r="FM256" s="25"/>
      <c r="FN256" s="25"/>
      <c r="FO256" s="25"/>
      <c r="FP256" s="25"/>
      <c r="FQ256" s="25"/>
      <c r="FR256" s="25"/>
      <c r="FS256" s="25"/>
      <c r="FT256" s="25"/>
      <c r="FU256" s="25"/>
      <c r="FV256" s="25"/>
      <c r="FW256" s="25"/>
      <c r="FX256" s="25"/>
      <c r="FY256" s="25"/>
      <c r="FZ256" s="25"/>
      <c r="GA256" s="25"/>
      <c r="GB256" s="25"/>
      <c r="GC256" s="25"/>
      <c r="GD256" s="25"/>
      <c r="GE256" s="25"/>
      <c r="GF256" s="25"/>
      <c r="GG256" s="25"/>
      <c r="GH256" s="25"/>
      <c r="GI256" s="25"/>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5"/>
      <c r="HU256" s="25"/>
      <c r="HV256" s="25"/>
      <c r="HW256" s="25"/>
      <c r="HX256" s="25"/>
      <c r="HY256" s="25"/>
      <c r="HZ256" s="25"/>
      <c r="IA256" s="25"/>
      <c r="IB256" s="25"/>
      <c r="IC256" s="25"/>
      <c r="ID256" s="25"/>
      <c r="IE256" s="25"/>
      <c r="IF256" s="25"/>
      <c r="IG256" s="25"/>
      <c r="IH256" s="25"/>
      <c r="II256" s="25"/>
      <c r="IJ256" s="25"/>
      <c r="IK256" s="25"/>
      <c r="IL256" s="25"/>
      <c r="IM256" s="25"/>
      <c r="IN256" s="25"/>
      <c r="IO256" s="25"/>
      <c r="IP256" s="25"/>
      <c r="IQ256" s="25"/>
      <c r="IR256" s="25"/>
      <c r="IS256" s="25"/>
      <c r="IT256" s="25"/>
      <c r="IU256" s="25"/>
      <c r="IV256" s="25"/>
      <c r="IW256" s="25"/>
      <c r="IX256" s="25"/>
      <c r="IY256" s="25"/>
      <c r="IZ256" s="25"/>
      <c r="JA256" s="25"/>
      <c r="JB256" s="25"/>
      <c r="JC256" s="25"/>
      <c r="JD256" s="25"/>
      <c r="JE256" s="25"/>
      <c r="JF256" s="25"/>
      <c r="JG256" s="25"/>
      <c r="JH256" s="25"/>
      <c r="JI256" s="25"/>
      <c r="JJ256" s="25"/>
      <c r="JK256" s="25"/>
      <c r="JL256" s="25"/>
      <c r="JM256" s="25"/>
      <c r="JN256" s="25"/>
      <c r="JO256" s="25"/>
      <c r="JP256" s="25"/>
      <c r="JQ256" s="25"/>
      <c r="JR256" s="25"/>
      <c r="JS256" s="25"/>
      <c r="JT256" s="25"/>
      <c r="JU256" s="25"/>
      <c r="JV256" s="25"/>
      <c r="JW256" s="25"/>
      <c r="JX256" s="25"/>
      <c r="JY256" s="25"/>
      <c r="JZ256" s="25"/>
      <c r="KA256" s="25"/>
      <c r="KB256" s="25"/>
      <c r="KC256" s="25"/>
      <c r="KD256" s="25"/>
      <c r="KE256" s="25"/>
      <c r="KF256" s="25"/>
      <c r="KG256" s="25"/>
      <c r="KH256" s="25"/>
      <c r="KI256" s="25"/>
      <c r="KJ256" s="25"/>
      <c r="KK256" s="25"/>
      <c r="KL256" s="25"/>
      <c r="KM256" s="25"/>
      <c r="KN256" s="25"/>
      <c r="KO256" s="25"/>
      <c r="KP256" s="25"/>
      <c r="KQ256" s="25"/>
      <c r="KR256" s="25"/>
      <c r="KS256" s="25"/>
      <c r="KT256" s="25"/>
      <c r="KU256" s="25"/>
      <c r="KV256" s="25"/>
      <c r="KW256" s="25"/>
      <c r="KX256" s="25"/>
      <c r="KY256" s="25"/>
      <c r="KZ256" s="25"/>
      <c r="LA256" s="25"/>
      <c r="LB256" s="25"/>
      <c r="LC256" s="25"/>
      <c r="LD256" s="25"/>
      <c r="LE256" s="25"/>
      <c r="LF256" s="25"/>
      <c r="LG256" s="25"/>
      <c r="LH256" s="25"/>
      <c r="LI256" s="25"/>
      <c r="LJ256" s="25"/>
      <c r="LK256" s="25"/>
      <c r="LL256" s="25"/>
      <c r="LM256" s="25"/>
      <c r="LN256" s="25"/>
      <c r="LO256" s="25"/>
      <c r="LP256" s="25"/>
      <c r="LQ256" s="25"/>
      <c r="LR256" s="25"/>
      <c r="LS256" s="25"/>
      <c r="LT256" s="25"/>
      <c r="LU256" s="25"/>
      <c r="LV256" s="25"/>
      <c r="LW256" s="25"/>
      <c r="LX256" s="25"/>
      <c r="LY256" s="25"/>
      <c r="LZ256" s="25"/>
      <c r="MA256" s="25"/>
      <c r="MB256" s="25"/>
      <c r="MC256" s="25"/>
      <c r="MD256" s="25"/>
      <c r="ME256" s="25"/>
      <c r="MF256" s="25"/>
      <c r="MG256" s="25"/>
    </row>
    <row r="257" spans="1:345" s="26" customFormat="1" ht="12" hidden="1" customHeight="1" x14ac:dyDescent="0.25">
      <c r="A257" s="21"/>
      <c r="B257" s="21"/>
      <c r="C257" s="22"/>
      <c r="D257" s="320"/>
      <c r="E257" s="72"/>
      <c r="F257" s="7"/>
      <c r="G257" s="7"/>
      <c r="H257" s="7"/>
      <c r="I257" s="175"/>
      <c r="J257" s="175"/>
      <c r="K257" s="259"/>
      <c r="L257" s="188"/>
      <c r="M257" s="175"/>
      <c r="N257" s="175"/>
      <c r="O257" s="175"/>
      <c r="P257" s="175"/>
      <c r="Q257" s="175"/>
      <c r="R257" s="175"/>
      <c r="S257" s="24"/>
      <c r="T257" s="177"/>
      <c r="U257" s="24"/>
      <c r="V257" s="32"/>
      <c r="W257" s="230"/>
      <c r="X257" s="63"/>
      <c r="Y257" s="74"/>
      <c r="Z257" s="63"/>
      <c r="AA257" s="63"/>
      <c r="AB257" s="25"/>
      <c r="AC257" s="23"/>
      <c r="AD257" s="23" t="e">
        <f>IF(G257="M2",0,ROUND((ROUND(VLOOKUP($E257,'[1]Tabela de Códigos e Valores'!$A:$AB,26,FALSE)/IF(OR(E257=690018,E257=690019),25,I257),2)+ROUND(P257/I257,2)+ROUND(M257*'[1]Indicadores Financeiros'!$J$61/I257,2)+ROUND(R257/I257,2))*(1+T257),2))</f>
        <v>#N/A</v>
      </c>
      <c r="AE257" s="23" t="e">
        <f>ROUND((ROUND(VLOOKUP($E257,'Tabela de Códigos e Valores'!$A:$AB,26,FALSE)/IF(OR(F257=690018,F257=690019),25,J257),2)+ROUND(Q257/J257,2)+ROUND(N257*'Indicadores Financeiros'!$J$61/J257,2)+ROUND(S257/J257,2))*(1+U257),2)</f>
        <v>#N/A</v>
      </c>
      <c r="AF257" s="305"/>
      <c r="AG257" s="304"/>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5"/>
      <c r="CM257" s="25"/>
      <c r="CN257" s="25"/>
      <c r="CO257" s="25"/>
      <c r="CP257" s="25"/>
      <c r="CQ257" s="25"/>
      <c r="CR257" s="25"/>
      <c r="CS257" s="25"/>
      <c r="CT257" s="25"/>
      <c r="CU257" s="25"/>
      <c r="CV257" s="25"/>
      <c r="CW257" s="25"/>
      <c r="CX257" s="25"/>
      <c r="CY257" s="25"/>
      <c r="CZ257" s="25"/>
      <c r="DA257" s="25"/>
      <c r="DB257" s="25"/>
      <c r="DC257" s="25"/>
      <c r="DD257" s="25"/>
      <c r="DE257" s="25"/>
      <c r="DF257" s="25"/>
      <c r="DG257" s="25"/>
      <c r="DH257" s="25"/>
      <c r="DI257" s="25"/>
      <c r="DJ257" s="25"/>
      <c r="DK257" s="25"/>
      <c r="DL257" s="25"/>
      <c r="DM257" s="25"/>
      <c r="DN257" s="25"/>
      <c r="DO257" s="25"/>
      <c r="DP257" s="25"/>
      <c r="DQ257" s="25"/>
      <c r="DR257" s="25"/>
      <c r="DS257" s="25"/>
      <c r="DT257" s="25"/>
      <c r="DU257" s="25"/>
      <c r="DV257" s="25"/>
      <c r="DW257" s="25"/>
      <c r="DX257" s="25"/>
      <c r="DY257" s="25"/>
      <c r="DZ257" s="25"/>
      <c r="EA257" s="25"/>
      <c r="EB257" s="25"/>
      <c r="EC257" s="25"/>
      <c r="ED257" s="25"/>
      <c r="EE257" s="25"/>
      <c r="EF257" s="25"/>
      <c r="EG257" s="25"/>
      <c r="EH257" s="25"/>
      <c r="EI257" s="25"/>
      <c r="EJ257" s="25"/>
      <c r="EK257" s="25"/>
      <c r="EL257" s="25"/>
      <c r="EM257" s="25"/>
      <c r="EN257" s="25"/>
      <c r="EO257" s="25"/>
      <c r="EP257" s="25"/>
      <c r="EQ257" s="25"/>
      <c r="ER257" s="25"/>
      <c r="ES257" s="25"/>
      <c r="ET257" s="25"/>
      <c r="EU257" s="25"/>
      <c r="EV257" s="25"/>
      <c r="EW257" s="25"/>
      <c r="EX257" s="25"/>
      <c r="EY257" s="25"/>
      <c r="EZ257" s="25"/>
      <c r="FA257" s="25"/>
      <c r="FB257" s="25"/>
      <c r="FC257" s="25"/>
      <c r="FD257" s="25"/>
      <c r="FE257" s="25"/>
      <c r="FF257" s="25"/>
      <c r="FG257" s="25"/>
      <c r="FH257" s="25"/>
      <c r="FI257" s="25"/>
      <c r="FJ257" s="25"/>
      <c r="FK257" s="25"/>
      <c r="FL257" s="25"/>
      <c r="FM257" s="25"/>
      <c r="FN257" s="25"/>
      <c r="FO257" s="25"/>
      <c r="FP257" s="25"/>
      <c r="FQ257" s="25"/>
      <c r="FR257" s="25"/>
      <c r="FS257" s="25"/>
      <c r="FT257" s="25"/>
      <c r="FU257" s="25"/>
      <c r="FV257" s="25"/>
      <c r="FW257" s="25"/>
      <c r="FX257" s="25"/>
      <c r="FY257" s="25"/>
      <c r="FZ257" s="25"/>
      <c r="GA257" s="25"/>
      <c r="GB257" s="25"/>
      <c r="GC257" s="25"/>
      <c r="GD257" s="25"/>
      <c r="GE257" s="25"/>
      <c r="GF257" s="25"/>
      <c r="GG257" s="25"/>
      <c r="GH257" s="25"/>
      <c r="GI257" s="25"/>
      <c r="GJ257" s="25"/>
      <c r="GK257" s="25"/>
      <c r="GL257" s="25"/>
      <c r="GM257" s="25"/>
      <c r="GN257" s="25"/>
      <c r="GO257" s="25"/>
      <c r="GP257" s="25"/>
      <c r="GQ257" s="25"/>
      <c r="GR257" s="25"/>
      <c r="GS257" s="25"/>
      <c r="GT257" s="25"/>
      <c r="GU257" s="25"/>
      <c r="GV257" s="25"/>
      <c r="GW257" s="25"/>
      <c r="GX257" s="25"/>
      <c r="GY257" s="25"/>
      <c r="GZ257" s="25"/>
      <c r="HA257" s="25"/>
      <c r="HB257" s="25"/>
      <c r="HC257" s="25"/>
      <c r="HD257" s="25"/>
      <c r="HE257" s="25"/>
      <c r="HF257" s="25"/>
      <c r="HG257" s="25"/>
      <c r="HH257" s="25"/>
      <c r="HI257" s="25"/>
      <c r="HJ257" s="25"/>
      <c r="HK257" s="25"/>
      <c r="HL257" s="25"/>
      <c r="HM257" s="25"/>
      <c r="HN257" s="25"/>
      <c r="HO257" s="25"/>
      <c r="HP257" s="25"/>
      <c r="HQ257" s="25"/>
      <c r="HR257" s="25"/>
      <c r="HS257" s="25"/>
      <c r="HT257" s="25"/>
      <c r="HU257" s="25"/>
      <c r="HV257" s="25"/>
      <c r="HW257" s="25"/>
      <c r="HX257" s="25"/>
      <c r="HY257" s="25"/>
      <c r="HZ257" s="25"/>
      <c r="IA257" s="25"/>
      <c r="IB257" s="25"/>
      <c r="IC257" s="25"/>
      <c r="ID257" s="25"/>
      <c r="IE257" s="25"/>
      <c r="IF257" s="25"/>
      <c r="IG257" s="25"/>
      <c r="IH257" s="25"/>
      <c r="II257" s="25"/>
      <c r="IJ257" s="25"/>
      <c r="IK257" s="25"/>
      <c r="IL257" s="25"/>
      <c r="IM257" s="25"/>
      <c r="IN257" s="25"/>
      <c r="IO257" s="25"/>
      <c r="IP257" s="25"/>
      <c r="IQ257" s="25"/>
      <c r="IR257" s="25"/>
      <c r="IS257" s="25"/>
      <c r="IT257" s="25"/>
      <c r="IU257" s="25"/>
      <c r="IV257" s="25"/>
      <c r="IW257" s="25"/>
      <c r="IX257" s="25"/>
      <c r="IY257" s="25"/>
      <c r="IZ257" s="25"/>
      <c r="JA257" s="25"/>
      <c r="JB257" s="25"/>
      <c r="JC257" s="25"/>
      <c r="JD257" s="25"/>
      <c r="JE257" s="25"/>
      <c r="JF257" s="25"/>
      <c r="JG257" s="25"/>
      <c r="JH257" s="25"/>
      <c r="JI257" s="25"/>
      <c r="JJ257" s="25"/>
      <c r="JK257" s="25"/>
      <c r="JL257" s="25"/>
      <c r="JM257" s="25"/>
      <c r="JN257" s="25"/>
      <c r="JO257" s="25"/>
      <c r="JP257" s="25"/>
      <c r="JQ257" s="25"/>
      <c r="JR257" s="25"/>
      <c r="JS257" s="25"/>
      <c r="JT257" s="25"/>
      <c r="JU257" s="25"/>
      <c r="JV257" s="25"/>
      <c r="JW257" s="25"/>
      <c r="JX257" s="25"/>
      <c r="JY257" s="25"/>
      <c r="JZ257" s="25"/>
      <c r="KA257" s="25"/>
      <c r="KB257" s="25"/>
      <c r="KC257" s="25"/>
      <c r="KD257" s="25"/>
      <c r="KE257" s="25"/>
      <c r="KF257" s="25"/>
      <c r="KG257" s="25"/>
      <c r="KH257" s="25"/>
      <c r="KI257" s="25"/>
      <c r="KJ257" s="25"/>
      <c r="KK257" s="25"/>
      <c r="KL257" s="25"/>
      <c r="KM257" s="25"/>
      <c r="KN257" s="25"/>
      <c r="KO257" s="25"/>
      <c r="KP257" s="25"/>
      <c r="KQ257" s="25"/>
      <c r="KR257" s="25"/>
      <c r="KS257" s="25"/>
      <c r="KT257" s="25"/>
      <c r="KU257" s="25"/>
      <c r="KV257" s="25"/>
      <c r="KW257" s="25"/>
      <c r="KX257" s="25"/>
      <c r="KY257" s="25"/>
      <c r="KZ257" s="25"/>
      <c r="LA257" s="25"/>
      <c r="LB257" s="25"/>
      <c r="LC257" s="25"/>
      <c r="LD257" s="25"/>
      <c r="LE257" s="25"/>
      <c r="LF257" s="25"/>
      <c r="LG257" s="25"/>
      <c r="LH257" s="25"/>
      <c r="LI257" s="25"/>
      <c r="LJ257" s="25"/>
      <c r="LK257" s="25"/>
      <c r="LL257" s="25"/>
      <c r="LM257" s="25"/>
      <c r="LN257" s="25"/>
      <c r="LO257" s="25"/>
      <c r="LP257" s="25"/>
      <c r="LQ257" s="25"/>
      <c r="LR257" s="25"/>
      <c r="LS257" s="25"/>
      <c r="LT257" s="25"/>
      <c r="LU257" s="25"/>
      <c r="LV257" s="25"/>
      <c r="LW257" s="25"/>
      <c r="LX257" s="25"/>
      <c r="LY257" s="25"/>
      <c r="LZ257" s="25"/>
      <c r="MA257" s="25"/>
      <c r="MB257" s="25"/>
      <c r="MC257" s="25"/>
      <c r="MD257" s="25"/>
      <c r="ME257" s="25"/>
      <c r="MF257" s="25"/>
      <c r="MG257" s="25"/>
    </row>
    <row r="258" spans="1:345" s="26" customFormat="1" ht="12" hidden="1" customHeight="1" x14ac:dyDescent="0.25">
      <c r="A258" s="21"/>
      <c r="B258" s="21"/>
      <c r="C258" s="22"/>
      <c r="D258" s="320"/>
      <c r="E258" s="72"/>
      <c r="F258" s="7"/>
      <c r="G258" s="7"/>
      <c r="H258" s="7"/>
      <c r="I258" s="175"/>
      <c r="J258" s="175"/>
      <c r="K258" s="259"/>
      <c r="L258" s="188"/>
      <c r="M258" s="175"/>
      <c r="N258" s="175"/>
      <c r="O258" s="175"/>
      <c r="P258" s="175"/>
      <c r="Q258" s="175"/>
      <c r="R258" s="175"/>
      <c r="S258" s="24"/>
      <c r="T258" s="177"/>
      <c r="U258" s="24"/>
      <c r="V258" s="32"/>
      <c r="W258" s="230"/>
      <c r="X258" s="63"/>
      <c r="Y258" s="74"/>
      <c r="Z258" s="63"/>
      <c r="AA258" s="63"/>
      <c r="AB258" s="25"/>
      <c r="AC258" s="23"/>
      <c r="AD258" s="23" t="e">
        <f>IF(G258="M2",0,ROUND((ROUND(VLOOKUP($E258,'[1]Tabela de Códigos e Valores'!$A:$AB,26,FALSE)/IF(OR(E258=690018,E258=690019),25,I258),2)+ROUND(P258/I258,2)+ROUND(M258*'[1]Indicadores Financeiros'!$J$61/I258,2)+ROUND(R258/I258,2))*(1+T258),2))</f>
        <v>#N/A</v>
      </c>
      <c r="AE258" s="23" t="e">
        <f>ROUND((ROUND(VLOOKUP($E258,'Tabela de Códigos e Valores'!$A:$AB,26,FALSE)/IF(OR(F258=690018,F258=690019),25,J258),2)+ROUND(Q258/J258,2)+ROUND(N258*'Indicadores Financeiros'!$J$61/J258,2)+ROUND(S258/J258,2))*(1+U258),2)</f>
        <v>#N/A</v>
      </c>
      <c r="AF258" s="305"/>
      <c r="AG258" s="304"/>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5"/>
      <c r="CM258" s="25"/>
      <c r="CN258" s="25"/>
      <c r="CO258" s="25"/>
      <c r="CP258" s="25"/>
      <c r="CQ258" s="25"/>
      <c r="CR258" s="25"/>
      <c r="CS258" s="25"/>
      <c r="CT258" s="25"/>
      <c r="CU258" s="25"/>
      <c r="CV258" s="25"/>
      <c r="CW258" s="25"/>
      <c r="CX258" s="25"/>
      <c r="CY258" s="25"/>
      <c r="CZ258" s="25"/>
      <c r="DA258" s="25"/>
      <c r="DB258" s="25"/>
      <c r="DC258" s="25"/>
      <c r="DD258" s="25"/>
      <c r="DE258" s="25"/>
      <c r="DF258" s="25"/>
      <c r="DG258" s="25"/>
      <c r="DH258" s="25"/>
      <c r="DI258" s="25"/>
      <c r="DJ258" s="25"/>
      <c r="DK258" s="25"/>
      <c r="DL258" s="25"/>
      <c r="DM258" s="25"/>
      <c r="DN258" s="25"/>
      <c r="DO258" s="25"/>
      <c r="DP258" s="25"/>
      <c r="DQ258" s="25"/>
      <c r="DR258" s="25"/>
      <c r="DS258" s="25"/>
      <c r="DT258" s="25"/>
      <c r="DU258" s="25"/>
      <c r="DV258" s="25"/>
      <c r="DW258" s="25"/>
      <c r="DX258" s="25"/>
      <c r="DY258" s="25"/>
      <c r="DZ258" s="25"/>
      <c r="EA258" s="25"/>
      <c r="EB258" s="25"/>
      <c r="EC258" s="25"/>
      <c r="ED258" s="25"/>
      <c r="EE258" s="25"/>
      <c r="EF258" s="25"/>
      <c r="EG258" s="25"/>
      <c r="EH258" s="25"/>
      <c r="EI258" s="25"/>
      <c r="EJ258" s="25"/>
      <c r="EK258" s="25"/>
      <c r="EL258" s="25"/>
      <c r="EM258" s="25"/>
      <c r="EN258" s="25"/>
      <c r="EO258" s="25"/>
      <c r="EP258" s="25"/>
      <c r="EQ258" s="25"/>
      <c r="ER258" s="25"/>
      <c r="ES258" s="25"/>
      <c r="ET258" s="25"/>
      <c r="EU258" s="25"/>
      <c r="EV258" s="25"/>
      <c r="EW258" s="25"/>
      <c r="EX258" s="25"/>
      <c r="EY258" s="25"/>
      <c r="EZ258" s="25"/>
      <c r="FA258" s="25"/>
      <c r="FB258" s="25"/>
      <c r="FC258" s="25"/>
      <c r="FD258" s="25"/>
      <c r="FE258" s="25"/>
      <c r="FF258" s="25"/>
      <c r="FG258" s="25"/>
      <c r="FH258" s="25"/>
      <c r="FI258" s="25"/>
      <c r="FJ258" s="25"/>
      <c r="FK258" s="25"/>
      <c r="FL258" s="25"/>
      <c r="FM258" s="25"/>
      <c r="FN258" s="25"/>
      <c r="FO258" s="25"/>
      <c r="FP258" s="25"/>
      <c r="FQ258" s="25"/>
      <c r="FR258" s="25"/>
      <c r="FS258" s="25"/>
      <c r="FT258" s="25"/>
      <c r="FU258" s="25"/>
      <c r="FV258" s="25"/>
      <c r="FW258" s="25"/>
      <c r="FX258" s="25"/>
      <c r="FY258" s="25"/>
      <c r="FZ258" s="25"/>
      <c r="GA258" s="25"/>
      <c r="GB258" s="25"/>
      <c r="GC258" s="25"/>
      <c r="GD258" s="25"/>
      <c r="GE258" s="25"/>
      <c r="GF258" s="25"/>
      <c r="GG258" s="25"/>
      <c r="GH258" s="25"/>
      <c r="GI258" s="25"/>
      <c r="GJ258" s="25"/>
      <c r="GK258" s="25"/>
      <c r="GL258" s="25"/>
      <c r="GM258" s="25"/>
      <c r="GN258" s="25"/>
      <c r="GO258" s="25"/>
      <c r="GP258" s="25"/>
      <c r="GQ258" s="25"/>
      <c r="GR258" s="25"/>
      <c r="GS258" s="25"/>
      <c r="GT258" s="25"/>
      <c r="GU258" s="25"/>
      <c r="GV258" s="25"/>
      <c r="GW258" s="25"/>
      <c r="GX258" s="25"/>
      <c r="GY258" s="25"/>
      <c r="GZ258" s="25"/>
      <c r="HA258" s="25"/>
      <c r="HB258" s="25"/>
      <c r="HC258" s="25"/>
      <c r="HD258" s="25"/>
      <c r="HE258" s="25"/>
      <c r="HF258" s="25"/>
      <c r="HG258" s="25"/>
      <c r="HH258" s="25"/>
      <c r="HI258" s="25"/>
      <c r="HJ258" s="25"/>
      <c r="HK258" s="25"/>
      <c r="HL258" s="25"/>
      <c r="HM258" s="25"/>
      <c r="HN258" s="25"/>
      <c r="HO258" s="25"/>
      <c r="HP258" s="25"/>
      <c r="HQ258" s="25"/>
      <c r="HR258" s="25"/>
      <c r="HS258" s="25"/>
      <c r="HT258" s="25"/>
      <c r="HU258" s="25"/>
      <c r="HV258" s="25"/>
      <c r="HW258" s="25"/>
      <c r="HX258" s="25"/>
      <c r="HY258" s="25"/>
      <c r="HZ258" s="25"/>
      <c r="IA258" s="25"/>
      <c r="IB258" s="25"/>
      <c r="IC258" s="25"/>
      <c r="ID258" s="25"/>
      <c r="IE258" s="25"/>
      <c r="IF258" s="25"/>
      <c r="IG258" s="25"/>
      <c r="IH258" s="25"/>
      <c r="II258" s="25"/>
      <c r="IJ258" s="25"/>
      <c r="IK258" s="25"/>
      <c r="IL258" s="25"/>
      <c r="IM258" s="25"/>
      <c r="IN258" s="25"/>
      <c r="IO258" s="25"/>
      <c r="IP258" s="25"/>
      <c r="IQ258" s="25"/>
      <c r="IR258" s="25"/>
      <c r="IS258" s="25"/>
      <c r="IT258" s="25"/>
      <c r="IU258" s="25"/>
      <c r="IV258" s="25"/>
      <c r="IW258" s="25"/>
      <c r="IX258" s="25"/>
      <c r="IY258" s="25"/>
      <c r="IZ258" s="25"/>
      <c r="JA258" s="25"/>
      <c r="JB258" s="25"/>
      <c r="JC258" s="25"/>
      <c r="JD258" s="25"/>
      <c r="JE258" s="25"/>
      <c r="JF258" s="25"/>
      <c r="JG258" s="25"/>
      <c r="JH258" s="25"/>
      <c r="JI258" s="25"/>
      <c r="JJ258" s="25"/>
      <c r="JK258" s="25"/>
      <c r="JL258" s="25"/>
      <c r="JM258" s="25"/>
      <c r="JN258" s="25"/>
      <c r="JO258" s="25"/>
      <c r="JP258" s="25"/>
      <c r="JQ258" s="25"/>
      <c r="JR258" s="25"/>
      <c r="JS258" s="25"/>
      <c r="JT258" s="25"/>
      <c r="JU258" s="25"/>
      <c r="JV258" s="25"/>
      <c r="JW258" s="25"/>
      <c r="JX258" s="25"/>
      <c r="JY258" s="25"/>
      <c r="JZ258" s="25"/>
      <c r="KA258" s="25"/>
      <c r="KB258" s="25"/>
      <c r="KC258" s="25"/>
      <c r="KD258" s="25"/>
      <c r="KE258" s="25"/>
      <c r="KF258" s="25"/>
      <c r="KG258" s="25"/>
      <c r="KH258" s="25"/>
      <c r="KI258" s="25"/>
      <c r="KJ258" s="25"/>
      <c r="KK258" s="25"/>
      <c r="KL258" s="25"/>
      <c r="KM258" s="25"/>
      <c r="KN258" s="25"/>
      <c r="KO258" s="25"/>
      <c r="KP258" s="25"/>
      <c r="KQ258" s="25"/>
      <c r="KR258" s="25"/>
      <c r="KS258" s="25"/>
      <c r="KT258" s="25"/>
      <c r="KU258" s="25"/>
      <c r="KV258" s="25"/>
      <c r="KW258" s="25"/>
      <c r="KX258" s="25"/>
      <c r="KY258" s="25"/>
      <c r="KZ258" s="25"/>
      <c r="LA258" s="25"/>
      <c r="LB258" s="25"/>
      <c r="LC258" s="25"/>
      <c r="LD258" s="25"/>
      <c r="LE258" s="25"/>
      <c r="LF258" s="25"/>
      <c r="LG258" s="25"/>
      <c r="LH258" s="25"/>
      <c r="LI258" s="25"/>
      <c r="LJ258" s="25"/>
      <c r="LK258" s="25"/>
      <c r="LL258" s="25"/>
      <c r="LM258" s="25"/>
      <c r="LN258" s="25"/>
      <c r="LO258" s="25"/>
      <c r="LP258" s="25"/>
      <c r="LQ258" s="25"/>
      <c r="LR258" s="25"/>
      <c r="LS258" s="25"/>
      <c r="LT258" s="25"/>
      <c r="LU258" s="25"/>
      <c r="LV258" s="25"/>
      <c r="LW258" s="25"/>
      <c r="LX258" s="25"/>
      <c r="LY258" s="25"/>
      <c r="LZ258" s="25"/>
      <c r="MA258" s="25"/>
      <c r="MB258" s="25"/>
      <c r="MC258" s="25"/>
      <c r="MD258" s="25"/>
      <c r="ME258" s="25"/>
      <c r="MF258" s="25"/>
      <c r="MG258" s="25"/>
    </row>
    <row r="259" spans="1:345" s="26" customFormat="1" ht="12" hidden="1" customHeight="1" x14ac:dyDescent="0.25">
      <c r="A259" s="21"/>
      <c r="B259" s="21"/>
      <c r="C259" s="22"/>
      <c r="D259" s="320"/>
      <c r="E259" s="72"/>
      <c r="F259" s="7"/>
      <c r="G259" s="7"/>
      <c r="H259" s="7"/>
      <c r="I259" s="175"/>
      <c r="J259" s="175"/>
      <c r="K259" s="259"/>
      <c r="L259" s="188"/>
      <c r="M259" s="175"/>
      <c r="N259" s="175"/>
      <c r="O259" s="175"/>
      <c r="P259" s="175"/>
      <c r="Q259" s="175"/>
      <c r="R259" s="175"/>
      <c r="S259" s="24"/>
      <c r="T259" s="177"/>
      <c r="U259" s="24"/>
      <c r="V259" s="32"/>
      <c r="W259" s="230"/>
      <c r="X259" s="63"/>
      <c r="Y259" s="74"/>
      <c r="Z259" s="63"/>
      <c r="AA259" s="63"/>
      <c r="AB259" s="25"/>
      <c r="AC259" s="23"/>
      <c r="AD259" s="23" t="e">
        <f>IF(G259="M2",0,ROUND((ROUND(VLOOKUP($E259,'[1]Tabela de Códigos e Valores'!$A:$AB,26,FALSE)/IF(OR(E259=690018,E259=690019),25,I259),2)+ROUND(P259/I259,2)+ROUND(M259*'[1]Indicadores Financeiros'!$J$61/I259,2)+ROUND(R259/I259,2))*(1+T259),2))</f>
        <v>#N/A</v>
      </c>
      <c r="AE259" s="23" t="e">
        <f>ROUND((ROUND(VLOOKUP($E259,'Tabela de Códigos e Valores'!$A:$AB,26,FALSE)/IF(OR(F259=690018,F259=690019),25,J259),2)+ROUND(Q259/J259,2)+ROUND(N259*'Indicadores Financeiros'!$J$61/J259,2)+ROUND(S259/J259,2))*(1+U259),2)</f>
        <v>#N/A</v>
      </c>
      <c r="AF259" s="305"/>
      <c r="AG259" s="304"/>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5"/>
      <c r="CM259" s="25"/>
      <c r="CN259" s="25"/>
      <c r="CO259" s="25"/>
      <c r="CP259" s="25"/>
      <c r="CQ259" s="25"/>
      <c r="CR259" s="25"/>
      <c r="CS259" s="25"/>
      <c r="CT259" s="25"/>
      <c r="CU259" s="25"/>
      <c r="CV259" s="25"/>
      <c r="CW259" s="25"/>
      <c r="CX259" s="25"/>
      <c r="CY259" s="25"/>
      <c r="CZ259" s="25"/>
      <c r="DA259" s="25"/>
      <c r="DB259" s="25"/>
      <c r="DC259" s="25"/>
      <c r="DD259" s="25"/>
      <c r="DE259" s="25"/>
      <c r="DF259" s="25"/>
      <c r="DG259" s="25"/>
      <c r="DH259" s="25"/>
      <c r="DI259" s="25"/>
      <c r="DJ259" s="25"/>
      <c r="DK259" s="25"/>
      <c r="DL259" s="25"/>
      <c r="DM259" s="25"/>
      <c r="DN259" s="25"/>
      <c r="DO259" s="25"/>
      <c r="DP259" s="25"/>
      <c r="DQ259" s="25"/>
      <c r="DR259" s="25"/>
      <c r="DS259" s="25"/>
      <c r="DT259" s="25"/>
      <c r="DU259" s="25"/>
      <c r="DV259" s="25"/>
      <c r="DW259" s="25"/>
      <c r="DX259" s="25"/>
      <c r="DY259" s="25"/>
      <c r="DZ259" s="25"/>
      <c r="EA259" s="25"/>
      <c r="EB259" s="25"/>
      <c r="EC259" s="25"/>
      <c r="ED259" s="25"/>
      <c r="EE259" s="25"/>
      <c r="EF259" s="25"/>
      <c r="EG259" s="25"/>
      <c r="EH259" s="25"/>
      <c r="EI259" s="25"/>
      <c r="EJ259" s="25"/>
      <c r="EK259" s="25"/>
      <c r="EL259" s="25"/>
      <c r="EM259" s="25"/>
      <c r="EN259" s="25"/>
      <c r="EO259" s="25"/>
      <c r="EP259" s="25"/>
      <c r="EQ259" s="25"/>
      <c r="ER259" s="25"/>
      <c r="ES259" s="25"/>
      <c r="ET259" s="25"/>
      <c r="EU259" s="25"/>
      <c r="EV259" s="25"/>
      <c r="EW259" s="25"/>
      <c r="EX259" s="25"/>
      <c r="EY259" s="25"/>
      <c r="EZ259" s="25"/>
      <c r="FA259" s="25"/>
      <c r="FB259" s="25"/>
      <c r="FC259" s="25"/>
      <c r="FD259" s="25"/>
      <c r="FE259" s="25"/>
      <c r="FF259" s="25"/>
      <c r="FG259" s="25"/>
      <c r="FH259" s="25"/>
      <c r="FI259" s="25"/>
      <c r="FJ259" s="25"/>
      <c r="FK259" s="25"/>
      <c r="FL259" s="25"/>
      <c r="FM259" s="25"/>
      <c r="FN259" s="25"/>
      <c r="FO259" s="25"/>
      <c r="FP259" s="25"/>
      <c r="FQ259" s="25"/>
      <c r="FR259" s="25"/>
      <c r="FS259" s="25"/>
      <c r="FT259" s="25"/>
      <c r="FU259" s="25"/>
      <c r="FV259" s="25"/>
      <c r="FW259" s="25"/>
      <c r="FX259" s="25"/>
      <c r="FY259" s="25"/>
      <c r="FZ259" s="25"/>
      <c r="GA259" s="25"/>
      <c r="GB259" s="25"/>
      <c r="GC259" s="25"/>
      <c r="GD259" s="25"/>
      <c r="GE259" s="25"/>
      <c r="GF259" s="25"/>
      <c r="GG259" s="25"/>
      <c r="GH259" s="25"/>
      <c r="GI259" s="25"/>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5"/>
      <c r="HU259" s="25"/>
      <c r="HV259" s="25"/>
      <c r="HW259" s="25"/>
      <c r="HX259" s="25"/>
      <c r="HY259" s="25"/>
      <c r="HZ259" s="25"/>
      <c r="IA259" s="25"/>
      <c r="IB259" s="25"/>
      <c r="IC259" s="25"/>
      <c r="ID259" s="25"/>
      <c r="IE259" s="25"/>
      <c r="IF259" s="25"/>
      <c r="IG259" s="25"/>
      <c r="IH259" s="25"/>
      <c r="II259" s="25"/>
      <c r="IJ259" s="25"/>
      <c r="IK259" s="25"/>
      <c r="IL259" s="25"/>
      <c r="IM259" s="25"/>
      <c r="IN259" s="25"/>
      <c r="IO259" s="25"/>
      <c r="IP259" s="25"/>
      <c r="IQ259" s="25"/>
      <c r="IR259" s="25"/>
      <c r="IS259" s="25"/>
      <c r="IT259" s="25"/>
      <c r="IU259" s="25"/>
      <c r="IV259" s="25"/>
      <c r="IW259" s="25"/>
      <c r="IX259" s="25"/>
      <c r="IY259" s="25"/>
      <c r="IZ259" s="25"/>
      <c r="JA259" s="25"/>
      <c r="JB259" s="25"/>
      <c r="JC259" s="25"/>
      <c r="JD259" s="25"/>
      <c r="JE259" s="25"/>
      <c r="JF259" s="25"/>
      <c r="JG259" s="25"/>
      <c r="JH259" s="25"/>
      <c r="JI259" s="25"/>
      <c r="JJ259" s="25"/>
      <c r="JK259" s="25"/>
      <c r="JL259" s="25"/>
      <c r="JM259" s="25"/>
      <c r="JN259" s="25"/>
      <c r="JO259" s="25"/>
      <c r="JP259" s="25"/>
      <c r="JQ259" s="25"/>
      <c r="JR259" s="25"/>
      <c r="JS259" s="25"/>
      <c r="JT259" s="25"/>
      <c r="JU259" s="25"/>
      <c r="JV259" s="25"/>
      <c r="JW259" s="25"/>
      <c r="JX259" s="25"/>
      <c r="JY259" s="25"/>
      <c r="JZ259" s="25"/>
      <c r="KA259" s="25"/>
      <c r="KB259" s="25"/>
      <c r="KC259" s="25"/>
      <c r="KD259" s="25"/>
      <c r="KE259" s="25"/>
      <c r="KF259" s="25"/>
      <c r="KG259" s="25"/>
      <c r="KH259" s="25"/>
      <c r="KI259" s="25"/>
      <c r="KJ259" s="25"/>
      <c r="KK259" s="25"/>
      <c r="KL259" s="25"/>
      <c r="KM259" s="25"/>
      <c r="KN259" s="25"/>
      <c r="KO259" s="25"/>
      <c r="KP259" s="25"/>
      <c r="KQ259" s="25"/>
      <c r="KR259" s="25"/>
      <c r="KS259" s="25"/>
      <c r="KT259" s="25"/>
      <c r="KU259" s="25"/>
      <c r="KV259" s="25"/>
      <c r="KW259" s="25"/>
      <c r="KX259" s="25"/>
      <c r="KY259" s="25"/>
      <c r="KZ259" s="25"/>
      <c r="LA259" s="25"/>
      <c r="LB259" s="25"/>
      <c r="LC259" s="25"/>
      <c r="LD259" s="25"/>
      <c r="LE259" s="25"/>
      <c r="LF259" s="25"/>
      <c r="LG259" s="25"/>
      <c r="LH259" s="25"/>
      <c r="LI259" s="25"/>
      <c r="LJ259" s="25"/>
      <c r="LK259" s="25"/>
      <c r="LL259" s="25"/>
      <c r="LM259" s="25"/>
      <c r="LN259" s="25"/>
      <c r="LO259" s="25"/>
      <c r="LP259" s="25"/>
      <c r="LQ259" s="25"/>
      <c r="LR259" s="25"/>
      <c r="LS259" s="25"/>
      <c r="LT259" s="25"/>
      <c r="LU259" s="25"/>
      <c r="LV259" s="25"/>
      <c r="LW259" s="25"/>
      <c r="LX259" s="25"/>
      <c r="LY259" s="25"/>
      <c r="LZ259" s="25"/>
      <c r="MA259" s="25"/>
      <c r="MB259" s="25"/>
      <c r="MC259" s="25"/>
      <c r="MD259" s="25"/>
      <c r="ME259" s="25"/>
      <c r="MF259" s="25"/>
      <c r="MG259" s="25"/>
    </row>
    <row r="260" spans="1:345" s="26" customFormat="1" ht="12" hidden="1" customHeight="1" x14ac:dyDescent="0.25">
      <c r="A260" s="21"/>
      <c r="B260" s="21"/>
      <c r="C260" s="22"/>
      <c r="D260" s="320"/>
      <c r="E260" s="72"/>
      <c r="F260" s="7"/>
      <c r="G260" s="7"/>
      <c r="H260" s="7"/>
      <c r="I260" s="175"/>
      <c r="J260" s="175"/>
      <c r="K260" s="259"/>
      <c r="L260" s="188"/>
      <c r="M260" s="175"/>
      <c r="N260" s="175"/>
      <c r="O260" s="175"/>
      <c r="P260" s="175"/>
      <c r="Q260" s="175"/>
      <c r="R260" s="175"/>
      <c r="S260" s="24"/>
      <c r="T260" s="177"/>
      <c r="U260" s="24"/>
      <c r="V260" s="32"/>
      <c r="W260" s="230"/>
      <c r="X260" s="63"/>
      <c r="Y260" s="74"/>
      <c r="Z260" s="63"/>
      <c r="AA260" s="63"/>
      <c r="AB260" s="25"/>
      <c r="AC260" s="23"/>
      <c r="AD260" s="23" t="e">
        <f>IF(G260="M2",0,ROUND((ROUND(VLOOKUP($E260,'[1]Tabela de Códigos e Valores'!$A:$AB,26,FALSE)/IF(OR(E260=690018,E260=690019),25,I260),2)+ROUND(P260/I260,2)+ROUND(M260*'[1]Indicadores Financeiros'!$J$61/I260,2)+ROUND(R260/I260,2))*(1+T260),2))</f>
        <v>#N/A</v>
      </c>
      <c r="AE260" s="23" t="e">
        <f>ROUND((ROUND(VLOOKUP($E260,'Tabela de Códigos e Valores'!$A:$AB,26,FALSE)/IF(OR(F260=690018,F260=690019),25,J260),2)+ROUND(Q260/J260,2)+ROUND(N260*'Indicadores Financeiros'!$J$61/J260,2)+ROUND(S260/J260,2))*(1+U260),2)</f>
        <v>#N/A</v>
      </c>
      <c r="AF260" s="305"/>
      <c r="AG260" s="304"/>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c r="DU260" s="25"/>
      <c r="DV260" s="25"/>
      <c r="DW260" s="25"/>
      <c r="DX260" s="25"/>
      <c r="DY260" s="25"/>
      <c r="DZ260" s="25"/>
      <c r="EA260" s="25"/>
      <c r="EB260" s="25"/>
      <c r="EC260" s="25"/>
      <c r="ED260" s="25"/>
      <c r="EE260" s="25"/>
      <c r="EF260" s="25"/>
      <c r="EG260" s="25"/>
      <c r="EH260" s="25"/>
      <c r="EI260" s="25"/>
      <c r="EJ260" s="25"/>
      <c r="EK260" s="25"/>
      <c r="EL260" s="25"/>
      <c r="EM260" s="25"/>
      <c r="EN260" s="25"/>
      <c r="EO260" s="25"/>
      <c r="EP260" s="25"/>
      <c r="EQ260" s="25"/>
      <c r="ER260" s="25"/>
      <c r="ES260" s="25"/>
      <c r="ET260" s="25"/>
      <c r="EU260" s="25"/>
      <c r="EV260" s="25"/>
      <c r="EW260" s="25"/>
      <c r="EX260" s="25"/>
      <c r="EY260" s="25"/>
      <c r="EZ260" s="25"/>
      <c r="FA260" s="25"/>
      <c r="FB260" s="25"/>
      <c r="FC260" s="25"/>
      <c r="FD260" s="25"/>
      <c r="FE260" s="25"/>
      <c r="FF260" s="25"/>
      <c r="FG260" s="25"/>
      <c r="FH260" s="25"/>
      <c r="FI260" s="25"/>
      <c r="FJ260" s="25"/>
      <c r="FK260" s="25"/>
      <c r="FL260" s="25"/>
      <c r="FM260" s="25"/>
      <c r="FN260" s="25"/>
      <c r="FO260" s="25"/>
      <c r="FP260" s="25"/>
      <c r="FQ260" s="25"/>
      <c r="FR260" s="25"/>
      <c r="FS260" s="25"/>
      <c r="FT260" s="25"/>
      <c r="FU260" s="25"/>
      <c r="FV260" s="25"/>
      <c r="FW260" s="25"/>
      <c r="FX260" s="25"/>
      <c r="FY260" s="25"/>
      <c r="FZ260" s="25"/>
      <c r="GA260" s="25"/>
      <c r="GB260" s="25"/>
      <c r="GC260" s="25"/>
      <c r="GD260" s="25"/>
      <c r="GE260" s="25"/>
      <c r="GF260" s="25"/>
      <c r="GG260" s="25"/>
      <c r="GH260" s="25"/>
      <c r="GI260" s="25"/>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5"/>
      <c r="HU260" s="25"/>
      <c r="HV260" s="25"/>
      <c r="HW260" s="25"/>
      <c r="HX260" s="25"/>
      <c r="HY260" s="25"/>
      <c r="HZ260" s="25"/>
      <c r="IA260" s="25"/>
      <c r="IB260" s="25"/>
      <c r="IC260" s="25"/>
      <c r="ID260" s="25"/>
      <c r="IE260" s="25"/>
      <c r="IF260" s="25"/>
      <c r="IG260" s="25"/>
      <c r="IH260" s="25"/>
      <c r="II260" s="25"/>
      <c r="IJ260" s="25"/>
      <c r="IK260" s="25"/>
      <c r="IL260" s="25"/>
      <c r="IM260" s="25"/>
      <c r="IN260" s="25"/>
      <c r="IO260" s="25"/>
      <c r="IP260" s="25"/>
      <c r="IQ260" s="25"/>
      <c r="IR260" s="25"/>
      <c r="IS260" s="25"/>
      <c r="IT260" s="25"/>
      <c r="IU260" s="25"/>
      <c r="IV260" s="25"/>
      <c r="IW260" s="25"/>
      <c r="IX260" s="25"/>
      <c r="IY260" s="25"/>
      <c r="IZ260" s="25"/>
      <c r="JA260" s="25"/>
      <c r="JB260" s="25"/>
      <c r="JC260" s="25"/>
      <c r="JD260" s="25"/>
      <c r="JE260" s="25"/>
      <c r="JF260" s="25"/>
      <c r="JG260" s="25"/>
      <c r="JH260" s="25"/>
      <c r="JI260" s="25"/>
      <c r="JJ260" s="25"/>
      <c r="JK260" s="25"/>
      <c r="JL260" s="25"/>
      <c r="JM260" s="25"/>
      <c r="JN260" s="25"/>
      <c r="JO260" s="25"/>
      <c r="JP260" s="25"/>
      <c r="JQ260" s="25"/>
      <c r="JR260" s="25"/>
      <c r="JS260" s="25"/>
      <c r="JT260" s="25"/>
      <c r="JU260" s="25"/>
      <c r="JV260" s="25"/>
      <c r="JW260" s="25"/>
      <c r="JX260" s="25"/>
      <c r="JY260" s="25"/>
      <c r="JZ260" s="25"/>
      <c r="KA260" s="25"/>
      <c r="KB260" s="25"/>
      <c r="KC260" s="25"/>
      <c r="KD260" s="25"/>
      <c r="KE260" s="25"/>
      <c r="KF260" s="25"/>
      <c r="KG260" s="25"/>
      <c r="KH260" s="25"/>
      <c r="KI260" s="25"/>
      <c r="KJ260" s="25"/>
      <c r="KK260" s="25"/>
      <c r="KL260" s="25"/>
      <c r="KM260" s="25"/>
      <c r="KN260" s="25"/>
      <c r="KO260" s="25"/>
      <c r="KP260" s="25"/>
      <c r="KQ260" s="25"/>
      <c r="KR260" s="25"/>
      <c r="KS260" s="25"/>
      <c r="KT260" s="25"/>
      <c r="KU260" s="25"/>
      <c r="KV260" s="25"/>
      <c r="KW260" s="25"/>
      <c r="KX260" s="25"/>
      <c r="KY260" s="25"/>
      <c r="KZ260" s="25"/>
      <c r="LA260" s="25"/>
      <c r="LB260" s="25"/>
      <c r="LC260" s="25"/>
      <c r="LD260" s="25"/>
      <c r="LE260" s="25"/>
      <c r="LF260" s="25"/>
      <c r="LG260" s="25"/>
      <c r="LH260" s="25"/>
      <c r="LI260" s="25"/>
      <c r="LJ260" s="25"/>
      <c r="LK260" s="25"/>
      <c r="LL260" s="25"/>
      <c r="LM260" s="25"/>
      <c r="LN260" s="25"/>
      <c r="LO260" s="25"/>
      <c r="LP260" s="25"/>
      <c r="LQ260" s="25"/>
      <c r="LR260" s="25"/>
      <c r="LS260" s="25"/>
      <c r="LT260" s="25"/>
      <c r="LU260" s="25"/>
      <c r="LV260" s="25"/>
      <c r="LW260" s="25"/>
      <c r="LX260" s="25"/>
      <c r="LY260" s="25"/>
      <c r="LZ260" s="25"/>
      <c r="MA260" s="25"/>
      <c r="MB260" s="25"/>
      <c r="MC260" s="25"/>
      <c r="MD260" s="25"/>
      <c r="ME260" s="25"/>
      <c r="MF260" s="25"/>
      <c r="MG260" s="25"/>
    </row>
    <row r="261" spans="1:345" s="26" customFormat="1" ht="12" hidden="1" customHeight="1" x14ac:dyDescent="0.25">
      <c r="A261" s="21"/>
      <c r="B261" s="21"/>
      <c r="C261" s="22"/>
      <c r="D261" s="320"/>
      <c r="E261" s="72"/>
      <c r="F261" s="7"/>
      <c r="G261" s="7"/>
      <c r="H261" s="7"/>
      <c r="I261" s="175"/>
      <c r="J261" s="175"/>
      <c r="K261" s="259"/>
      <c r="L261" s="188"/>
      <c r="M261" s="175"/>
      <c r="N261" s="175"/>
      <c r="O261" s="175"/>
      <c r="P261" s="175"/>
      <c r="Q261" s="175"/>
      <c r="R261" s="175"/>
      <c r="S261" s="24"/>
      <c r="T261" s="177"/>
      <c r="U261" s="24"/>
      <c r="V261" s="32"/>
      <c r="W261" s="230"/>
      <c r="X261" s="63"/>
      <c r="Y261" s="74"/>
      <c r="Z261" s="63"/>
      <c r="AA261" s="63"/>
      <c r="AB261" s="25"/>
      <c r="AC261" s="23"/>
      <c r="AD261" s="23" t="e">
        <f>IF(G261="M2",0,ROUND((ROUND(VLOOKUP($E261,'[1]Tabela de Códigos e Valores'!$A:$AB,26,FALSE)/IF(OR(E261=690018,E261=690019),25,I261),2)+ROUND(P261/I261,2)+ROUND(M261*'[1]Indicadores Financeiros'!$J$61/I261,2)+ROUND(R261/I261,2))*(1+T261),2))</f>
        <v>#N/A</v>
      </c>
      <c r="AE261" s="23" t="e">
        <f>ROUND((ROUND(VLOOKUP($E261,'Tabela de Códigos e Valores'!$A:$AB,26,FALSE)/IF(OR(F261=690018,F261=690019),25,J261),2)+ROUND(Q261/J261,2)+ROUND(N261*'Indicadores Financeiros'!$J$61/J261,2)+ROUND(S261/J261,2))*(1+U261),2)</f>
        <v>#N/A</v>
      </c>
      <c r="AF261" s="305"/>
      <c r="AG261" s="304"/>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5"/>
      <c r="CM261" s="25"/>
      <c r="CN261" s="25"/>
      <c r="CO261" s="25"/>
      <c r="CP261" s="25"/>
      <c r="CQ261" s="25"/>
      <c r="CR261" s="25"/>
      <c r="CS261" s="25"/>
      <c r="CT261" s="25"/>
      <c r="CU261" s="25"/>
      <c r="CV261" s="25"/>
      <c r="CW261" s="25"/>
      <c r="CX261" s="25"/>
      <c r="CY261" s="25"/>
      <c r="CZ261" s="25"/>
      <c r="DA261" s="25"/>
      <c r="DB261" s="25"/>
      <c r="DC261" s="25"/>
      <c r="DD261" s="25"/>
      <c r="DE261" s="25"/>
      <c r="DF261" s="25"/>
      <c r="DG261" s="25"/>
      <c r="DH261" s="25"/>
      <c r="DI261" s="25"/>
      <c r="DJ261" s="25"/>
      <c r="DK261" s="25"/>
      <c r="DL261" s="25"/>
      <c r="DM261" s="25"/>
      <c r="DN261" s="25"/>
      <c r="DO261" s="25"/>
      <c r="DP261" s="25"/>
      <c r="DQ261" s="25"/>
      <c r="DR261" s="25"/>
      <c r="DS261" s="25"/>
      <c r="DT261" s="25"/>
      <c r="DU261" s="25"/>
      <c r="DV261" s="25"/>
      <c r="DW261" s="25"/>
      <c r="DX261" s="25"/>
      <c r="DY261" s="25"/>
      <c r="DZ261" s="25"/>
      <c r="EA261" s="25"/>
      <c r="EB261" s="25"/>
      <c r="EC261" s="25"/>
      <c r="ED261" s="25"/>
      <c r="EE261" s="25"/>
      <c r="EF261" s="25"/>
      <c r="EG261" s="25"/>
      <c r="EH261" s="25"/>
      <c r="EI261" s="25"/>
      <c r="EJ261" s="25"/>
      <c r="EK261" s="25"/>
      <c r="EL261" s="25"/>
      <c r="EM261" s="25"/>
      <c r="EN261" s="25"/>
      <c r="EO261" s="25"/>
      <c r="EP261" s="25"/>
      <c r="EQ261" s="25"/>
      <c r="ER261" s="25"/>
      <c r="ES261" s="25"/>
      <c r="ET261" s="25"/>
      <c r="EU261" s="25"/>
      <c r="EV261" s="25"/>
      <c r="EW261" s="25"/>
      <c r="EX261" s="25"/>
      <c r="EY261" s="25"/>
      <c r="EZ261" s="25"/>
      <c r="FA261" s="25"/>
      <c r="FB261" s="25"/>
      <c r="FC261" s="25"/>
      <c r="FD261" s="25"/>
      <c r="FE261" s="25"/>
      <c r="FF261" s="25"/>
      <c r="FG261" s="25"/>
      <c r="FH261" s="25"/>
      <c r="FI261" s="25"/>
      <c r="FJ261" s="25"/>
      <c r="FK261" s="25"/>
      <c r="FL261" s="25"/>
      <c r="FM261" s="25"/>
      <c r="FN261" s="25"/>
      <c r="FO261" s="25"/>
      <c r="FP261" s="25"/>
      <c r="FQ261" s="25"/>
      <c r="FR261" s="25"/>
      <c r="FS261" s="25"/>
      <c r="FT261" s="25"/>
      <c r="FU261" s="25"/>
      <c r="FV261" s="25"/>
      <c r="FW261" s="25"/>
      <c r="FX261" s="25"/>
      <c r="FY261" s="25"/>
      <c r="FZ261" s="25"/>
      <c r="GA261" s="25"/>
      <c r="GB261" s="25"/>
      <c r="GC261" s="25"/>
      <c r="GD261" s="25"/>
      <c r="GE261" s="25"/>
      <c r="GF261" s="25"/>
      <c r="GG261" s="25"/>
      <c r="GH261" s="25"/>
      <c r="GI261" s="25"/>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5"/>
      <c r="HU261" s="25"/>
      <c r="HV261" s="25"/>
      <c r="HW261" s="25"/>
      <c r="HX261" s="25"/>
      <c r="HY261" s="25"/>
      <c r="HZ261" s="25"/>
      <c r="IA261" s="25"/>
      <c r="IB261" s="25"/>
      <c r="IC261" s="25"/>
      <c r="ID261" s="25"/>
      <c r="IE261" s="25"/>
      <c r="IF261" s="25"/>
      <c r="IG261" s="25"/>
      <c r="IH261" s="25"/>
      <c r="II261" s="25"/>
      <c r="IJ261" s="25"/>
      <c r="IK261" s="25"/>
      <c r="IL261" s="25"/>
      <c r="IM261" s="25"/>
      <c r="IN261" s="25"/>
      <c r="IO261" s="25"/>
      <c r="IP261" s="25"/>
      <c r="IQ261" s="25"/>
      <c r="IR261" s="25"/>
      <c r="IS261" s="25"/>
      <c r="IT261" s="25"/>
      <c r="IU261" s="25"/>
      <c r="IV261" s="25"/>
      <c r="IW261" s="25"/>
      <c r="IX261" s="25"/>
      <c r="IY261" s="25"/>
      <c r="IZ261" s="25"/>
      <c r="JA261" s="25"/>
      <c r="JB261" s="25"/>
      <c r="JC261" s="25"/>
      <c r="JD261" s="25"/>
      <c r="JE261" s="25"/>
      <c r="JF261" s="25"/>
      <c r="JG261" s="25"/>
      <c r="JH261" s="25"/>
      <c r="JI261" s="25"/>
      <c r="JJ261" s="25"/>
      <c r="JK261" s="25"/>
      <c r="JL261" s="25"/>
      <c r="JM261" s="25"/>
      <c r="JN261" s="25"/>
      <c r="JO261" s="25"/>
      <c r="JP261" s="25"/>
      <c r="JQ261" s="25"/>
      <c r="JR261" s="25"/>
      <c r="JS261" s="25"/>
      <c r="JT261" s="25"/>
      <c r="JU261" s="25"/>
      <c r="JV261" s="25"/>
      <c r="JW261" s="25"/>
      <c r="JX261" s="25"/>
      <c r="JY261" s="25"/>
      <c r="JZ261" s="25"/>
      <c r="KA261" s="25"/>
      <c r="KB261" s="25"/>
      <c r="KC261" s="25"/>
      <c r="KD261" s="25"/>
      <c r="KE261" s="25"/>
      <c r="KF261" s="25"/>
      <c r="KG261" s="25"/>
      <c r="KH261" s="25"/>
      <c r="KI261" s="25"/>
      <c r="KJ261" s="25"/>
      <c r="KK261" s="25"/>
      <c r="KL261" s="25"/>
      <c r="KM261" s="25"/>
      <c r="KN261" s="25"/>
      <c r="KO261" s="25"/>
      <c r="KP261" s="25"/>
      <c r="KQ261" s="25"/>
      <c r="KR261" s="25"/>
      <c r="KS261" s="25"/>
      <c r="KT261" s="25"/>
      <c r="KU261" s="25"/>
      <c r="KV261" s="25"/>
      <c r="KW261" s="25"/>
      <c r="KX261" s="25"/>
      <c r="KY261" s="25"/>
      <c r="KZ261" s="25"/>
      <c r="LA261" s="25"/>
      <c r="LB261" s="25"/>
      <c r="LC261" s="25"/>
      <c r="LD261" s="25"/>
      <c r="LE261" s="25"/>
      <c r="LF261" s="25"/>
      <c r="LG261" s="25"/>
      <c r="LH261" s="25"/>
      <c r="LI261" s="25"/>
      <c r="LJ261" s="25"/>
      <c r="LK261" s="25"/>
      <c r="LL261" s="25"/>
      <c r="LM261" s="25"/>
      <c r="LN261" s="25"/>
      <c r="LO261" s="25"/>
      <c r="LP261" s="25"/>
      <c r="LQ261" s="25"/>
      <c r="LR261" s="25"/>
      <c r="LS261" s="25"/>
      <c r="LT261" s="25"/>
      <c r="LU261" s="25"/>
      <c r="LV261" s="25"/>
      <c r="LW261" s="25"/>
      <c r="LX261" s="25"/>
      <c r="LY261" s="25"/>
      <c r="LZ261" s="25"/>
      <c r="MA261" s="25"/>
      <c r="MB261" s="25"/>
      <c r="MC261" s="25"/>
      <c r="MD261" s="25"/>
      <c r="ME261" s="25"/>
      <c r="MF261" s="25"/>
      <c r="MG261" s="25"/>
    </row>
    <row r="262" spans="1:345" s="26" customFormat="1" ht="12" hidden="1" customHeight="1" x14ac:dyDescent="0.25">
      <c r="A262" s="21"/>
      <c r="B262" s="21"/>
      <c r="C262" s="22"/>
      <c r="D262" s="320"/>
      <c r="E262" s="72"/>
      <c r="F262" s="7"/>
      <c r="G262" s="7"/>
      <c r="H262" s="7"/>
      <c r="I262" s="175"/>
      <c r="J262" s="175"/>
      <c r="K262" s="259"/>
      <c r="L262" s="188"/>
      <c r="M262" s="175"/>
      <c r="N262" s="175"/>
      <c r="O262" s="175"/>
      <c r="P262" s="175"/>
      <c r="Q262" s="175"/>
      <c r="R262" s="175"/>
      <c r="S262" s="24"/>
      <c r="T262" s="177"/>
      <c r="U262" s="24"/>
      <c r="V262" s="32"/>
      <c r="W262" s="230"/>
      <c r="X262" s="63"/>
      <c r="Y262" s="74"/>
      <c r="Z262" s="63"/>
      <c r="AA262" s="63"/>
      <c r="AB262" s="25"/>
      <c r="AC262" s="23"/>
      <c r="AD262" s="23" t="e">
        <f>IF(G262="M2",0,ROUND((ROUND(VLOOKUP($E262,'[1]Tabela de Códigos e Valores'!$A:$AB,26,FALSE)/IF(OR(E262=690018,E262=690019),25,I262),2)+ROUND(P262/I262,2)+ROUND(M262*'[1]Indicadores Financeiros'!$J$61/I262,2)+ROUND(R262/I262,2))*(1+T262),2))</f>
        <v>#N/A</v>
      </c>
      <c r="AE262" s="23" t="e">
        <f>ROUND((ROUND(VLOOKUP($E262,'Tabela de Códigos e Valores'!$A:$AB,26,FALSE)/IF(OR(F262=690018,F262=690019),25,J262),2)+ROUND(Q262/J262,2)+ROUND(N262*'Indicadores Financeiros'!$J$61/J262,2)+ROUND(S262/J262,2))*(1+U262),2)</f>
        <v>#N/A</v>
      </c>
      <c r="AF262" s="305"/>
      <c r="AG262" s="304"/>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c r="FZ262" s="25"/>
      <c r="GA262" s="25"/>
      <c r="GB262" s="25"/>
      <c r="GC262" s="25"/>
      <c r="GD262" s="25"/>
      <c r="GE262" s="25"/>
      <c r="GF262" s="25"/>
      <c r="GG262" s="25"/>
      <c r="GH262" s="25"/>
      <c r="GI262" s="25"/>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5"/>
      <c r="HU262" s="25"/>
      <c r="HV262" s="25"/>
      <c r="HW262" s="25"/>
      <c r="HX262" s="25"/>
      <c r="HY262" s="25"/>
      <c r="HZ262" s="25"/>
      <c r="IA262" s="25"/>
      <c r="IB262" s="25"/>
      <c r="IC262" s="25"/>
      <c r="ID262" s="25"/>
      <c r="IE262" s="25"/>
      <c r="IF262" s="25"/>
      <c r="IG262" s="25"/>
      <c r="IH262" s="25"/>
      <c r="II262" s="25"/>
      <c r="IJ262" s="25"/>
      <c r="IK262" s="25"/>
      <c r="IL262" s="25"/>
      <c r="IM262" s="25"/>
      <c r="IN262" s="25"/>
      <c r="IO262" s="25"/>
      <c r="IP262" s="25"/>
      <c r="IQ262" s="25"/>
      <c r="IR262" s="25"/>
      <c r="IS262" s="25"/>
      <c r="IT262" s="25"/>
      <c r="IU262" s="25"/>
      <c r="IV262" s="25"/>
      <c r="IW262" s="25"/>
      <c r="IX262" s="25"/>
      <c r="IY262" s="25"/>
      <c r="IZ262" s="25"/>
      <c r="JA262" s="25"/>
      <c r="JB262" s="25"/>
      <c r="JC262" s="25"/>
      <c r="JD262" s="25"/>
      <c r="JE262" s="25"/>
      <c r="JF262" s="25"/>
      <c r="JG262" s="25"/>
      <c r="JH262" s="25"/>
      <c r="JI262" s="25"/>
      <c r="JJ262" s="25"/>
      <c r="JK262" s="25"/>
      <c r="JL262" s="25"/>
      <c r="JM262" s="25"/>
      <c r="JN262" s="25"/>
      <c r="JO262" s="25"/>
      <c r="JP262" s="25"/>
      <c r="JQ262" s="25"/>
      <c r="JR262" s="25"/>
      <c r="JS262" s="25"/>
      <c r="JT262" s="25"/>
      <c r="JU262" s="25"/>
      <c r="JV262" s="25"/>
      <c r="JW262" s="25"/>
      <c r="JX262" s="25"/>
      <c r="JY262" s="25"/>
      <c r="JZ262" s="25"/>
      <c r="KA262" s="25"/>
      <c r="KB262" s="25"/>
      <c r="KC262" s="25"/>
      <c r="KD262" s="25"/>
      <c r="KE262" s="25"/>
      <c r="KF262" s="25"/>
      <c r="KG262" s="25"/>
      <c r="KH262" s="25"/>
      <c r="KI262" s="25"/>
      <c r="KJ262" s="25"/>
      <c r="KK262" s="25"/>
      <c r="KL262" s="25"/>
      <c r="KM262" s="25"/>
      <c r="KN262" s="25"/>
      <c r="KO262" s="25"/>
      <c r="KP262" s="25"/>
      <c r="KQ262" s="25"/>
      <c r="KR262" s="25"/>
      <c r="KS262" s="25"/>
      <c r="KT262" s="25"/>
      <c r="KU262" s="25"/>
      <c r="KV262" s="25"/>
      <c r="KW262" s="25"/>
      <c r="KX262" s="25"/>
      <c r="KY262" s="25"/>
      <c r="KZ262" s="25"/>
      <c r="LA262" s="25"/>
      <c r="LB262" s="25"/>
      <c r="LC262" s="25"/>
      <c r="LD262" s="25"/>
      <c r="LE262" s="25"/>
      <c r="LF262" s="25"/>
      <c r="LG262" s="25"/>
      <c r="LH262" s="25"/>
      <c r="LI262" s="25"/>
      <c r="LJ262" s="25"/>
      <c r="LK262" s="25"/>
      <c r="LL262" s="25"/>
      <c r="LM262" s="25"/>
      <c r="LN262" s="25"/>
      <c r="LO262" s="25"/>
      <c r="LP262" s="25"/>
      <c r="LQ262" s="25"/>
      <c r="LR262" s="25"/>
      <c r="LS262" s="25"/>
      <c r="LT262" s="25"/>
      <c r="LU262" s="25"/>
      <c r="LV262" s="25"/>
      <c r="LW262" s="25"/>
      <c r="LX262" s="25"/>
      <c r="LY262" s="25"/>
      <c r="LZ262" s="25"/>
      <c r="MA262" s="25"/>
      <c r="MB262" s="25"/>
      <c r="MC262" s="25"/>
      <c r="MD262" s="25"/>
      <c r="ME262" s="25"/>
      <c r="MF262" s="25"/>
      <c r="MG262" s="25"/>
    </row>
    <row r="263" spans="1:345" s="26" customFormat="1" ht="12" hidden="1" customHeight="1" x14ac:dyDescent="0.25">
      <c r="A263" s="21"/>
      <c r="B263" s="21"/>
      <c r="C263" s="22"/>
      <c r="D263" s="320"/>
      <c r="E263" s="72"/>
      <c r="F263" s="7"/>
      <c r="G263" s="7"/>
      <c r="H263" s="7"/>
      <c r="I263" s="175"/>
      <c r="J263" s="175"/>
      <c r="K263" s="259"/>
      <c r="L263" s="188"/>
      <c r="M263" s="175"/>
      <c r="N263" s="175"/>
      <c r="O263" s="175"/>
      <c r="P263" s="175"/>
      <c r="Q263" s="175"/>
      <c r="R263" s="175"/>
      <c r="S263" s="24"/>
      <c r="T263" s="177"/>
      <c r="U263" s="24"/>
      <c r="V263" s="32"/>
      <c r="W263" s="230"/>
      <c r="X263" s="63"/>
      <c r="Y263" s="74"/>
      <c r="Z263" s="63"/>
      <c r="AA263" s="63"/>
      <c r="AB263" s="25"/>
      <c r="AC263" s="23"/>
      <c r="AD263" s="23" t="e">
        <f>IF(G263="M2",0,ROUND((ROUND(VLOOKUP($E263,'[1]Tabela de Códigos e Valores'!$A:$AB,26,FALSE)/IF(OR(E263=690018,E263=690019),25,I263),2)+ROUND(P263/I263,2)+ROUND(M263*'[1]Indicadores Financeiros'!$J$61/I263,2)+ROUND(R263/I263,2))*(1+T263),2))</f>
        <v>#N/A</v>
      </c>
      <c r="AE263" s="23" t="e">
        <f>ROUND((ROUND(VLOOKUP($E263,'Tabela de Códigos e Valores'!$A:$AB,26,FALSE)/IF(OR(F263=690018,F263=690019),25,J263),2)+ROUND(Q263/J263,2)+ROUND(N263*'Indicadores Financeiros'!$J$61/J263,2)+ROUND(S263/J263,2))*(1+U263),2)</f>
        <v>#N/A</v>
      </c>
      <c r="AF263" s="305"/>
      <c r="AG263" s="304"/>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5"/>
      <c r="CM263" s="25"/>
      <c r="CN263" s="25"/>
      <c r="CO263" s="25"/>
      <c r="CP263" s="25"/>
      <c r="CQ263" s="25"/>
      <c r="CR263" s="25"/>
      <c r="CS263" s="25"/>
      <c r="CT263" s="25"/>
      <c r="CU263" s="25"/>
      <c r="CV263" s="25"/>
      <c r="CW263" s="25"/>
      <c r="CX263" s="25"/>
      <c r="CY263" s="25"/>
      <c r="CZ263" s="25"/>
      <c r="DA263" s="25"/>
      <c r="DB263" s="25"/>
      <c r="DC263" s="25"/>
      <c r="DD263" s="25"/>
      <c r="DE263" s="25"/>
      <c r="DF263" s="25"/>
      <c r="DG263" s="25"/>
      <c r="DH263" s="25"/>
      <c r="DI263" s="25"/>
      <c r="DJ263" s="25"/>
      <c r="DK263" s="25"/>
      <c r="DL263" s="25"/>
      <c r="DM263" s="25"/>
      <c r="DN263" s="25"/>
      <c r="DO263" s="25"/>
      <c r="DP263" s="25"/>
      <c r="DQ263" s="25"/>
      <c r="DR263" s="25"/>
      <c r="DS263" s="25"/>
      <c r="DT263" s="25"/>
      <c r="DU263" s="25"/>
      <c r="DV263" s="25"/>
      <c r="DW263" s="25"/>
      <c r="DX263" s="25"/>
      <c r="DY263" s="25"/>
      <c r="DZ263" s="25"/>
      <c r="EA263" s="25"/>
      <c r="EB263" s="25"/>
      <c r="EC263" s="25"/>
      <c r="ED263" s="25"/>
      <c r="EE263" s="25"/>
      <c r="EF263" s="25"/>
      <c r="EG263" s="25"/>
      <c r="EH263" s="25"/>
      <c r="EI263" s="25"/>
      <c r="EJ263" s="25"/>
      <c r="EK263" s="25"/>
      <c r="EL263" s="25"/>
      <c r="EM263" s="25"/>
      <c r="EN263" s="25"/>
      <c r="EO263" s="25"/>
      <c r="EP263" s="25"/>
      <c r="EQ263" s="25"/>
      <c r="ER263" s="25"/>
      <c r="ES263" s="25"/>
      <c r="ET263" s="25"/>
      <c r="EU263" s="25"/>
      <c r="EV263" s="25"/>
      <c r="EW263" s="25"/>
      <c r="EX263" s="25"/>
      <c r="EY263" s="25"/>
      <c r="EZ263" s="25"/>
      <c r="FA263" s="25"/>
      <c r="FB263" s="25"/>
      <c r="FC263" s="25"/>
      <c r="FD263" s="25"/>
      <c r="FE263" s="25"/>
      <c r="FF263" s="25"/>
      <c r="FG263" s="25"/>
      <c r="FH263" s="25"/>
      <c r="FI263" s="25"/>
      <c r="FJ263" s="25"/>
      <c r="FK263" s="25"/>
      <c r="FL263" s="25"/>
      <c r="FM263" s="25"/>
      <c r="FN263" s="25"/>
      <c r="FO263" s="25"/>
      <c r="FP263" s="25"/>
      <c r="FQ263" s="25"/>
      <c r="FR263" s="25"/>
      <c r="FS263" s="25"/>
      <c r="FT263" s="25"/>
      <c r="FU263" s="25"/>
      <c r="FV263" s="25"/>
      <c r="FW263" s="25"/>
      <c r="FX263" s="25"/>
      <c r="FY263" s="25"/>
      <c r="FZ263" s="25"/>
      <c r="GA263" s="25"/>
      <c r="GB263" s="25"/>
      <c r="GC263" s="25"/>
      <c r="GD263" s="25"/>
      <c r="GE263" s="25"/>
      <c r="GF263" s="25"/>
      <c r="GG263" s="25"/>
      <c r="GH263" s="25"/>
      <c r="GI263" s="25"/>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5"/>
      <c r="HU263" s="25"/>
      <c r="HV263" s="25"/>
      <c r="HW263" s="25"/>
      <c r="HX263" s="25"/>
      <c r="HY263" s="25"/>
      <c r="HZ263" s="25"/>
      <c r="IA263" s="25"/>
      <c r="IB263" s="25"/>
      <c r="IC263" s="25"/>
      <c r="ID263" s="25"/>
      <c r="IE263" s="25"/>
      <c r="IF263" s="25"/>
      <c r="IG263" s="25"/>
      <c r="IH263" s="25"/>
      <c r="II263" s="25"/>
      <c r="IJ263" s="25"/>
      <c r="IK263" s="25"/>
      <c r="IL263" s="25"/>
      <c r="IM263" s="25"/>
      <c r="IN263" s="25"/>
      <c r="IO263" s="25"/>
      <c r="IP263" s="25"/>
      <c r="IQ263" s="25"/>
      <c r="IR263" s="25"/>
      <c r="IS263" s="25"/>
      <c r="IT263" s="25"/>
      <c r="IU263" s="25"/>
      <c r="IV263" s="25"/>
      <c r="IW263" s="25"/>
      <c r="IX263" s="25"/>
      <c r="IY263" s="25"/>
      <c r="IZ263" s="25"/>
      <c r="JA263" s="25"/>
      <c r="JB263" s="25"/>
      <c r="JC263" s="25"/>
      <c r="JD263" s="25"/>
      <c r="JE263" s="25"/>
      <c r="JF263" s="25"/>
      <c r="JG263" s="25"/>
      <c r="JH263" s="25"/>
      <c r="JI263" s="25"/>
      <c r="JJ263" s="25"/>
      <c r="JK263" s="25"/>
      <c r="JL263" s="25"/>
      <c r="JM263" s="25"/>
      <c r="JN263" s="25"/>
      <c r="JO263" s="25"/>
      <c r="JP263" s="25"/>
      <c r="JQ263" s="25"/>
      <c r="JR263" s="25"/>
      <c r="JS263" s="25"/>
      <c r="JT263" s="25"/>
      <c r="JU263" s="25"/>
      <c r="JV263" s="25"/>
      <c r="JW263" s="25"/>
      <c r="JX263" s="25"/>
      <c r="JY263" s="25"/>
      <c r="JZ263" s="25"/>
      <c r="KA263" s="25"/>
      <c r="KB263" s="25"/>
      <c r="KC263" s="25"/>
      <c r="KD263" s="25"/>
      <c r="KE263" s="25"/>
      <c r="KF263" s="25"/>
      <c r="KG263" s="25"/>
      <c r="KH263" s="25"/>
      <c r="KI263" s="25"/>
      <c r="KJ263" s="25"/>
      <c r="KK263" s="25"/>
      <c r="KL263" s="25"/>
      <c r="KM263" s="25"/>
      <c r="KN263" s="25"/>
      <c r="KO263" s="25"/>
      <c r="KP263" s="25"/>
      <c r="KQ263" s="25"/>
      <c r="KR263" s="25"/>
      <c r="KS263" s="25"/>
      <c r="KT263" s="25"/>
      <c r="KU263" s="25"/>
      <c r="KV263" s="25"/>
      <c r="KW263" s="25"/>
      <c r="KX263" s="25"/>
      <c r="KY263" s="25"/>
      <c r="KZ263" s="25"/>
      <c r="LA263" s="25"/>
      <c r="LB263" s="25"/>
      <c r="LC263" s="25"/>
      <c r="LD263" s="25"/>
      <c r="LE263" s="25"/>
      <c r="LF263" s="25"/>
      <c r="LG263" s="25"/>
      <c r="LH263" s="25"/>
      <c r="LI263" s="25"/>
      <c r="LJ263" s="25"/>
      <c r="LK263" s="25"/>
      <c r="LL263" s="25"/>
      <c r="LM263" s="25"/>
      <c r="LN263" s="25"/>
      <c r="LO263" s="25"/>
      <c r="LP263" s="25"/>
      <c r="LQ263" s="25"/>
      <c r="LR263" s="25"/>
      <c r="LS263" s="25"/>
      <c r="LT263" s="25"/>
      <c r="LU263" s="25"/>
      <c r="LV263" s="25"/>
      <c r="LW263" s="25"/>
      <c r="LX263" s="25"/>
      <c r="LY263" s="25"/>
      <c r="LZ263" s="25"/>
      <c r="MA263" s="25"/>
      <c r="MB263" s="25"/>
      <c r="MC263" s="25"/>
      <c r="MD263" s="25"/>
      <c r="ME263" s="25"/>
      <c r="MF263" s="25"/>
      <c r="MG263" s="25"/>
    </row>
    <row r="264" spans="1:345" s="26" customFormat="1" ht="12" hidden="1" customHeight="1" x14ac:dyDescent="0.25">
      <c r="A264" s="21"/>
      <c r="B264" s="21"/>
      <c r="C264" s="22"/>
      <c r="D264" s="320"/>
      <c r="E264" s="72"/>
      <c r="F264" s="7"/>
      <c r="G264" s="7"/>
      <c r="H264" s="7"/>
      <c r="I264" s="175"/>
      <c r="J264" s="175"/>
      <c r="K264" s="259"/>
      <c r="L264" s="188"/>
      <c r="M264" s="175"/>
      <c r="N264" s="175"/>
      <c r="O264" s="175"/>
      <c r="P264" s="175"/>
      <c r="Q264" s="175"/>
      <c r="R264" s="175"/>
      <c r="S264" s="24"/>
      <c r="T264" s="177"/>
      <c r="U264" s="24"/>
      <c r="V264" s="32"/>
      <c r="W264" s="230"/>
      <c r="X264" s="63"/>
      <c r="Y264" s="74"/>
      <c r="Z264" s="63"/>
      <c r="AA264" s="63"/>
      <c r="AB264" s="25"/>
      <c r="AC264" s="23"/>
      <c r="AD264" s="23" t="e">
        <f>IF(G264="M2",0,ROUND((ROUND(VLOOKUP($E264,'[1]Tabela de Códigos e Valores'!$A:$AB,26,FALSE)/IF(OR(E264=690018,E264=690019),25,I264),2)+ROUND(P264/I264,2)+ROUND(M264*'[1]Indicadores Financeiros'!$J$61/I264,2)+ROUND(R264/I264,2))*(1+T264),2))</f>
        <v>#N/A</v>
      </c>
      <c r="AE264" s="23" t="e">
        <f>ROUND((ROUND(VLOOKUP($E264,'Tabela de Códigos e Valores'!$A:$AB,26,FALSE)/IF(OR(F264=690018,F264=690019),25,J264),2)+ROUND(Q264/J264,2)+ROUND(N264*'Indicadores Financeiros'!$J$61/J264,2)+ROUND(S264/J264,2))*(1+U264),2)</f>
        <v>#N/A</v>
      </c>
      <c r="AF264" s="305"/>
      <c r="AG264" s="304"/>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5"/>
      <c r="CM264" s="25"/>
      <c r="CN264" s="25"/>
      <c r="CO264" s="25"/>
      <c r="CP264" s="25"/>
      <c r="CQ264" s="25"/>
      <c r="CR264" s="25"/>
      <c r="CS264" s="25"/>
      <c r="CT264" s="25"/>
      <c r="CU264" s="25"/>
      <c r="CV264" s="25"/>
      <c r="CW264" s="25"/>
      <c r="CX264" s="25"/>
      <c r="CY264" s="25"/>
      <c r="CZ264" s="25"/>
      <c r="DA264" s="25"/>
      <c r="DB264" s="25"/>
      <c r="DC264" s="25"/>
      <c r="DD264" s="25"/>
      <c r="DE264" s="25"/>
      <c r="DF264" s="25"/>
      <c r="DG264" s="25"/>
      <c r="DH264" s="25"/>
      <c r="DI264" s="25"/>
      <c r="DJ264" s="25"/>
      <c r="DK264" s="25"/>
      <c r="DL264" s="25"/>
      <c r="DM264" s="25"/>
      <c r="DN264" s="25"/>
      <c r="DO264" s="25"/>
      <c r="DP264" s="25"/>
      <c r="DQ264" s="25"/>
      <c r="DR264" s="25"/>
      <c r="DS264" s="25"/>
      <c r="DT264" s="25"/>
      <c r="DU264" s="25"/>
      <c r="DV264" s="25"/>
      <c r="DW264" s="25"/>
      <c r="DX264" s="25"/>
      <c r="DY264" s="25"/>
      <c r="DZ264" s="25"/>
      <c r="EA264" s="25"/>
      <c r="EB264" s="25"/>
      <c r="EC264" s="25"/>
      <c r="ED264" s="25"/>
      <c r="EE264" s="25"/>
      <c r="EF264" s="25"/>
      <c r="EG264" s="25"/>
      <c r="EH264" s="25"/>
      <c r="EI264" s="25"/>
      <c r="EJ264" s="25"/>
      <c r="EK264" s="25"/>
      <c r="EL264" s="25"/>
      <c r="EM264" s="25"/>
      <c r="EN264" s="25"/>
      <c r="EO264" s="25"/>
      <c r="EP264" s="25"/>
      <c r="EQ264" s="25"/>
      <c r="ER264" s="25"/>
      <c r="ES264" s="25"/>
      <c r="ET264" s="25"/>
      <c r="EU264" s="25"/>
      <c r="EV264" s="25"/>
      <c r="EW264" s="25"/>
      <c r="EX264" s="25"/>
      <c r="EY264" s="25"/>
      <c r="EZ264" s="25"/>
      <c r="FA264" s="25"/>
      <c r="FB264" s="25"/>
      <c r="FC264" s="25"/>
      <c r="FD264" s="25"/>
      <c r="FE264" s="25"/>
      <c r="FF264" s="25"/>
      <c r="FG264" s="25"/>
      <c r="FH264" s="25"/>
      <c r="FI264" s="25"/>
      <c r="FJ264" s="25"/>
      <c r="FK264" s="25"/>
      <c r="FL264" s="25"/>
      <c r="FM264" s="25"/>
      <c r="FN264" s="25"/>
      <c r="FO264" s="25"/>
      <c r="FP264" s="25"/>
      <c r="FQ264" s="25"/>
      <c r="FR264" s="25"/>
      <c r="FS264" s="25"/>
      <c r="FT264" s="25"/>
      <c r="FU264" s="25"/>
      <c r="FV264" s="25"/>
      <c r="FW264" s="25"/>
      <c r="FX264" s="25"/>
      <c r="FY264" s="25"/>
      <c r="FZ264" s="25"/>
      <c r="GA264" s="25"/>
      <c r="GB264" s="25"/>
      <c r="GC264" s="25"/>
      <c r="GD264" s="25"/>
      <c r="GE264" s="25"/>
      <c r="GF264" s="25"/>
      <c r="GG264" s="25"/>
      <c r="GH264" s="25"/>
      <c r="GI264" s="25"/>
      <c r="GJ264" s="25"/>
      <c r="GK264" s="25"/>
      <c r="GL264" s="25"/>
      <c r="GM264" s="25"/>
      <c r="GN264" s="25"/>
      <c r="GO264" s="25"/>
      <c r="GP264" s="25"/>
      <c r="GQ264" s="25"/>
      <c r="GR264" s="25"/>
      <c r="GS264" s="25"/>
      <c r="GT264" s="25"/>
      <c r="GU264" s="25"/>
      <c r="GV264" s="25"/>
      <c r="GW264" s="25"/>
      <c r="GX264" s="25"/>
      <c r="GY264" s="25"/>
      <c r="GZ264" s="25"/>
      <c r="HA264" s="25"/>
      <c r="HB264" s="25"/>
      <c r="HC264" s="25"/>
      <c r="HD264" s="25"/>
      <c r="HE264" s="25"/>
      <c r="HF264" s="25"/>
      <c r="HG264" s="25"/>
      <c r="HH264" s="25"/>
      <c r="HI264" s="25"/>
      <c r="HJ264" s="25"/>
      <c r="HK264" s="25"/>
      <c r="HL264" s="25"/>
      <c r="HM264" s="25"/>
      <c r="HN264" s="25"/>
      <c r="HO264" s="25"/>
      <c r="HP264" s="25"/>
      <c r="HQ264" s="25"/>
      <c r="HR264" s="25"/>
      <c r="HS264" s="25"/>
      <c r="HT264" s="25"/>
      <c r="HU264" s="25"/>
      <c r="HV264" s="25"/>
      <c r="HW264" s="25"/>
      <c r="HX264" s="25"/>
      <c r="HY264" s="25"/>
      <c r="HZ264" s="25"/>
      <c r="IA264" s="25"/>
      <c r="IB264" s="25"/>
      <c r="IC264" s="25"/>
      <c r="ID264" s="25"/>
      <c r="IE264" s="25"/>
      <c r="IF264" s="25"/>
      <c r="IG264" s="25"/>
      <c r="IH264" s="25"/>
      <c r="II264" s="25"/>
      <c r="IJ264" s="25"/>
      <c r="IK264" s="25"/>
      <c r="IL264" s="25"/>
      <c r="IM264" s="25"/>
      <c r="IN264" s="25"/>
      <c r="IO264" s="25"/>
      <c r="IP264" s="25"/>
      <c r="IQ264" s="25"/>
      <c r="IR264" s="25"/>
      <c r="IS264" s="25"/>
      <c r="IT264" s="25"/>
      <c r="IU264" s="25"/>
      <c r="IV264" s="25"/>
      <c r="IW264" s="25"/>
      <c r="IX264" s="25"/>
      <c r="IY264" s="25"/>
      <c r="IZ264" s="25"/>
      <c r="JA264" s="25"/>
      <c r="JB264" s="25"/>
      <c r="JC264" s="25"/>
      <c r="JD264" s="25"/>
      <c r="JE264" s="25"/>
      <c r="JF264" s="25"/>
      <c r="JG264" s="25"/>
      <c r="JH264" s="25"/>
      <c r="JI264" s="25"/>
      <c r="JJ264" s="25"/>
      <c r="JK264" s="25"/>
      <c r="JL264" s="25"/>
      <c r="JM264" s="25"/>
      <c r="JN264" s="25"/>
      <c r="JO264" s="25"/>
      <c r="JP264" s="25"/>
      <c r="JQ264" s="25"/>
      <c r="JR264" s="25"/>
      <c r="JS264" s="25"/>
      <c r="JT264" s="25"/>
      <c r="JU264" s="25"/>
      <c r="JV264" s="25"/>
      <c r="JW264" s="25"/>
      <c r="JX264" s="25"/>
      <c r="JY264" s="25"/>
      <c r="JZ264" s="25"/>
      <c r="KA264" s="25"/>
      <c r="KB264" s="25"/>
      <c r="KC264" s="25"/>
      <c r="KD264" s="25"/>
      <c r="KE264" s="25"/>
      <c r="KF264" s="25"/>
      <c r="KG264" s="25"/>
      <c r="KH264" s="25"/>
      <c r="KI264" s="25"/>
      <c r="KJ264" s="25"/>
      <c r="KK264" s="25"/>
      <c r="KL264" s="25"/>
      <c r="KM264" s="25"/>
      <c r="KN264" s="25"/>
      <c r="KO264" s="25"/>
      <c r="KP264" s="25"/>
      <c r="KQ264" s="25"/>
      <c r="KR264" s="25"/>
      <c r="KS264" s="25"/>
      <c r="KT264" s="25"/>
      <c r="KU264" s="25"/>
      <c r="KV264" s="25"/>
      <c r="KW264" s="25"/>
      <c r="KX264" s="25"/>
      <c r="KY264" s="25"/>
      <c r="KZ264" s="25"/>
      <c r="LA264" s="25"/>
      <c r="LB264" s="25"/>
      <c r="LC264" s="25"/>
      <c r="LD264" s="25"/>
      <c r="LE264" s="25"/>
      <c r="LF264" s="25"/>
      <c r="LG264" s="25"/>
      <c r="LH264" s="25"/>
      <c r="LI264" s="25"/>
      <c r="LJ264" s="25"/>
      <c r="LK264" s="25"/>
      <c r="LL264" s="25"/>
      <c r="LM264" s="25"/>
      <c r="LN264" s="25"/>
      <c r="LO264" s="25"/>
      <c r="LP264" s="25"/>
      <c r="LQ264" s="25"/>
      <c r="LR264" s="25"/>
      <c r="LS264" s="25"/>
      <c r="LT264" s="25"/>
      <c r="LU264" s="25"/>
      <c r="LV264" s="25"/>
      <c r="LW264" s="25"/>
      <c r="LX264" s="25"/>
      <c r="LY264" s="25"/>
      <c r="LZ264" s="25"/>
      <c r="MA264" s="25"/>
      <c r="MB264" s="25"/>
      <c r="MC264" s="25"/>
      <c r="MD264" s="25"/>
      <c r="ME264" s="25"/>
      <c r="MF264" s="25"/>
      <c r="MG264" s="25"/>
    </row>
    <row r="265" spans="1:345" s="26" customFormat="1" ht="12" hidden="1" customHeight="1" x14ac:dyDescent="0.25">
      <c r="A265" s="21"/>
      <c r="B265" s="21"/>
      <c r="C265" s="22"/>
      <c r="D265" s="320"/>
      <c r="E265" s="72"/>
      <c r="F265" s="7"/>
      <c r="G265" s="7"/>
      <c r="H265" s="7"/>
      <c r="I265" s="175"/>
      <c r="J265" s="175"/>
      <c r="K265" s="259"/>
      <c r="L265" s="188"/>
      <c r="M265" s="175"/>
      <c r="N265" s="175"/>
      <c r="O265" s="175"/>
      <c r="P265" s="175"/>
      <c r="Q265" s="175"/>
      <c r="R265" s="175"/>
      <c r="S265" s="24"/>
      <c r="T265" s="177"/>
      <c r="U265" s="24"/>
      <c r="V265" s="32"/>
      <c r="W265" s="230"/>
      <c r="X265" s="63"/>
      <c r="Y265" s="74"/>
      <c r="Z265" s="63"/>
      <c r="AA265" s="63"/>
      <c r="AB265" s="25"/>
      <c r="AC265" s="23"/>
      <c r="AD265" s="23" t="e">
        <f>IF(G265="M2",0,ROUND((ROUND(VLOOKUP($E265,'[1]Tabela de Códigos e Valores'!$A:$AB,26,FALSE)/IF(OR(E265=690018,E265=690019),25,I265),2)+ROUND(P265/I265,2)+ROUND(M265*'[1]Indicadores Financeiros'!$J$61/I265,2)+ROUND(R265/I265,2))*(1+T265),2))</f>
        <v>#N/A</v>
      </c>
      <c r="AE265" s="23" t="e">
        <f>ROUND((ROUND(VLOOKUP($E265,'Tabela de Códigos e Valores'!$A:$AB,26,FALSE)/IF(OR(F265=690018,F265=690019),25,J265),2)+ROUND(Q265/J265,2)+ROUND(N265*'Indicadores Financeiros'!$J$61/J265,2)+ROUND(S265/J265,2))*(1+U265),2)</f>
        <v>#N/A</v>
      </c>
      <c r="AF265" s="305"/>
      <c r="AG265" s="304"/>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5"/>
      <c r="CM265" s="25"/>
      <c r="CN265" s="25"/>
      <c r="CO265" s="25"/>
      <c r="CP265" s="25"/>
      <c r="CQ265" s="25"/>
      <c r="CR265" s="25"/>
      <c r="CS265" s="25"/>
      <c r="CT265" s="25"/>
      <c r="CU265" s="25"/>
      <c r="CV265" s="25"/>
      <c r="CW265" s="25"/>
      <c r="CX265" s="25"/>
      <c r="CY265" s="25"/>
      <c r="CZ265" s="25"/>
      <c r="DA265" s="25"/>
      <c r="DB265" s="25"/>
      <c r="DC265" s="25"/>
      <c r="DD265" s="25"/>
      <c r="DE265" s="25"/>
      <c r="DF265" s="25"/>
      <c r="DG265" s="25"/>
      <c r="DH265" s="25"/>
      <c r="DI265" s="25"/>
      <c r="DJ265" s="25"/>
      <c r="DK265" s="25"/>
      <c r="DL265" s="25"/>
      <c r="DM265" s="25"/>
      <c r="DN265" s="25"/>
      <c r="DO265" s="25"/>
      <c r="DP265" s="25"/>
      <c r="DQ265" s="25"/>
      <c r="DR265" s="25"/>
      <c r="DS265" s="25"/>
      <c r="DT265" s="25"/>
      <c r="DU265" s="25"/>
      <c r="DV265" s="25"/>
      <c r="DW265" s="25"/>
      <c r="DX265" s="25"/>
      <c r="DY265" s="25"/>
      <c r="DZ265" s="25"/>
      <c r="EA265" s="25"/>
      <c r="EB265" s="25"/>
      <c r="EC265" s="25"/>
      <c r="ED265" s="25"/>
      <c r="EE265" s="25"/>
      <c r="EF265" s="25"/>
      <c r="EG265" s="25"/>
      <c r="EH265" s="25"/>
      <c r="EI265" s="25"/>
      <c r="EJ265" s="25"/>
      <c r="EK265" s="25"/>
      <c r="EL265" s="25"/>
      <c r="EM265" s="25"/>
      <c r="EN265" s="25"/>
      <c r="EO265" s="25"/>
      <c r="EP265" s="25"/>
      <c r="EQ265" s="25"/>
      <c r="ER265" s="25"/>
      <c r="ES265" s="25"/>
      <c r="ET265" s="25"/>
      <c r="EU265" s="25"/>
      <c r="EV265" s="25"/>
      <c r="EW265" s="25"/>
      <c r="EX265" s="25"/>
      <c r="EY265" s="25"/>
      <c r="EZ265" s="25"/>
      <c r="FA265" s="25"/>
      <c r="FB265" s="25"/>
      <c r="FC265" s="25"/>
      <c r="FD265" s="25"/>
      <c r="FE265" s="25"/>
      <c r="FF265" s="25"/>
      <c r="FG265" s="25"/>
      <c r="FH265" s="25"/>
      <c r="FI265" s="25"/>
      <c r="FJ265" s="25"/>
      <c r="FK265" s="25"/>
      <c r="FL265" s="25"/>
      <c r="FM265" s="25"/>
      <c r="FN265" s="25"/>
      <c r="FO265" s="25"/>
      <c r="FP265" s="25"/>
      <c r="FQ265" s="25"/>
      <c r="FR265" s="25"/>
      <c r="FS265" s="25"/>
      <c r="FT265" s="25"/>
      <c r="FU265" s="25"/>
      <c r="FV265" s="25"/>
      <c r="FW265" s="25"/>
      <c r="FX265" s="25"/>
      <c r="FY265" s="25"/>
      <c r="FZ265" s="25"/>
      <c r="GA265" s="25"/>
      <c r="GB265" s="25"/>
      <c r="GC265" s="25"/>
      <c r="GD265" s="25"/>
      <c r="GE265" s="25"/>
      <c r="GF265" s="25"/>
      <c r="GG265" s="25"/>
      <c r="GH265" s="25"/>
      <c r="GI265" s="25"/>
      <c r="GJ265" s="25"/>
      <c r="GK265" s="25"/>
      <c r="GL265" s="25"/>
      <c r="GM265" s="25"/>
      <c r="GN265" s="25"/>
      <c r="GO265" s="25"/>
      <c r="GP265" s="25"/>
      <c r="GQ265" s="25"/>
      <c r="GR265" s="25"/>
      <c r="GS265" s="25"/>
      <c r="GT265" s="25"/>
      <c r="GU265" s="25"/>
      <c r="GV265" s="25"/>
      <c r="GW265" s="25"/>
      <c r="GX265" s="25"/>
      <c r="GY265" s="25"/>
      <c r="GZ265" s="25"/>
      <c r="HA265" s="25"/>
      <c r="HB265" s="25"/>
      <c r="HC265" s="25"/>
      <c r="HD265" s="25"/>
      <c r="HE265" s="25"/>
      <c r="HF265" s="25"/>
      <c r="HG265" s="25"/>
      <c r="HH265" s="25"/>
      <c r="HI265" s="25"/>
      <c r="HJ265" s="25"/>
      <c r="HK265" s="25"/>
      <c r="HL265" s="25"/>
      <c r="HM265" s="25"/>
      <c r="HN265" s="25"/>
      <c r="HO265" s="25"/>
      <c r="HP265" s="25"/>
      <c r="HQ265" s="25"/>
      <c r="HR265" s="25"/>
      <c r="HS265" s="25"/>
      <c r="HT265" s="25"/>
      <c r="HU265" s="25"/>
      <c r="HV265" s="25"/>
      <c r="HW265" s="25"/>
      <c r="HX265" s="25"/>
      <c r="HY265" s="25"/>
      <c r="HZ265" s="25"/>
      <c r="IA265" s="25"/>
      <c r="IB265" s="25"/>
      <c r="IC265" s="25"/>
      <c r="ID265" s="25"/>
      <c r="IE265" s="25"/>
      <c r="IF265" s="25"/>
      <c r="IG265" s="25"/>
      <c r="IH265" s="25"/>
      <c r="II265" s="25"/>
      <c r="IJ265" s="25"/>
      <c r="IK265" s="25"/>
      <c r="IL265" s="25"/>
      <c r="IM265" s="25"/>
      <c r="IN265" s="25"/>
      <c r="IO265" s="25"/>
      <c r="IP265" s="25"/>
      <c r="IQ265" s="25"/>
      <c r="IR265" s="25"/>
      <c r="IS265" s="25"/>
      <c r="IT265" s="25"/>
      <c r="IU265" s="25"/>
      <c r="IV265" s="25"/>
      <c r="IW265" s="25"/>
      <c r="IX265" s="25"/>
      <c r="IY265" s="25"/>
      <c r="IZ265" s="25"/>
      <c r="JA265" s="25"/>
      <c r="JB265" s="25"/>
      <c r="JC265" s="25"/>
      <c r="JD265" s="25"/>
      <c r="JE265" s="25"/>
      <c r="JF265" s="25"/>
      <c r="JG265" s="25"/>
      <c r="JH265" s="25"/>
      <c r="JI265" s="25"/>
      <c r="JJ265" s="25"/>
      <c r="JK265" s="25"/>
      <c r="JL265" s="25"/>
      <c r="JM265" s="25"/>
      <c r="JN265" s="25"/>
      <c r="JO265" s="25"/>
      <c r="JP265" s="25"/>
      <c r="JQ265" s="25"/>
      <c r="JR265" s="25"/>
      <c r="JS265" s="25"/>
      <c r="JT265" s="25"/>
      <c r="JU265" s="25"/>
      <c r="JV265" s="25"/>
      <c r="JW265" s="25"/>
      <c r="JX265" s="25"/>
      <c r="JY265" s="25"/>
      <c r="JZ265" s="25"/>
      <c r="KA265" s="25"/>
      <c r="KB265" s="25"/>
      <c r="KC265" s="25"/>
      <c r="KD265" s="25"/>
      <c r="KE265" s="25"/>
      <c r="KF265" s="25"/>
      <c r="KG265" s="25"/>
      <c r="KH265" s="25"/>
      <c r="KI265" s="25"/>
      <c r="KJ265" s="25"/>
      <c r="KK265" s="25"/>
      <c r="KL265" s="25"/>
      <c r="KM265" s="25"/>
      <c r="KN265" s="25"/>
      <c r="KO265" s="25"/>
      <c r="KP265" s="25"/>
      <c r="KQ265" s="25"/>
      <c r="KR265" s="25"/>
      <c r="KS265" s="25"/>
      <c r="KT265" s="25"/>
      <c r="KU265" s="25"/>
      <c r="KV265" s="25"/>
      <c r="KW265" s="25"/>
      <c r="KX265" s="25"/>
      <c r="KY265" s="25"/>
      <c r="KZ265" s="25"/>
      <c r="LA265" s="25"/>
      <c r="LB265" s="25"/>
      <c r="LC265" s="25"/>
      <c r="LD265" s="25"/>
      <c r="LE265" s="25"/>
      <c r="LF265" s="25"/>
      <c r="LG265" s="25"/>
      <c r="LH265" s="25"/>
      <c r="LI265" s="25"/>
      <c r="LJ265" s="25"/>
      <c r="LK265" s="25"/>
      <c r="LL265" s="25"/>
      <c r="LM265" s="25"/>
      <c r="LN265" s="25"/>
      <c r="LO265" s="25"/>
      <c r="LP265" s="25"/>
      <c r="LQ265" s="25"/>
      <c r="LR265" s="25"/>
      <c r="LS265" s="25"/>
      <c r="LT265" s="25"/>
      <c r="LU265" s="25"/>
      <c r="LV265" s="25"/>
      <c r="LW265" s="25"/>
      <c r="LX265" s="25"/>
      <c r="LY265" s="25"/>
      <c r="LZ265" s="25"/>
      <c r="MA265" s="25"/>
      <c r="MB265" s="25"/>
      <c r="MC265" s="25"/>
      <c r="MD265" s="25"/>
      <c r="ME265" s="25"/>
      <c r="MF265" s="25"/>
      <c r="MG265" s="25"/>
    </row>
    <row r="266" spans="1:345" s="26" customFormat="1" ht="12" hidden="1" customHeight="1" x14ac:dyDescent="0.25">
      <c r="A266" s="21"/>
      <c r="B266" s="21"/>
      <c r="C266" s="22"/>
      <c r="D266" s="320"/>
      <c r="E266" s="72"/>
      <c r="F266" s="7"/>
      <c r="G266" s="7"/>
      <c r="H266" s="7"/>
      <c r="I266" s="175"/>
      <c r="J266" s="175"/>
      <c r="K266" s="259"/>
      <c r="L266" s="188"/>
      <c r="M266" s="175"/>
      <c r="N266" s="175"/>
      <c r="O266" s="175"/>
      <c r="P266" s="175"/>
      <c r="Q266" s="175"/>
      <c r="R266" s="175"/>
      <c r="S266" s="24"/>
      <c r="T266" s="177"/>
      <c r="U266" s="24"/>
      <c r="V266" s="32"/>
      <c r="W266" s="230"/>
      <c r="X266" s="63"/>
      <c r="Y266" s="74"/>
      <c r="Z266" s="63"/>
      <c r="AA266" s="63"/>
      <c r="AB266" s="25"/>
      <c r="AC266" s="23"/>
      <c r="AD266" s="23" t="e">
        <f>IF(G266="M2",0,ROUND((ROUND(VLOOKUP($E266,'[1]Tabela de Códigos e Valores'!$A:$AB,26,FALSE)/IF(OR(E266=690018,E266=690019),25,I266),2)+ROUND(P266/I266,2)+ROUND(M266*'[1]Indicadores Financeiros'!$J$61/I266,2)+ROUND(R266/I266,2))*(1+T266),2))</f>
        <v>#N/A</v>
      </c>
      <c r="AE266" s="23" t="e">
        <f>ROUND((ROUND(VLOOKUP($E266,'Tabela de Códigos e Valores'!$A:$AB,26,FALSE)/IF(OR(F266=690018,F266=690019),25,J266),2)+ROUND(Q266/J266,2)+ROUND(N266*'Indicadores Financeiros'!$J$61/J266,2)+ROUND(S266/J266,2))*(1+U266),2)</f>
        <v>#N/A</v>
      </c>
      <c r="AF266" s="305"/>
      <c r="AG266" s="304"/>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5"/>
      <c r="CM266" s="25"/>
      <c r="CN266" s="25"/>
      <c r="CO266" s="25"/>
      <c r="CP266" s="25"/>
      <c r="CQ266" s="25"/>
      <c r="CR266" s="25"/>
      <c r="CS266" s="25"/>
      <c r="CT266" s="25"/>
      <c r="CU266" s="25"/>
      <c r="CV266" s="25"/>
      <c r="CW266" s="25"/>
      <c r="CX266" s="25"/>
      <c r="CY266" s="25"/>
      <c r="CZ266" s="25"/>
      <c r="DA266" s="25"/>
      <c r="DB266" s="25"/>
      <c r="DC266" s="25"/>
      <c r="DD266" s="25"/>
      <c r="DE266" s="25"/>
      <c r="DF266" s="25"/>
      <c r="DG266" s="25"/>
      <c r="DH266" s="25"/>
      <c r="DI266" s="25"/>
      <c r="DJ266" s="25"/>
      <c r="DK266" s="25"/>
      <c r="DL266" s="25"/>
      <c r="DM266" s="25"/>
      <c r="DN266" s="25"/>
      <c r="DO266" s="25"/>
      <c r="DP266" s="25"/>
      <c r="DQ266" s="25"/>
      <c r="DR266" s="25"/>
      <c r="DS266" s="25"/>
      <c r="DT266" s="25"/>
      <c r="DU266" s="25"/>
      <c r="DV266" s="25"/>
      <c r="DW266" s="25"/>
      <c r="DX266" s="25"/>
      <c r="DY266" s="25"/>
      <c r="DZ266" s="25"/>
      <c r="EA266" s="25"/>
      <c r="EB266" s="25"/>
      <c r="EC266" s="25"/>
      <c r="ED266" s="25"/>
      <c r="EE266" s="25"/>
      <c r="EF266" s="25"/>
      <c r="EG266" s="25"/>
      <c r="EH266" s="25"/>
      <c r="EI266" s="25"/>
      <c r="EJ266" s="25"/>
      <c r="EK266" s="25"/>
      <c r="EL266" s="25"/>
      <c r="EM266" s="25"/>
      <c r="EN266" s="25"/>
      <c r="EO266" s="25"/>
      <c r="EP266" s="25"/>
      <c r="EQ266" s="25"/>
      <c r="ER266" s="25"/>
      <c r="ES266" s="25"/>
      <c r="ET266" s="25"/>
      <c r="EU266" s="25"/>
      <c r="EV266" s="25"/>
      <c r="EW266" s="25"/>
      <c r="EX266" s="25"/>
      <c r="EY266" s="25"/>
      <c r="EZ266" s="25"/>
      <c r="FA266" s="25"/>
      <c r="FB266" s="25"/>
      <c r="FC266" s="25"/>
      <c r="FD266" s="25"/>
      <c r="FE266" s="25"/>
      <c r="FF266" s="25"/>
      <c r="FG266" s="25"/>
      <c r="FH266" s="25"/>
      <c r="FI266" s="25"/>
      <c r="FJ266" s="25"/>
      <c r="FK266" s="25"/>
      <c r="FL266" s="25"/>
      <c r="FM266" s="25"/>
      <c r="FN266" s="25"/>
      <c r="FO266" s="25"/>
      <c r="FP266" s="25"/>
      <c r="FQ266" s="25"/>
      <c r="FR266" s="25"/>
      <c r="FS266" s="25"/>
      <c r="FT266" s="25"/>
      <c r="FU266" s="25"/>
      <c r="FV266" s="25"/>
      <c r="FW266" s="25"/>
      <c r="FX266" s="25"/>
      <c r="FY266" s="25"/>
      <c r="FZ266" s="25"/>
      <c r="GA266" s="25"/>
      <c r="GB266" s="25"/>
      <c r="GC266" s="25"/>
      <c r="GD266" s="25"/>
      <c r="GE266" s="25"/>
      <c r="GF266" s="25"/>
      <c r="GG266" s="25"/>
      <c r="GH266" s="25"/>
      <c r="GI266" s="25"/>
      <c r="GJ266" s="25"/>
      <c r="GK266" s="25"/>
      <c r="GL266" s="25"/>
      <c r="GM266" s="25"/>
      <c r="GN266" s="25"/>
      <c r="GO266" s="25"/>
      <c r="GP266" s="25"/>
      <c r="GQ266" s="25"/>
      <c r="GR266" s="25"/>
      <c r="GS266" s="25"/>
      <c r="GT266" s="25"/>
      <c r="GU266" s="25"/>
      <c r="GV266" s="25"/>
      <c r="GW266" s="25"/>
      <c r="GX266" s="25"/>
      <c r="GY266" s="25"/>
      <c r="GZ266" s="25"/>
      <c r="HA266" s="25"/>
      <c r="HB266" s="25"/>
      <c r="HC266" s="25"/>
      <c r="HD266" s="25"/>
      <c r="HE266" s="25"/>
      <c r="HF266" s="25"/>
      <c r="HG266" s="25"/>
      <c r="HH266" s="25"/>
      <c r="HI266" s="25"/>
      <c r="HJ266" s="25"/>
      <c r="HK266" s="25"/>
      <c r="HL266" s="25"/>
      <c r="HM266" s="25"/>
      <c r="HN266" s="25"/>
      <c r="HO266" s="25"/>
      <c r="HP266" s="25"/>
      <c r="HQ266" s="25"/>
      <c r="HR266" s="25"/>
      <c r="HS266" s="25"/>
      <c r="HT266" s="25"/>
      <c r="HU266" s="25"/>
      <c r="HV266" s="25"/>
      <c r="HW266" s="25"/>
      <c r="HX266" s="25"/>
      <c r="HY266" s="25"/>
      <c r="HZ266" s="25"/>
      <c r="IA266" s="25"/>
      <c r="IB266" s="25"/>
      <c r="IC266" s="25"/>
      <c r="ID266" s="25"/>
      <c r="IE266" s="25"/>
      <c r="IF266" s="25"/>
      <c r="IG266" s="25"/>
      <c r="IH266" s="25"/>
      <c r="II266" s="25"/>
      <c r="IJ266" s="25"/>
      <c r="IK266" s="25"/>
      <c r="IL266" s="25"/>
      <c r="IM266" s="25"/>
      <c r="IN266" s="25"/>
      <c r="IO266" s="25"/>
      <c r="IP266" s="25"/>
      <c r="IQ266" s="25"/>
      <c r="IR266" s="25"/>
      <c r="IS266" s="25"/>
      <c r="IT266" s="25"/>
      <c r="IU266" s="25"/>
      <c r="IV266" s="25"/>
      <c r="IW266" s="25"/>
      <c r="IX266" s="25"/>
      <c r="IY266" s="25"/>
      <c r="IZ266" s="25"/>
      <c r="JA266" s="25"/>
      <c r="JB266" s="25"/>
      <c r="JC266" s="25"/>
      <c r="JD266" s="25"/>
      <c r="JE266" s="25"/>
      <c r="JF266" s="25"/>
      <c r="JG266" s="25"/>
      <c r="JH266" s="25"/>
      <c r="JI266" s="25"/>
      <c r="JJ266" s="25"/>
      <c r="JK266" s="25"/>
      <c r="JL266" s="25"/>
      <c r="JM266" s="25"/>
      <c r="JN266" s="25"/>
      <c r="JO266" s="25"/>
      <c r="JP266" s="25"/>
      <c r="JQ266" s="25"/>
      <c r="JR266" s="25"/>
      <c r="JS266" s="25"/>
      <c r="JT266" s="25"/>
      <c r="JU266" s="25"/>
      <c r="JV266" s="25"/>
      <c r="JW266" s="25"/>
      <c r="JX266" s="25"/>
      <c r="JY266" s="25"/>
      <c r="JZ266" s="25"/>
      <c r="KA266" s="25"/>
      <c r="KB266" s="25"/>
      <c r="KC266" s="25"/>
      <c r="KD266" s="25"/>
      <c r="KE266" s="25"/>
      <c r="KF266" s="25"/>
      <c r="KG266" s="25"/>
      <c r="KH266" s="25"/>
      <c r="KI266" s="25"/>
      <c r="KJ266" s="25"/>
      <c r="KK266" s="25"/>
      <c r="KL266" s="25"/>
      <c r="KM266" s="25"/>
      <c r="KN266" s="25"/>
      <c r="KO266" s="25"/>
      <c r="KP266" s="25"/>
      <c r="KQ266" s="25"/>
      <c r="KR266" s="25"/>
      <c r="KS266" s="25"/>
      <c r="KT266" s="25"/>
      <c r="KU266" s="25"/>
      <c r="KV266" s="25"/>
      <c r="KW266" s="25"/>
      <c r="KX266" s="25"/>
      <c r="KY266" s="25"/>
      <c r="KZ266" s="25"/>
      <c r="LA266" s="25"/>
      <c r="LB266" s="25"/>
      <c r="LC266" s="25"/>
      <c r="LD266" s="25"/>
      <c r="LE266" s="25"/>
      <c r="LF266" s="25"/>
      <c r="LG266" s="25"/>
      <c r="LH266" s="25"/>
      <c r="LI266" s="25"/>
      <c r="LJ266" s="25"/>
      <c r="LK266" s="25"/>
      <c r="LL266" s="25"/>
      <c r="LM266" s="25"/>
      <c r="LN266" s="25"/>
      <c r="LO266" s="25"/>
      <c r="LP266" s="25"/>
      <c r="LQ266" s="25"/>
      <c r="LR266" s="25"/>
      <c r="LS266" s="25"/>
      <c r="LT266" s="25"/>
      <c r="LU266" s="25"/>
      <c r="LV266" s="25"/>
      <c r="LW266" s="25"/>
      <c r="LX266" s="25"/>
      <c r="LY266" s="25"/>
      <c r="LZ266" s="25"/>
      <c r="MA266" s="25"/>
      <c r="MB266" s="25"/>
      <c r="MC266" s="25"/>
      <c r="MD266" s="25"/>
      <c r="ME266" s="25"/>
      <c r="MF266" s="25"/>
      <c r="MG266" s="25"/>
    </row>
    <row r="267" spans="1:345" s="26" customFormat="1" ht="12" hidden="1" customHeight="1" x14ac:dyDescent="0.25">
      <c r="A267" s="21"/>
      <c r="B267" s="21"/>
      <c r="C267" s="22"/>
      <c r="D267" s="320"/>
      <c r="E267" s="72"/>
      <c r="F267" s="7"/>
      <c r="G267" s="7"/>
      <c r="H267" s="7"/>
      <c r="I267" s="175"/>
      <c r="J267" s="175"/>
      <c r="K267" s="259"/>
      <c r="L267" s="188"/>
      <c r="M267" s="175"/>
      <c r="N267" s="175"/>
      <c r="O267" s="175"/>
      <c r="P267" s="175"/>
      <c r="Q267" s="175"/>
      <c r="R267" s="175"/>
      <c r="S267" s="24"/>
      <c r="T267" s="177"/>
      <c r="U267" s="24"/>
      <c r="V267" s="32"/>
      <c r="W267" s="230"/>
      <c r="X267" s="63"/>
      <c r="Y267" s="74"/>
      <c r="Z267" s="63"/>
      <c r="AA267" s="63"/>
      <c r="AB267" s="25"/>
      <c r="AC267" s="23"/>
      <c r="AD267" s="23" t="e">
        <f>IF(G267="M2",0,ROUND((ROUND(VLOOKUP($E267,'[1]Tabela de Códigos e Valores'!$A:$AB,26,FALSE)/IF(OR(E267=690018,E267=690019),25,I267),2)+ROUND(P267/I267,2)+ROUND(M267*'[1]Indicadores Financeiros'!$J$61/I267,2)+ROUND(R267/I267,2))*(1+T267),2))</f>
        <v>#N/A</v>
      </c>
      <c r="AE267" s="23" t="e">
        <f>ROUND((ROUND(VLOOKUP($E267,'Tabela de Códigos e Valores'!$A:$AB,26,FALSE)/IF(OR(F267=690018,F267=690019),25,J267),2)+ROUND(Q267/J267,2)+ROUND(N267*'Indicadores Financeiros'!$J$61/J267,2)+ROUND(S267/J267,2))*(1+U267),2)</f>
        <v>#N/A</v>
      </c>
      <c r="AF267" s="305"/>
      <c r="AG267" s="304"/>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5"/>
      <c r="CM267" s="25"/>
      <c r="CN267" s="25"/>
      <c r="CO267" s="25"/>
      <c r="CP267" s="25"/>
      <c r="CQ267" s="25"/>
      <c r="CR267" s="25"/>
      <c r="CS267" s="25"/>
      <c r="CT267" s="25"/>
      <c r="CU267" s="25"/>
      <c r="CV267" s="25"/>
      <c r="CW267" s="25"/>
      <c r="CX267" s="25"/>
      <c r="CY267" s="25"/>
      <c r="CZ267" s="25"/>
      <c r="DA267" s="25"/>
      <c r="DB267" s="25"/>
      <c r="DC267" s="25"/>
      <c r="DD267" s="25"/>
      <c r="DE267" s="25"/>
      <c r="DF267" s="25"/>
      <c r="DG267" s="25"/>
      <c r="DH267" s="25"/>
      <c r="DI267" s="25"/>
      <c r="DJ267" s="25"/>
      <c r="DK267" s="25"/>
      <c r="DL267" s="25"/>
      <c r="DM267" s="25"/>
      <c r="DN267" s="25"/>
      <c r="DO267" s="25"/>
      <c r="DP267" s="25"/>
      <c r="DQ267" s="25"/>
      <c r="DR267" s="25"/>
      <c r="DS267" s="25"/>
      <c r="DT267" s="25"/>
      <c r="DU267" s="25"/>
      <c r="DV267" s="25"/>
      <c r="DW267" s="25"/>
      <c r="DX267" s="25"/>
      <c r="DY267" s="25"/>
      <c r="DZ267" s="25"/>
      <c r="EA267" s="25"/>
      <c r="EB267" s="25"/>
      <c r="EC267" s="25"/>
      <c r="ED267" s="25"/>
      <c r="EE267" s="25"/>
      <c r="EF267" s="25"/>
      <c r="EG267" s="25"/>
      <c r="EH267" s="25"/>
      <c r="EI267" s="25"/>
      <c r="EJ267" s="25"/>
      <c r="EK267" s="25"/>
      <c r="EL267" s="25"/>
      <c r="EM267" s="25"/>
      <c r="EN267" s="25"/>
      <c r="EO267" s="25"/>
      <c r="EP267" s="25"/>
      <c r="EQ267" s="25"/>
      <c r="ER267" s="25"/>
      <c r="ES267" s="25"/>
      <c r="ET267" s="25"/>
      <c r="EU267" s="25"/>
      <c r="EV267" s="25"/>
      <c r="EW267" s="25"/>
      <c r="EX267" s="25"/>
      <c r="EY267" s="25"/>
      <c r="EZ267" s="25"/>
      <c r="FA267" s="25"/>
      <c r="FB267" s="25"/>
      <c r="FC267" s="25"/>
      <c r="FD267" s="25"/>
      <c r="FE267" s="25"/>
      <c r="FF267" s="25"/>
      <c r="FG267" s="25"/>
      <c r="FH267" s="25"/>
      <c r="FI267" s="25"/>
      <c r="FJ267" s="25"/>
      <c r="FK267" s="25"/>
      <c r="FL267" s="25"/>
      <c r="FM267" s="25"/>
      <c r="FN267" s="25"/>
      <c r="FO267" s="25"/>
      <c r="FP267" s="25"/>
      <c r="FQ267" s="25"/>
      <c r="FR267" s="25"/>
      <c r="FS267" s="25"/>
      <c r="FT267" s="25"/>
      <c r="FU267" s="25"/>
      <c r="FV267" s="25"/>
      <c r="FW267" s="25"/>
      <c r="FX267" s="25"/>
      <c r="FY267" s="25"/>
      <c r="FZ267" s="25"/>
      <c r="GA267" s="25"/>
      <c r="GB267" s="25"/>
      <c r="GC267" s="25"/>
      <c r="GD267" s="25"/>
      <c r="GE267" s="25"/>
      <c r="GF267" s="25"/>
      <c r="GG267" s="25"/>
      <c r="GH267" s="25"/>
      <c r="GI267" s="25"/>
      <c r="GJ267" s="25"/>
      <c r="GK267" s="25"/>
      <c r="GL267" s="25"/>
      <c r="GM267" s="25"/>
      <c r="GN267" s="25"/>
      <c r="GO267" s="25"/>
      <c r="GP267" s="25"/>
      <c r="GQ267" s="25"/>
      <c r="GR267" s="25"/>
      <c r="GS267" s="25"/>
      <c r="GT267" s="25"/>
      <c r="GU267" s="25"/>
      <c r="GV267" s="25"/>
      <c r="GW267" s="25"/>
      <c r="GX267" s="25"/>
      <c r="GY267" s="25"/>
      <c r="GZ267" s="25"/>
      <c r="HA267" s="25"/>
      <c r="HB267" s="25"/>
      <c r="HC267" s="25"/>
      <c r="HD267" s="25"/>
      <c r="HE267" s="25"/>
      <c r="HF267" s="25"/>
      <c r="HG267" s="25"/>
      <c r="HH267" s="25"/>
      <c r="HI267" s="25"/>
      <c r="HJ267" s="25"/>
      <c r="HK267" s="25"/>
      <c r="HL267" s="25"/>
      <c r="HM267" s="25"/>
      <c r="HN267" s="25"/>
      <c r="HO267" s="25"/>
      <c r="HP267" s="25"/>
      <c r="HQ267" s="25"/>
      <c r="HR267" s="25"/>
      <c r="HS267" s="25"/>
      <c r="HT267" s="25"/>
      <c r="HU267" s="25"/>
      <c r="HV267" s="25"/>
      <c r="HW267" s="25"/>
      <c r="HX267" s="25"/>
      <c r="HY267" s="25"/>
      <c r="HZ267" s="25"/>
      <c r="IA267" s="25"/>
      <c r="IB267" s="25"/>
      <c r="IC267" s="25"/>
      <c r="ID267" s="25"/>
      <c r="IE267" s="25"/>
      <c r="IF267" s="25"/>
      <c r="IG267" s="25"/>
      <c r="IH267" s="25"/>
      <c r="II267" s="25"/>
      <c r="IJ267" s="25"/>
      <c r="IK267" s="25"/>
      <c r="IL267" s="25"/>
      <c r="IM267" s="25"/>
      <c r="IN267" s="25"/>
      <c r="IO267" s="25"/>
      <c r="IP267" s="25"/>
      <c r="IQ267" s="25"/>
      <c r="IR267" s="25"/>
      <c r="IS267" s="25"/>
      <c r="IT267" s="25"/>
      <c r="IU267" s="25"/>
      <c r="IV267" s="25"/>
      <c r="IW267" s="25"/>
      <c r="IX267" s="25"/>
      <c r="IY267" s="25"/>
      <c r="IZ267" s="25"/>
      <c r="JA267" s="25"/>
      <c r="JB267" s="25"/>
      <c r="JC267" s="25"/>
      <c r="JD267" s="25"/>
      <c r="JE267" s="25"/>
      <c r="JF267" s="25"/>
      <c r="JG267" s="25"/>
      <c r="JH267" s="25"/>
      <c r="JI267" s="25"/>
      <c r="JJ267" s="25"/>
      <c r="JK267" s="25"/>
      <c r="JL267" s="25"/>
      <c r="JM267" s="25"/>
      <c r="JN267" s="25"/>
      <c r="JO267" s="25"/>
      <c r="JP267" s="25"/>
      <c r="JQ267" s="25"/>
      <c r="JR267" s="25"/>
      <c r="JS267" s="25"/>
      <c r="JT267" s="25"/>
      <c r="JU267" s="25"/>
      <c r="JV267" s="25"/>
      <c r="JW267" s="25"/>
      <c r="JX267" s="25"/>
      <c r="JY267" s="25"/>
      <c r="JZ267" s="25"/>
      <c r="KA267" s="25"/>
      <c r="KB267" s="25"/>
      <c r="KC267" s="25"/>
      <c r="KD267" s="25"/>
      <c r="KE267" s="25"/>
      <c r="KF267" s="25"/>
      <c r="KG267" s="25"/>
      <c r="KH267" s="25"/>
      <c r="KI267" s="25"/>
      <c r="KJ267" s="25"/>
      <c r="KK267" s="25"/>
      <c r="KL267" s="25"/>
      <c r="KM267" s="25"/>
      <c r="KN267" s="25"/>
      <c r="KO267" s="25"/>
      <c r="KP267" s="25"/>
      <c r="KQ267" s="25"/>
      <c r="KR267" s="25"/>
      <c r="KS267" s="25"/>
      <c r="KT267" s="25"/>
      <c r="KU267" s="25"/>
      <c r="KV267" s="25"/>
      <c r="KW267" s="25"/>
      <c r="KX267" s="25"/>
      <c r="KY267" s="25"/>
      <c r="KZ267" s="25"/>
      <c r="LA267" s="25"/>
      <c r="LB267" s="25"/>
      <c r="LC267" s="25"/>
      <c r="LD267" s="25"/>
      <c r="LE267" s="25"/>
      <c r="LF267" s="25"/>
      <c r="LG267" s="25"/>
      <c r="LH267" s="25"/>
      <c r="LI267" s="25"/>
      <c r="LJ267" s="25"/>
      <c r="LK267" s="25"/>
      <c r="LL267" s="25"/>
      <c r="LM267" s="25"/>
      <c r="LN267" s="25"/>
      <c r="LO267" s="25"/>
      <c r="LP267" s="25"/>
      <c r="LQ267" s="25"/>
      <c r="LR267" s="25"/>
      <c r="LS267" s="25"/>
      <c r="LT267" s="25"/>
      <c r="LU267" s="25"/>
      <c r="LV267" s="25"/>
      <c r="LW267" s="25"/>
      <c r="LX267" s="25"/>
      <c r="LY267" s="25"/>
      <c r="LZ267" s="25"/>
      <c r="MA267" s="25"/>
      <c r="MB267" s="25"/>
      <c r="MC267" s="25"/>
      <c r="MD267" s="25"/>
      <c r="ME267" s="25"/>
      <c r="MF267" s="25"/>
      <c r="MG267" s="25"/>
    </row>
    <row r="268" spans="1:345" s="26" customFormat="1" ht="12" hidden="1" customHeight="1" x14ac:dyDescent="0.25">
      <c r="A268" s="21"/>
      <c r="B268" s="21"/>
      <c r="C268" s="22"/>
      <c r="D268" s="320"/>
      <c r="E268" s="72"/>
      <c r="F268" s="7"/>
      <c r="G268" s="7"/>
      <c r="H268" s="7"/>
      <c r="I268" s="175"/>
      <c r="J268" s="175"/>
      <c r="K268" s="259"/>
      <c r="L268" s="188"/>
      <c r="M268" s="175"/>
      <c r="N268" s="175"/>
      <c r="O268" s="175"/>
      <c r="P268" s="175"/>
      <c r="Q268" s="175"/>
      <c r="R268" s="175"/>
      <c r="S268" s="24"/>
      <c r="T268" s="177"/>
      <c r="U268" s="24"/>
      <c r="V268" s="32"/>
      <c r="W268" s="230"/>
      <c r="X268" s="63"/>
      <c r="Y268" s="74"/>
      <c r="Z268" s="63"/>
      <c r="AA268" s="63"/>
      <c r="AB268" s="25"/>
      <c r="AC268" s="23"/>
      <c r="AD268" s="23" t="e">
        <f>IF(G268="M2",0,ROUND((ROUND(VLOOKUP($E268,'[1]Tabela de Códigos e Valores'!$A:$AB,26,FALSE)/IF(OR(E268=690018,E268=690019),25,I268),2)+ROUND(P268/I268,2)+ROUND(M268*'[1]Indicadores Financeiros'!$J$61/I268,2)+ROUND(R268/I268,2))*(1+T268),2))</f>
        <v>#N/A</v>
      </c>
      <c r="AE268" s="23" t="e">
        <f>ROUND((ROUND(VLOOKUP($E268,'Tabela de Códigos e Valores'!$A:$AB,26,FALSE)/IF(OR(F268=690018,F268=690019),25,J268),2)+ROUND(Q268/J268,2)+ROUND(N268*'Indicadores Financeiros'!$J$61/J268,2)+ROUND(S268/J268,2))*(1+U268),2)</f>
        <v>#N/A</v>
      </c>
      <c r="AF268" s="305"/>
      <c r="AG268" s="304"/>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5"/>
      <c r="CM268" s="25"/>
      <c r="CN268" s="25"/>
      <c r="CO268" s="25"/>
      <c r="CP268" s="25"/>
      <c r="CQ268" s="25"/>
      <c r="CR268" s="25"/>
      <c r="CS268" s="25"/>
      <c r="CT268" s="25"/>
      <c r="CU268" s="25"/>
      <c r="CV268" s="25"/>
      <c r="CW268" s="25"/>
      <c r="CX268" s="25"/>
      <c r="CY268" s="25"/>
      <c r="CZ268" s="25"/>
      <c r="DA268" s="25"/>
      <c r="DB268" s="25"/>
      <c r="DC268" s="25"/>
      <c r="DD268" s="25"/>
      <c r="DE268" s="25"/>
      <c r="DF268" s="25"/>
      <c r="DG268" s="25"/>
      <c r="DH268" s="25"/>
      <c r="DI268" s="25"/>
      <c r="DJ268" s="25"/>
      <c r="DK268" s="25"/>
      <c r="DL268" s="25"/>
      <c r="DM268" s="25"/>
      <c r="DN268" s="25"/>
      <c r="DO268" s="25"/>
      <c r="DP268" s="25"/>
      <c r="DQ268" s="25"/>
      <c r="DR268" s="25"/>
      <c r="DS268" s="25"/>
      <c r="DT268" s="25"/>
      <c r="DU268" s="25"/>
      <c r="DV268" s="25"/>
      <c r="DW268" s="25"/>
      <c r="DX268" s="25"/>
      <c r="DY268" s="25"/>
      <c r="DZ268" s="25"/>
      <c r="EA268" s="25"/>
      <c r="EB268" s="25"/>
      <c r="EC268" s="25"/>
      <c r="ED268" s="25"/>
      <c r="EE268" s="25"/>
      <c r="EF268" s="25"/>
      <c r="EG268" s="25"/>
      <c r="EH268" s="25"/>
      <c r="EI268" s="25"/>
      <c r="EJ268" s="25"/>
      <c r="EK268" s="25"/>
      <c r="EL268" s="25"/>
      <c r="EM268" s="25"/>
      <c r="EN268" s="25"/>
      <c r="EO268" s="25"/>
      <c r="EP268" s="25"/>
      <c r="EQ268" s="25"/>
      <c r="ER268" s="25"/>
      <c r="ES268" s="25"/>
      <c r="ET268" s="25"/>
      <c r="EU268" s="25"/>
      <c r="EV268" s="25"/>
      <c r="EW268" s="25"/>
      <c r="EX268" s="25"/>
      <c r="EY268" s="25"/>
      <c r="EZ268" s="25"/>
      <c r="FA268" s="25"/>
      <c r="FB268" s="25"/>
      <c r="FC268" s="25"/>
      <c r="FD268" s="25"/>
      <c r="FE268" s="25"/>
      <c r="FF268" s="25"/>
      <c r="FG268" s="25"/>
      <c r="FH268" s="25"/>
      <c r="FI268" s="25"/>
      <c r="FJ268" s="25"/>
      <c r="FK268" s="25"/>
      <c r="FL268" s="25"/>
      <c r="FM268" s="25"/>
      <c r="FN268" s="25"/>
      <c r="FO268" s="25"/>
      <c r="FP268" s="25"/>
      <c r="FQ268" s="25"/>
      <c r="FR268" s="25"/>
      <c r="FS268" s="25"/>
      <c r="FT268" s="25"/>
      <c r="FU268" s="25"/>
      <c r="FV268" s="25"/>
      <c r="FW268" s="25"/>
      <c r="FX268" s="25"/>
      <c r="FY268" s="25"/>
      <c r="FZ268" s="25"/>
      <c r="GA268" s="25"/>
      <c r="GB268" s="25"/>
      <c r="GC268" s="25"/>
      <c r="GD268" s="25"/>
      <c r="GE268" s="25"/>
      <c r="GF268" s="25"/>
      <c r="GG268" s="25"/>
      <c r="GH268" s="25"/>
      <c r="GI268" s="25"/>
      <c r="GJ268" s="25"/>
      <c r="GK268" s="25"/>
      <c r="GL268" s="25"/>
      <c r="GM268" s="25"/>
      <c r="GN268" s="25"/>
      <c r="GO268" s="25"/>
      <c r="GP268" s="25"/>
      <c r="GQ268" s="25"/>
      <c r="GR268" s="25"/>
      <c r="GS268" s="25"/>
      <c r="GT268" s="25"/>
      <c r="GU268" s="25"/>
      <c r="GV268" s="25"/>
      <c r="GW268" s="25"/>
      <c r="GX268" s="25"/>
      <c r="GY268" s="25"/>
      <c r="GZ268" s="25"/>
      <c r="HA268" s="25"/>
      <c r="HB268" s="25"/>
      <c r="HC268" s="25"/>
      <c r="HD268" s="25"/>
      <c r="HE268" s="25"/>
      <c r="HF268" s="25"/>
      <c r="HG268" s="25"/>
      <c r="HH268" s="25"/>
      <c r="HI268" s="25"/>
      <c r="HJ268" s="25"/>
      <c r="HK268" s="25"/>
      <c r="HL268" s="25"/>
      <c r="HM268" s="25"/>
      <c r="HN268" s="25"/>
      <c r="HO268" s="25"/>
      <c r="HP268" s="25"/>
      <c r="HQ268" s="25"/>
      <c r="HR268" s="25"/>
      <c r="HS268" s="25"/>
      <c r="HT268" s="25"/>
      <c r="HU268" s="25"/>
      <c r="HV268" s="25"/>
      <c r="HW268" s="25"/>
      <c r="HX268" s="25"/>
      <c r="HY268" s="25"/>
      <c r="HZ268" s="25"/>
      <c r="IA268" s="25"/>
      <c r="IB268" s="25"/>
      <c r="IC268" s="25"/>
      <c r="ID268" s="25"/>
      <c r="IE268" s="25"/>
      <c r="IF268" s="25"/>
      <c r="IG268" s="25"/>
      <c r="IH268" s="25"/>
      <c r="II268" s="25"/>
      <c r="IJ268" s="25"/>
      <c r="IK268" s="25"/>
      <c r="IL268" s="25"/>
      <c r="IM268" s="25"/>
      <c r="IN268" s="25"/>
      <c r="IO268" s="25"/>
      <c r="IP268" s="25"/>
      <c r="IQ268" s="25"/>
      <c r="IR268" s="25"/>
      <c r="IS268" s="25"/>
      <c r="IT268" s="25"/>
      <c r="IU268" s="25"/>
      <c r="IV268" s="25"/>
      <c r="IW268" s="25"/>
      <c r="IX268" s="25"/>
      <c r="IY268" s="25"/>
      <c r="IZ268" s="25"/>
      <c r="JA268" s="25"/>
      <c r="JB268" s="25"/>
      <c r="JC268" s="25"/>
      <c r="JD268" s="25"/>
      <c r="JE268" s="25"/>
      <c r="JF268" s="25"/>
      <c r="JG268" s="25"/>
      <c r="JH268" s="25"/>
      <c r="JI268" s="25"/>
      <c r="JJ268" s="25"/>
      <c r="JK268" s="25"/>
      <c r="JL268" s="25"/>
      <c r="JM268" s="25"/>
      <c r="JN268" s="25"/>
      <c r="JO268" s="25"/>
      <c r="JP268" s="25"/>
      <c r="JQ268" s="25"/>
      <c r="JR268" s="25"/>
      <c r="JS268" s="25"/>
      <c r="JT268" s="25"/>
      <c r="JU268" s="25"/>
      <c r="JV268" s="25"/>
      <c r="JW268" s="25"/>
      <c r="JX268" s="25"/>
      <c r="JY268" s="25"/>
      <c r="JZ268" s="25"/>
      <c r="KA268" s="25"/>
      <c r="KB268" s="25"/>
      <c r="KC268" s="25"/>
      <c r="KD268" s="25"/>
      <c r="KE268" s="25"/>
      <c r="KF268" s="25"/>
      <c r="KG268" s="25"/>
      <c r="KH268" s="25"/>
      <c r="KI268" s="25"/>
      <c r="KJ268" s="25"/>
      <c r="KK268" s="25"/>
      <c r="KL268" s="25"/>
      <c r="KM268" s="25"/>
      <c r="KN268" s="25"/>
      <c r="KO268" s="25"/>
      <c r="KP268" s="25"/>
      <c r="KQ268" s="25"/>
      <c r="KR268" s="25"/>
      <c r="KS268" s="25"/>
      <c r="KT268" s="25"/>
      <c r="KU268" s="25"/>
      <c r="KV268" s="25"/>
      <c r="KW268" s="25"/>
      <c r="KX268" s="25"/>
      <c r="KY268" s="25"/>
      <c r="KZ268" s="25"/>
      <c r="LA268" s="25"/>
      <c r="LB268" s="25"/>
      <c r="LC268" s="25"/>
      <c r="LD268" s="25"/>
      <c r="LE268" s="25"/>
      <c r="LF268" s="25"/>
      <c r="LG268" s="25"/>
      <c r="LH268" s="25"/>
      <c r="LI268" s="25"/>
      <c r="LJ268" s="25"/>
      <c r="LK268" s="25"/>
      <c r="LL268" s="25"/>
      <c r="LM268" s="25"/>
      <c r="LN268" s="25"/>
      <c r="LO268" s="25"/>
      <c r="LP268" s="25"/>
      <c r="LQ268" s="25"/>
      <c r="LR268" s="25"/>
      <c r="LS268" s="25"/>
      <c r="LT268" s="25"/>
      <c r="LU268" s="25"/>
      <c r="LV268" s="25"/>
      <c r="LW268" s="25"/>
      <c r="LX268" s="25"/>
      <c r="LY268" s="25"/>
      <c r="LZ268" s="25"/>
      <c r="MA268" s="25"/>
      <c r="MB268" s="25"/>
      <c r="MC268" s="25"/>
      <c r="MD268" s="25"/>
      <c r="ME268" s="25"/>
      <c r="MF268" s="25"/>
      <c r="MG268" s="25"/>
    </row>
    <row r="269" spans="1:345" s="26" customFormat="1" ht="12" hidden="1" customHeight="1" x14ac:dyDescent="0.25">
      <c r="A269" s="21"/>
      <c r="B269" s="21"/>
      <c r="C269" s="22"/>
      <c r="D269" s="320"/>
      <c r="E269" s="72"/>
      <c r="F269" s="7"/>
      <c r="G269" s="7"/>
      <c r="H269" s="7"/>
      <c r="I269" s="175"/>
      <c r="J269" s="175"/>
      <c r="K269" s="259"/>
      <c r="L269" s="188"/>
      <c r="M269" s="175"/>
      <c r="N269" s="175"/>
      <c r="O269" s="175"/>
      <c r="P269" s="175"/>
      <c r="Q269" s="175"/>
      <c r="R269" s="175"/>
      <c r="S269" s="24"/>
      <c r="T269" s="177"/>
      <c r="U269" s="24"/>
      <c r="V269" s="32"/>
      <c r="W269" s="230"/>
      <c r="X269" s="63"/>
      <c r="Y269" s="74"/>
      <c r="Z269" s="63"/>
      <c r="AA269" s="63"/>
      <c r="AB269" s="25"/>
      <c r="AC269" s="23"/>
      <c r="AD269" s="23" t="e">
        <f>IF(G269="M2",0,ROUND((ROUND(VLOOKUP($E269,'[1]Tabela de Códigos e Valores'!$A:$AB,26,FALSE)/IF(OR(E269=690018,E269=690019),25,I269),2)+ROUND(P269/I269,2)+ROUND(M269*'[1]Indicadores Financeiros'!$J$61/I269,2)+ROUND(R269/I269,2))*(1+T269),2))</f>
        <v>#N/A</v>
      </c>
      <c r="AE269" s="23" t="e">
        <f>ROUND((ROUND(VLOOKUP($E269,'Tabela de Códigos e Valores'!$A:$AB,26,FALSE)/IF(OR(F269=690018,F269=690019),25,J269),2)+ROUND(Q269/J269,2)+ROUND(N269*'Indicadores Financeiros'!$J$61/J269,2)+ROUND(S269/J269,2))*(1+U269),2)</f>
        <v>#N/A</v>
      </c>
      <c r="AF269" s="305"/>
      <c r="AG269" s="304"/>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5"/>
      <c r="CM269" s="25"/>
      <c r="CN269" s="25"/>
      <c r="CO269" s="25"/>
      <c r="CP269" s="25"/>
      <c r="CQ269" s="25"/>
      <c r="CR269" s="25"/>
      <c r="CS269" s="25"/>
      <c r="CT269" s="25"/>
      <c r="CU269" s="25"/>
      <c r="CV269" s="25"/>
      <c r="CW269" s="25"/>
      <c r="CX269" s="25"/>
      <c r="CY269" s="25"/>
      <c r="CZ269" s="25"/>
      <c r="DA269" s="25"/>
      <c r="DB269" s="25"/>
      <c r="DC269" s="25"/>
      <c r="DD269" s="25"/>
      <c r="DE269" s="25"/>
      <c r="DF269" s="25"/>
      <c r="DG269" s="25"/>
      <c r="DH269" s="25"/>
      <c r="DI269" s="25"/>
      <c r="DJ269" s="25"/>
      <c r="DK269" s="25"/>
      <c r="DL269" s="25"/>
      <c r="DM269" s="25"/>
      <c r="DN269" s="25"/>
      <c r="DO269" s="25"/>
      <c r="DP269" s="25"/>
      <c r="DQ269" s="25"/>
      <c r="DR269" s="25"/>
      <c r="DS269" s="25"/>
      <c r="DT269" s="25"/>
      <c r="DU269" s="25"/>
      <c r="DV269" s="25"/>
      <c r="DW269" s="25"/>
      <c r="DX269" s="25"/>
      <c r="DY269" s="25"/>
      <c r="DZ269" s="25"/>
      <c r="EA269" s="25"/>
      <c r="EB269" s="25"/>
      <c r="EC269" s="25"/>
      <c r="ED269" s="25"/>
      <c r="EE269" s="25"/>
      <c r="EF269" s="25"/>
      <c r="EG269" s="25"/>
      <c r="EH269" s="25"/>
      <c r="EI269" s="25"/>
      <c r="EJ269" s="25"/>
      <c r="EK269" s="25"/>
      <c r="EL269" s="25"/>
      <c r="EM269" s="25"/>
      <c r="EN269" s="25"/>
      <c r="EO269" s="25"/>
      <c r="EP269" s="25"/>
      <c r="EQ269" s="25"/>
      <c r="ER269" s="25"/>
      <c r="ES269" s="25"/>
      <c r="ET269" s="25"/>
      <c r="EU269" s="25"/>
      <c r="EV269" s="25"/>
      <c r="EW269" s="25"/>
      <c r="EX269" s="25"/>
      <c r="EY269" s="25"/>
      <c r="EZ269" s="25"/>
      <c r="FA269" s="25"/>
      <c r="FB269" s="25"/>
      <c r="FC269" s="25"/>
      <c r="FD269" s="25"/>
      <c r="FE269" s="25"/>
      <c r="FF269" s="25"/>
      <c r="FG269" s="25"/>
      <c r="FH269" s="25"/>
      <c r="FI269" s="25"/>
      <c r="FJ269" s="25"/>
      <c r="FK269" s="25"/>
      <c r="FL269" s="25"/>
      <c r="FM269" s="25"/>
      <c r="FN269" s="25"/>
      <c r="FO269" s="25"/>
      <c r="FP269" s="25"/>
      <c r="FQ269" s="25"/>
      <c r="FR269" s="25"/>
      <c r="FS269" s="25"/>
      <c r="FT269" s="25"/>
      <c r="FU269" s="25"/>
      <c r="FV269" s="25"/>
      <c r="FW269" s="25"/>
      <c r="FX269" s="25"/>
      <c r="FY269" s="25"/>
      <c r="FZ269" s="25"/>
      <c r="GA269" s="25"/>
      <c r="GB269" s="25"/>
      <c r="GC269" s="25"/>
      <c r="GD269" s="25"/>
      <c r="GE269" s="25"/>
      <c r="GF269" s="25"/>
      <c r="GG269" s="25"/>
      <c r="GH269" s="25"/>
      <c r="GI269" s="25"/>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5"/>
      <c r="HU269" s="25"/>
      <c r="HV269" s="25"/>
      <c r="HW269" s="25"/>
      <c r="HX269" s="25"/>
      <c r="HY269" s="25"/>
      <c r="HZ269" s="25"/>
      <c r="IA269" s="25"/>
      <c r="IB269" s="25"/>
      <c r="IC269" s="25"/>
      <c r="ID269" s="25"/>
      <c r="IE269" s="25"/>
      <c r="IF269" s="25"/>
      <c r="IG269" s="25"/>
      <c r="IH269" s="25"/>
      <c r="II269" s="25"/>
      <c r="IJ269" s="25"/>
      <c r="IK269" s="25"/>
      <c r="IL269" s="25"/>
      <c r="IM269" s="25"/>
      <c r="IN269" s="25"/>
      <c r="IO269" s="25"/>
      <c r="IP269" s="25"/>
      <c r="IQ269" s="25"/>
      <c r="IR269" s="25"/>
      <c r="IS269" s="25"/>
      <c r="IT269" s="25"/>
      <c r="IU269" s="25"/>
      <c r="IV269" s="25"/>
      <c r="IW269" s="25"/>
      <c r="IX269" s="25"/>
      <c r="IY269" s="25"/>
      <c r="IZ269" s="25"/>
      <c r="JA269" s="25"/>
      <c r="JB269" s="25"/>
      <c r="JC269" s="25"/>
      <c r="JD269" s="25"/>
      <c r="JE269" s="25"/>
      <c r="JF269" s="25"/>
      <c r="JG269" s="25"/>
      <c r="JH269" s="25"/>
      <c r="JI269" s="25"/>
      <c r="JJ269" s="25"/>
      <c r="JK269" s="25"/>
      <c r="JL269" s="25"/>
      <c r="JM269" s="25"/>
      <c r="JN269" s="25"/>
      <c r="JO269" s="25"/>
      <c r="JP269" s="25"/>
      <c r="JQ269" s="25"/>
      <c r="JR269" s="25"/>
      <c r="JS269" s="25"/>
      <c r="JT269" s="25"/>
      <c r="JU269" s="25"/>
      <c r="JV269" s="25"/>
      <c r="JW269" s="25"/>
      <c r="JX269" s="25"/>
      <c r="JY269" s="25"/>
      <c r="JZ269" s="25"/>
      <c r="KA269" s="25"/>
      <c r="KB269" s="25"/>
      <c r="KC269" s="25"/>
      <c r="KD269" s="25"/>
      <c r="KE269" s="25"/>
      <c r="KF269" s="25"/>
      <c r="KG269" s="25"/>
      <c r="KH269" s="25"/>
      <c r="KI269" s="25"/>
      <c r="KJ269" s="25"/>
      <c r="KK269" s="25"/>
      <c r="KL269" s="25"/>
      <c r="KM269" s="25"/>
      <c r="KN269" s="25"/>
      <c r="KO269" s="25"/>
      <c r="KP269" s="25"/>
      <c r="KQ269" s="25"/>
      <c r="KR269" s="25"/>
      <c r="KS269" s="25"/>
      <c r="KT269" s="25"/>
      <c r="KU269" s="25"/>
      <c r="KV269" s="25"/>
      <c r="KW269" s="25"/>
      <c r="KX269" s="25"/>
      <c r="KY269" s="25"/>
      <c r="KZ269" s="25"/>
      <c r="LA269" s="25"/>
      <c r="LB269" s="25"/>
      <c r="LC269" s="25"/>
      <c r="LD269" s="25"/>
      <c r="LE269" s="25"/>
      <c r="LF269" s="25"/>
      <c r="LG269" s="25"/>
      <c r="LH269" s="25"/>
      <c r="LI269" s="25"/>
      <c r="LJ269" s="25"/>
      <c r="LK269" s="25"/>
      <c r="LL269" s="25"/>
      <c r="LM269" s="25"/>
      <c r="LN269" s="25"/>
      <c r="LO269" s="25"/>
      <c r="LP269" s="25"/>
      <c r="LQ269" s="25"/>
      <c r="LR269" s="25"/>
      <c r="LS269" s="25"/>
      <c r="LT269" s="25"/>
      <c r="LU269" s="25"/>
      <c r="LV269" s="25"/>
      <c r="LW269" s="25"/>
      <c r="LX269" s="25"/>
      <c r="LY269" s="25"/>
      <c r="LZ269" s="25"/>
      <c r="MA269" s="25"/>
      <c r="MB269" s="25"/>
      <c r="MC269" s="25"/>
      <c r="MD269" s="25"/>
      <c r="ME269" s="25"/>
      <c r="MF269" s="25"/>
      <c r="MG269" s="25"/>
    </row>
    <row r="270" spans="1:345" s="26" customFormat="1" ht="12" hidden="1" customHeight="1" x14ac:dyDescent="0.25">
      <c r="A270" s="21"/>
      <c r="B270" s="21"/>
      <c r="C270" s="22"/>
      <c r="D270" s="320"/>
      <c r="E270" s="72"/>
      <c r="F270" s="7"/>
      <c r="G270" s="7"/>
      <c r="H270" s="7"/>
      <c r="I270" s="175"/>
      <c r="J270" s="175"/>
      <c r="K270" s="259"/>
      <c r="L270" s="188"/>
      <c r="M270" s="175"/>
      <c r="N270" s="175"/>
      <c r="O270" s="175"/>
      <c r="P270" s="175"/>
      <c r="Q270" s="175"/>
      <c r="R270" s="175"/>
      <c r="S270" s="24"/>
      <c r="T270" s="177"/>
      <c r="U270" s="24"/>
      <c r="V270" s="32"/>
      <c r="W270" s="230"/>
      <c r="X270" s="63"/>
      <c r="Y270" s="74"/>
      <c r="Z270" s="63"/>
      <c r="AA270" s="63"/>
      <c r="AB270" s="25"/>
      <c r="AC270" s="23"/>
      <c r="AD270" s="23" t="e">
        <f>IF(G270="M2",0,ROUND((ROUND(VLOOKUP($E270,'[1]Tabela de Códigos e Valores'!$A:$AB,26,FALSE)/IF(OR(E270=690018,E270=690019),25,I270),2)+ROUND(P270/I270,2)+ROUND(M270*'[1]Indicadores Financeiros'!$J$61/I270,2)+ROUND(R270/I270,2))*(1+T270),2))</f>
        <v>#N/A</v>
      </c>
      <c r="AE270" s="23" t="e">
        <f>ROUND((ROUND(VLOOKUP($E270,'Tabela de Códigos e Valores'!$A:$AB,26,FALSE)/IF(OR(F270=690018,F270=690019),25,J270),2)+ROUND(Q270/J270,2)+ROUND(N270*'Indicadores Financeiros'!$J$61/J270,2)+ROUND(S270/J270,2))*(1+U270),2)</f>
        <v>#N/A</v>
      </c>
      <c r="AF270" s="305"/>
      <c r="AG270" s="304"/>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5"/>
      <c r="CM270" s="25"/>
      <c r="CN270" s="25"/>
      <c r="CO270" s="25"/>
      <c r="CP270" s="25"/>
      <c r="CQ270" s="25"/>
      <c r="CR270" s="25"/>
      <c r="CS270" s="25"/>
      <c r="CT270" s="25"/>
      <c r="CU270" s="25"/>
      <c r="CV270" s="25"/>
      <c r="CW270" s="25"/>
      <c r="CX270" s="25"/>
      <c r="CY270" s="25"/>
      <c r="CZ270" s="25"/>
      <c r="DA270" s="25"/>
      <c r="DB270" s="25"/>
      <c r="DC270" s="25"/>
      <c r="DD270" s="25"/>
      <c r="DE270" s="25"/>
      <c r="DF270" s="25"/>
      <c r="DG270" s="25"/>
      <c r="DH270" s="25"/>
      <c r="DI270" s="25"/>
      <c r="DJ270" s="25"/>
      <c r="DK270" s="25"/>
      <c r="DL270" s="25"/>
      <c r="DM270" s="25"/>
      <c r="DN270" s="25"/>
      <c r="DO270" s="25"/>
      <c r="DP270" s="25"/>
      <c r="DQ270" s="25"/>
      <c r="DR270" s="25"/>
      <c r="DS270" s="25"/>
      <c r="DT270" s="25"/>
      <c r="DU270" s="25"/>
      <c r="DV270" s="25"/>
      <c r="DW270" s="25"/>
      <c r="DX270" s="25"/>
      <c r="DY270" s="25"/>
      <c r="DZ270" s="25"/>
      <c r="EA270" s="25"/>
      <c r="EB270" s="25"/>
      <c r="EC270" s="25"/>
      <c r="ED270" s="25"/>
      <c r="EE270" s="25"/>
      <c r="EF270" s="25"/>
      <c r="EG270" s="25"/>
      <c r="EH270" s="25"/>
      <c r="EI270" s="25"/>
      <c r="EJ270" s="25"/>
      <c r="EK270" s="25"/>
      <c r="EL270" s="25"/>
      <c r="EM270" s="25"/>
      <c r="EN270" s="25"/>
      <c r="EO270" s="25"/>
      <c r="EP270" s="25"/>
      <c r="EQ270" s="25"/>
      <c r="ER270" s="25"/>
      <c r="ES270" s="25"/>
      <c r="ET270" s="25"/>
      <c r="EU270" s="25"/>
      <c r="EV270" s="25"/>
      <c r="EW270" s="25"/>
      <c r="EX270" s="25"/>
      <c r="EY270" s="25"/>
      <c r="EZ270" s="25"/>
      <c r="FA270" s="25"/>
      <c r="FB270" s="25"/>
      <c r="FC270" s="25"/>
      <c r="FD270" s="25"/>
      <c r="FE270" s="25"/>
      <c r="FF270" s="25"/>
      <c r="FG270" s="25"/>
      <c r="FH270" s="25"/>
      <c r="FI270" s="25"/>
      <c r="FJ270" s="25"/>
      <c r="FK270" s="25"/>
      <c r="FL270" s="25"/>
      <c r="FM270" s="25"/>
      <c r="FN270" s="25"/>
      <c r="FO270" s="25"/>
      <c r="FP270" s="25"/>
      <c r="FQ270" s="25"/>
      <c r="FR270" s="25"/>
      <c r="FS270" s="25"/>
      <c r="FT270" s="25"/>
      <c r="FU270" s="25"/>
      <c r="FV270" s="25"/>
      <c r="FW270" s="25"/>
      <c r="FX270" s="25"/>
      <c r="FY270" s="25"/>
      <c r="FZ270" s="25"/>
      <c r="GA270" s="25"/>
      <c r="GB270" s="25"/>
      <c r="GC270" s="25"/>
      <c r="GD270" s="25"/>
      <c r="GE270" s="25"/>
      <c r="GF270" s="25"/>
      <c r="GG270" s="25"/>
      <c r="GH270" s="25"/>
      <c r="GI270" s="25"/>
      <c r="GJ270" s="25"/>
      <c r="GK270" s="25"/>
      <c r="GL270" s="25"/>
      <c r="GM270" s="25"/>
      <c r="GN270" s="25"/>
      <c r="GO270" s="25"/>
      <c r="GP270" s="25"/>
      <c r="GQ270" s="25"/>
      <c r="GR270" s="25"/>
      <c r="GS270" s="25"/>
      <c r="GT270" s="25"/>
      <c r="GU270" s="25"/>
      <c r="GV270" s="25"/>
      <c r="GW270" s="25"/>
      <c r="GX270" s="25"/>
      <c r="GY270" s="25"/>
      <c r="GZ270" s="25"/>
      <c r="HA270" s="25"/>
      <c r="HB270" s="25"/>
      <c r="HC270" s="25"/>
      <c r="HD270" s="25"/>
      <c r="HE270" s="25"/>
      <c r="HF270" s="25"/>
      <c r="HG270" s="25"/>
      <c r="HH270" s="25"/>
      <c r="HI270" s="25"/>
      <c r="HJ270" s="25"/>
      <c r="HK270" s="25"/>
      <c r="HL270" s="25"/>
      <c r="HM270" s="25"/>
      <c r="HN270" s="25"/>
      <c r="HO270" s="25"/>
      <c r="HP270" s="25"/>
      <c r="HQ270" s="25"/>
      <c r="HR270" s="25"/>
      <c r="HS270" s="25"/>
      <c r="HT270" s="25"/>
      <c r="HU270" s="25"/>
      <c r="HV270" s="25"/>
      <c r="HW270" s="25"/>
      <c r="HX270" s="25"/>
      <c r="HY270" s="25"/>
      <c r="HZ270" s="25"/>
      <c r="IA270" s="25"/>
      <c r="IB270" s="25"/>
      <c r="IC270" s="25"/>
      <c r="ID270" s="25"/>
      <c r="IE270" s="25"/>
      <c r="IF270" s="25"/>
      <c r="IG270" s="25"/>
      <c r="IH270" s="25"/>
      <c r="II270" s="25"/>
      <c r="IJ270" s="25"/>
      <c r="IK270" s="25"/>
      <c r="IL270" s="25"/>
      <c r="IM270" s="25"/>
      <c r="IN270" s="25"/>
      <c r="IO270" s="25"/>
      <c r="IP270" s="25"/>
      <c r="IQ270" s="25"/>
      <c r="IR270" s="25"/>
      <c r="IS270" s="25"/>
      <c r="IT270" s="25"/>
      <c r="IU270" s="25"/>
      <c r="IV270" s="25"/>
      <c r="IW270" s="25"/>
      <c r="IX270" s="25"/>
      <c r="IY270" s="25"/>
      <c r="IZ270" s="25"/>
      <c r="JA270" s="25"/>
      <c r="JB270" s="25"/>
      <c r="JC270" s="25"/>
      <c r="JD270" s="25"/>
      <c r="JE270" s="25"/>
      <c r="JF270" s="25"/>
      <c r="JG270" s="25"/>
      <c r="JH270" s="25"/>
      <c r="JI270" s="25"/>
      <c r="JJ270" s="25"/>
      <c r="JK270" s="25"/>
      <c r="JL270" s="25"/>
      <c r="JM270" s="25"/>
      <c r="JN270" s="25"/>
      <c r="JO270" s="25"/>
      <c r="JP270" s="25"/>
      <c r="JQ270" s="25"/>
      <c r="JR270" s="25"/>
      <c r="JS270" s="25"/>
      <c r="JT270" s="25"/>
      <c r="JU270" s="25"/>
      <c r="JV270" s="25"/>
      <c r="JW270" s="25"/>
      <c r="JX270" s="25"/>
      <c r="JY270" s="25"/>
      <c r="JZ270" s="25"/>
      <c r="KA270" s="25"/>
      <c r="KB270" s="25"/>
      <c r="KC270" s="25"/>
      <c r="KD270" s="25"/>
      <c r="KE270" s="25"/>
      <c r="KF270" s="25"/>
      <c r="KG270" s="25"/>
      <c r="KH270" s="25"/>
      <c r="KI270" s="25"/>
      <c r="KJ270" s="25"/>
      <c r="KK270" s="25"/>
      <c r="KL270" s="25"/>
      <c r="KM270" s="25"/>
      <c r="KN270" s="25"/>
      <c r="KO270" s="25"/>
      <c r="KP270" s="25"/>
      <c r="KQ270" s="25"/>
      <c r="KR270" s="25"/>
      <c r="KS270" s="25"/>
      <c r="KT270" s="25"/>
      <c r="KU270" s="25"/>
      <c r="KV270" s="25"/>
      <c r="KW270" s="25"/>
      <c r="KX270" s="25"/>
      <c r="KY270" s="25"/>
      <c r="KZ270" s="25"/>
      <c r="LA270" s="25"/>
      <c r="LB270" s="25"/>
      <c r="LC270" s="25"/>
      <c r="LD270" s="25"/>
      <c r="LE270" s="25"/>
      <c r="LF270" s="25"/>
      <c r="LG270" s="25"/>
      <c r="LH270" s="25"/>
      <c r="LI270" s="25"/>
      <c r="LJ270" s="25"/>
      <c r="LK270" s="25"/>
      <c r="LL270" s="25"/>
      <c r="LM270" s="25"/>
      <c r="LN270" s="25"/>
      <c r="LO270" s="25"/>
      <c r="LP270" s="25"/>
      <c r="LQ270" s="25"/>
      <c r="LR270" s="25"/>
      <c r="LS270" s="25"/>
      <c r="LT270" s="25"/>
      <c r="LU270" s="25"/>
      <c r="LV270" s="25"/>
      <c r="LW270" s="25"/>
      <c r="LX270" s="25"/>
      <c r="LY270" s="25"/>
      <c r="LZ270" s="25"/>
      <c r="MA270" s="25"/>
      <c r="MB270" s="25"/>
      <c r="MC270" s="25"/>
      <c r="MD270" s="25"/>
      <c r="ME270" s="25"/>
      <c r="MF270" s="25"/>
      <c r="MG270" s="25"/>
    </row>
    <row r="271" spans="1:345" s="26" customFormat="1" ht="12" hidden="1" customHeight="1" x14ac:dyDescent="0.25">
      <c r="A271" s="21"/>
      <c r="B271" s="21"/>
      <c r="C271" s="22"/>
      <c r="D271" s="320"/>
      <c r="E271" s="72"/>
      <c r="F271" s="7"/>
      <c r="G271" s="7"/>
      <c r="H271" s="7"/>
      <c r="I271" s="175"/>
      <c r="J271" s="175"/>
      <c r="K271" s="259"/>
      <c r="L271" s="188"/>
      <c r="M271" s="175"/>
      <c r="N271" s="175"/>
      <c r="O271" s="175"/>
      <c r="P271" s="175"/>
      <c r="Q271" s="175"/>
      <c r="R271" s="175"/>
      <c r="S271" s="24"/>
      <c r="T271" s="177"/>
      <c r="U271" s="24"/>
      <c r="V271" s="32"/>
      <c r="W271" s="230"/>
      <c r="X271" s="63"/>
      <c r="Y271" s="74"/>
      <c r="Z271" s="63"/>
      <c r="AA271" s="63"/>
      <c r="AB271" s="25"/>
      <c r="AC271" s="23"/>
      <c r="AD271" s="23" t="e">
        <f>IF(G271="M2",0,ROUND((ROUND(VLOOKUP($E271,'[1]Tabela de Códigos e Valores'!$A:$AB,26,FALSE)/IF(OR(E271=690018,E271=690019),25,I271),2)+ROUND(P271/I271,2)+ROUND(M271*'[1]Indicadores Financeiros'!$J$61/I271,2)+ROUND(R271/I271,2))*(1+T271),2))</f>
        <v>#N/A</v>
      </c>
      <c r="AE271" s="23" t="e">
        <f>ROUND((ROUND(VLOOKUP($E271,'Tabela de Códigos e Valores'!$A:$AB,26,FALSE)/IF(OR(F271=690018,F271=690019),25,J271),2)+ROUND(Q271/J271,2)+ROUND(N271*'Indicadores Financeiros'!$J$61/J271,2)+ROUND(S271/J271,2))*(1+U271),2)</f>
        <v>#N/A</v>
      </c>
      <c r="AF271" s="305"/>
      <c r="AG271" s="304"/>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5"/>
      <c r="CM271" s="25"/>
      <c r="CN271" s="25"/>
      <c r="CO271" s="25"/>
      <c r="CP271" s="25"/>
      <c r="CQ271" s="25"/>
      <c r="CR271" s="25"/>
      <c r="CS271" s="25"/>
      <c r="CT271" s="25"/>
      <c r="CU271" s="25"/>
      <c r="CV271" s="25"/>
      <c r="CW271" s="25"/>
      <c r="CX271" s="25"/>
      <c r="CY271" s="25"/>
      <c r="CZ271" s="25"/>
      <c r="DA271" s="25"/>
      <c r="DB271" s="25"/>
      <c r="DC271" s="25"/>
      <c r="DD271" s="25"/>
      <c r="DE271" s="25"/>
      <c r="DF271" s="25"/>
      <c r="DG271" s="25"/>
      <c r="DH271" s="25"/>
      <c r="DI271" s="25"/>
      <c r="DJ271" s="25"/>
      <c r="DK271" s="25"/>
      <c r="DL271" s="25"/>
      <c r="DM271" s="25"/>
      <c r="DN271" s="25"/>
      <c r="DO271" s="25"/>
      <c r="DP271" s="25"/>
      <c r="DQ271" s="25"/>
      <c r="DR271" s="25"/>
      <c r="DS271" s="25"/>
      <c r="DT271" s="25"/>
      <c r="DU271" s="25"/>
      <c r="DV271" s="25"/>
      <c r="DW271" s="25"/>
      <c r="DX271" s="25"/>
      <c r="DY271" s="25"/>
      <c r="DZ271" s="25"/>
      <c r="EA271" s="25"/>
      <c r="EB271" s="25"/>
      <c r="EC271" s="25"/>
      <c r="ED271" s="25"/>
      <c r="EE271" s="25"/>
      <c r="EF271" s="25"/>
      <c r="EG271" s="25"/>
      <c r="EH271" s="25"/>
      <c r="EI271" s="25"/>
      <c r="EJ271" s="25"/>
      <c r="EK271" s="25"/>
      <c r="EL271" s="25"/>
      <c r="EM271" s="25"/>
      <c r="EN271" s="25"/>
      <c r="EO271" s="25"/>
      <c r="EP271" s="25"/>
      <c r="EQ271" s="25"/>
      <c r="ER271" s="25"/>
      <c r="ES271" s="25"/>
      <c r="ET271" s="25"/>
      <c r="EU271" s="25"/>
      <c r="EV271" s="25"/>
      <c r="EW271" s="25"/>
      <c r="EX271" s="25"/>
      <c r="EY271" s="25"/>
      <c r="EZ271" s="25"/>
      <c r="FA271" s="25"/>
      <c r="FB271" s="25"/>
      <c r="FC271" s="25"/>
      <c r="FD271" s="25"/>
      <c r="FE271" s="25"/>
      <c r="FF271" s="25"/>
      <c r="FG271" s="25"/>
      <c r="FH271" s="25"/>
      <c r="FI271" s="25"/>
      <c r="FJ271" s="25"/>
      <c r="FK271" s="25"/>
      <c r="FL271" s="25"/>
      <c r="FM271" s="25"/>
      <c r="FN271" s="25"/>
      <c r="FO271" s="25"/>
      <c r="FP271" s="25"/>
      <c r="FQ271" s="25"/>
      <c r="FR271" s="25"/>
      <c r="FS271" s="25"/>
      <c r="FT271" s="25"/>
      <c r="FU271" s="25"/>
      <c r="FV271" s="25"/>
      <c r="FW271" s="25"/>
      <c r="FX271" s="25"/>
      <c r="FY271" s="25"/>
      <c r="FZ271" s="25"/>
      <c r="GA271" s="25"/>
      <c r="GB271" s="25"/>
      <c r="GC271" s="25"/>
      <c r="GD271" s="25"/>
      <c r="GE271" s="25"/>
      <c r="GF271" s="25"/>
      <c r="GG271" s="25"/>
      <c r="GH271" s="25"/>
      <c r="GI271" s="25"/>
      <c r="GJ271" s="25"/>
      <c r="GK271" s="25"/>
      <c r="GL271" s="25"/>
      <c r="GM271" s="25"/>
      <c r="GN271" s="25"/>
      <c r="GO271" s="25"/>
      <c r="GP271" s="25"/>
      <c r="GQ271" s="25"/>
      <c r="GR271" s="25"/>
      <c r="GS271" s="25"/>
      <c r="GT271" s="25"/>
      <c r="GU271" s="25"/>
      <c r="GV271" s="25"/>
      <c r="GW271" s="25"/>
      <c r="GX271" s="25"/>
      <c r="GY271" s="25"/>
      <c r="GZ271" s="25"/>
      <c r="HA271" s="25"/>
      <c r="HB271" s="25"/>
      <c r="HC271" s="25"/>
      <c r="HD271" s="25"/>
      <c r="HE271" s="25"/>
      <c r="HF271" s="25"/>
      <c r="HG271" s="25"/>
      <c r="HH271" s="25"/>
      <c r="HI271" s="25"/>
      <c r="HJ271" s="25"/>
      <c r="HK271" s="25"/>
      <c r="HL271" s="25"/>
      <c r="HM271" s="25"/>
      <c r="HN271" s="25"/>
      <c r="HO271" s="25"/>
      <c r="HP271" s="25"/>
      <c r="HQ271" s="25"/>
      <c r="HR271" s="25"/>
      <c r="HS271" s="25"/>
      <c r="HT271" s="25"/>
      <c r="HU271" s="25"/>
      <c r="HV271" s="25"/>
      <c r="HW271" s="25"/>
      <c r="HX271" s="25"/>
      <c r="HY271" s="25"/>
      <c r="HZ271" s="25"/>
      <c r="IA271" s="25"/>
      <c r="IB271" s="25"/>
      <c r="IC271" s="25"/>
      <c r="ID271" s="25"/>
      <c r="IE271" s="25"/>
      <c r="IF271" s="25"/>
      <c r="IG271" s="25"/>
      <c r="IH271" s="25"/>
      <c r="II271" s="25"/>
      <c r="IJ271" s="25"/>
      <c r="IK271" s="25"/>
      <c r="IL271" s="25"/>
      <c r="IM271" s="25"/>
      <c r="IN271" s="25"/>
      <c r="IO271" s="25"/>
      <c r="IP271" s="25"/>
      <c r="IQ271" s="25"/>
      <c r="IR271" s="25"/>
      <c r="IS271" s="25"/>
      <c r="IT271" s="25"/>
      <c r="IU271" s="25"/>
      <c r="IV271" s="25"/>
      <c r="IW271" s="25"/>
      <c r="IX271" s="25"/>
      <c r="IY271" s="25"/>
      <c r="IZ271" s="25"/>
      <c r="JA271" s="25"/>
      <c r="JB271" s="25"/>
      <c r="JC271" s="25"/>
      <c r="JD271" s="25"/>
      <c r="JE271" s="25"/>
      <c r="JF271" s="25"/>
      <c r="JG271" s="25"/>
      <c r="JH271" s="25"/>
      <c r="JI271" s="25"/>
      <c r="JJ271" s="25"/>
      <c r="JK271" s="25"/>
      <c r="JL271" s="25"/>
      <c r="JM271" s="25"/>
      <c r="JN271" s="25"/>
      <c r="JO271" s="25"/>
      <c r="JP271" s="25"/>
      <c r="JQ271" s="25"/>
      <c r="JR271" s="25"/>
      <c r="JS271" s="25"/>
      <c r="JT271" s="25"/>
      <c r="JU271" s="25"/>
      <c r="JV271" s="25"/>
      <c r="JW271" s="25"/>
      <c r="JX271" s="25"/>
      <c r="JY271" s="25"/>
      <c r="JZ271" s="25"/>
      <c r="KA271" s="25"/>
      <c r="KB271" s="25"/>
      <c r="KC271" s="25"/>
      <c r="KD271" s="25"/>
      <c r="KE271" s="25"/>
      <c r="KF271" s="25"/>
      <c r="KG271" s="25"/>
      <c r="KH271" s="25"/>
      <c r="KI271" s="25"/>
      <c r="KJ271" s="25"/>
      <c r="KK271" s="25"/>
      <c r="KL271" s="25"/>
      <c r="KM271" s="25"/>
      <c r="KN271" s="25"/>
      <c r="KO271" s="25"/>
      <c r="KP271" s="25"/>
      <c r="KQ271" s="25"/>
      <c r="KR271" s="25"/>
      <c r="KS271" s="25"/>
      <c r="KT271" s="25"/>
      <c r="KU271" s="25"/>
      <c r="KV271" s="25"/>
      <c r="KW271" s="25"/>
      <c r="KX271" s="25"/>
      <c r="KY271" s="25"/>
      <c r="KZ271" s="25"/>
      <c r="LA271" s="25"/>
      <c r="LB271" s="25"/>
      <c r="LC271" s="25"/>
      <c r="LD271" s="25"/>
      <c r="LE271" s="25"/>
      <c r="LF271" s="25"/>
      <c r="LG271" s="25"/>
      <c r="LH271" s="25"/>
      <c r="LI271" s="25"/>
      <c r="LJ271" s="25"/>
      <c r="LK271" s="25"/>
      <c r="LL271" s="25"/>
      <c r="LM271" s="25"/>
      <c r="LN271" s="25"/>
      <c r="LO271" s="25"/>
      <c r="LP271" s="25"/>
      <c r="LQ271" s="25"/>
      <c r="LR271" s="25"/>
      <c r="LS271" s="25"/>
      <c r="LT271" s="25"/>
      <c r="LU271" s="25"/>
      <c r="LV271" s="25"/>
      <c r="LW271" s="25"/>
      <c r="LX271" s="25"/>
      <c r="LY271" s="25"/>
      <c r="LZ271" s="25"/>
      <c r="MA271" s="25"/>
      <c r="MB271" s="25"/>
      <c r="MC271" s="25"/>
      <c r="MD271" s="25"/>
      <c r="ME271" s="25"/>
      <c r="MF271" s="25"/>
      <c r="MG271" s="25"/>
    </row>
    <row r="272" spans="1:345" s="26" customFormat="1" ht="12" hidden="1" customHeight="1" x14ac:dyDescent="0.25">
      <c r="A272" s="21"/>
      <c r="B272" s="21"/>
      <c r="C272" s="22"/>
      <c r="D272" s="320"/>
      <c r="E272" s="72"/>
      <c r="F272" s="7"/>
      <c r="G272" s="7"/>
      <c r="H272" s="7"/>
      <c r="I272" s="175"/>
      <c r="J272" s="175"/>
      <c r="K272" s="259"/>
      <c r="L272" s="188"/>
      <c r="M272" s="175"/>
      <c r="N272" s="175"/>
      <c r="O272" s="175"/>
      <c r="P272" s="175"/>
      <c r="Q272" s="175"/>
      <c r="R272" s="175"/>
      <c r="S272" s="24"/>
      <c r="T272" s="177"/>
      <c r="U272" s="24"/>
      <c r="V272" s="32"/>
      <c r="W272" s="230"/>
      <c r="X272" s="63"/>
      <c r="Y272" s="74"/>
      <c r="Z272" s="63"/>
      <c r="AA272" s="63"/>
      <c r="AB272" s="25"/>
      <c r="AC272" s="23"/>
      <c r="AD272" s="23" t="e">
        <f>IF(G272="M2",0,ROUND((ROUND(VLOOKUP($E272,'[1]Tabela de Códigos e Valores'!$A:$AB,26,FALSE)/IF(OR(E272=690018,E272=690019),25,I272),2)+ROUND(P272/I272,2)+ROUND(M272*'[1]Indicadores Financeiros'!$J$61/I272,2)+ROUND(R272/I272,2))*(1+T272),2))</f>
        <v>#N/A</v>
      </c>
      <c r="AE272" s="23" t="e">
        <f>ROUND((ROUND(VLOOKUP($E272,'Tabela de Códigos e Valores'!$A:$AB,26,FALSE)/IF(OR(F272=690018,F272=690019),25,J272),2)+ROUND(Q272/J272,2)+ROUND(N272*'Indicadores Financeiros'!$J$61/J272,2)+ROUND(S272/J272,2))*(1+U272),2)</f>
        <v>#N/A</v>
      </c>
      <c r="AF272" s="305"/>
      <c r="AG272" s="304"/>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5"/>
      <c r="CM272" s="25"/>
      <c r="CN272" s="25"/>
      <c r="CO272" s="25"/>
      <c r="CP272" s="25"/>
      <c r="CQ272" s="25"/>
      <c r="CR272" s="25"/>
      <c r="CS272" s="25"/>
      <c r="CT272" s="25"/>
      <c r="CU272" s="25"/>
      <c r="CV272" s="25"/>
      <c r="CW272" s="25"/>
      <c r="CX272" s="25"/>
      <c r="CY272" s="25"/>
      <c r="CZ272" s="25"/>
      <c r="DA272" s="25"/>
      <c r="DB272" s="25"/>
      <c r="DC272" s="25"/>
      <c r="DD272" s="25"/>
      <c r="DE272" s="25"/>
      <c r="DF272" s="25"/>
      <c r="DG272" s="25"/>
      <c r="DH272" s="25"/>
      <c r="DI272" s="25"/>
      <c r="DJ272" s="25"/>
      <c r="DK272" s="25"/>
      <c r="DL272" s="25"/>
      <c r="DM272" s="25"/>
      <c r="DN272" s="25"/>
      <c r="DO272" s="25"/>
      <c r="DP272" s="25"/>
      <c r="DQ272" s="25"/>
      <c r="DR272" s="25"/>
      <c r="DS272" s="25"/>
      <c r="DT272" s="25"/>
      <c r="DU272" s="25"/>
      <c r="DV272" s="25"/>
      <c r="DW272" s="25"/>
      <c r="DX272" s="25"/>
      <c r="DY272" s="25"/>
      <c r="DZ272" s="25"/>
      <c r="EA272" s="25"/>
      <c r="EB272" s="25"/>
      <c r="EC272" s="25"/>
      <c r="ED272" s="25"/>
      <c r="EE272" s="25"/>
      <c r="EF272" s="25"/>
      <c r="EG272" s="25"/>
      <c r="EH272" s="25"/>
      <c r="EI272" s="25"/>
      <c r="EJ272" s="25"/>
      <c r="EK272" s="25"/>
      <c r="EL272" s="25"/>
      <c r="EM272" s="25"/>
      <c r="EN272" s="25"/>
      <c r="EO272" s="25"/>
      <c r="EP272" s="25"/>
      <c r="EQ272" s="25"/>
      <c r="ER272" s="25"/>
      <c r="ES272" s="25"/>
      <c r="ET272" s="25"/>
      <c r="EU272" s="25"/>
      <c r="EV272" s="25"/>
      <c r="EW272" s="25"/>
      <c r="EX272" s="25"/>
      <c r="EY272" s="25"/>
      <c r="EZ272" s="25"/>
      <c r="FA272" s="25"/>
      <c r="FB272" s="25"/>
      <c r="FC272" s="25"/>
      <c r="FD272" s="25"/>
      <c r="FE272" s="25"/>
      <c r="FF272" s="25"/>
      <c r="FG272" s="25"/>
      <c r="FH272" s="25"/>
      <c r="FI272" s="25"/>
      <c r="FJ272" s="25"/>
      <c r="FK272" s="25"/>
      <c r="FL272" s="25"/>
      <c r="FM272" s="25"/>
      <c r="FN272" s="25"/>
      <c r="FO272" s="25"/>
      <c r="FP272" s="25"/>
      <c r="FQ272" s="25"/>
      <c r="FR272" s="25"/>
      <c r="FS272" s="25"/>
      <c r="FT272" s="25"/>
      <c r="FU272" s="25"/>
      <c r="FV272" s="25"/>
      <c r="FW272" s="25"/>
      <c r="FX272" s="25"/>
      <c r="FY272" s="25"/>
      <c r="FZ272" s="25"/>
      <c r="GA272" s="25"/>
      <c r="GB272" s="25"/>
      <c r="GC272" s="25"/>
      <c r="GD272" s="25"/>
      <c r="GE272" s="25"/>
      <c r="GF272" s="25"/>
      <c r="GG272" s="25"/>
      <c r="GH272" s="25"/>
      <c r="GI272" s="25"/>
      <c r="GJ272" s="25"/>
      <c r="GK272" s="25"/>
      <c r="GL272" s="25"/>
      <c r="GM272" s="25"/>
      <c r="GN272" s="25"/>
      <c r="GO272" s="25"/>
      <c r="GP272" s="25"/>
      <c r="GQ272" s="25"/>
      <c r="GR272" s="25"/>
      <c r="GS272" s="25"/>
      <c r="GT272" s="25"/>
      <c r="GU272" s="25"/>
      <c r="GV272" s="25"/>
      <c r="GW272" s="25"/>
      <c r="GX272" s="25"/>
      <c r="GY272" s="25"/>
      <c r="GZ272" s="25"/>
      <c r="HA272" s="25"/>
      <c r="HB272" s="25"/>
      <c r="HC272" s="25"/>
      <c r="HD272" s="25"/>
      <c r="HE272" s="25"/>
      <c r="HF272" s="25"/>
      <c r="HG272" s="25"/>
      <c r="HH272" s="25"/>
      <c r="HI272" s="25"/>
      <c r="HJ272" s="25"/>
      <c r="HK272" s="25"/>
      <c r="HL272" s="25"/>
      <c r="HM272" s="25"/>
      <c r="HN272" s="25"/>
      <c r="HO272" s="25"/>
      <c r="HP272" s="25"/>
      <c r="HQ272" s="25"/>
      <c r="HR272" s="25"/>
      <c r="HS272" s="25"/>
      <c r="HT272" s="25"/>
      <c r="HU272" s="25"/>
      <c r="HV272" s="25"/>
      <c r="HW272" s="25"/>
      <c r="HX272" s="25"/>
      <c r="HY272" s="25"/>
      <c r="HZ272" s="25"/>
      <c r="IA272" s="25"/>
      <c r="IB272" s="25"/>
      <c r="IC272" s="25"/>
      <c r="ID272" s="25"/>
      <c r="IE272" s="25"/>
      <c r="IF272" s="25"/>
      <c r="IG272" s="25"/>
      <c r="IH272" s="25"/>
      <c r="II272" s="25"/>
      <c r="IJ272" s="25"/>
      <c r="IK272" s="25"/>
      <c r="IL272" s="25"/>
      <c r="IM272" s="25"/>
      <c r="IN272" s="25"/>
      <c r="IO272" s="25"/>
      <c r="IP272" s="25"/>
      <c r="IQ272" s="25"/>
      <c r="IR272" s="25"/>
      <c r="IS272" s="25"/>
      <c r="IT272" s="25"/>
      <c r="IU272" s="25"/>
      <c r="IV272" s="25"/>
      <c r="IW272" s="25"/>
      <c r="IX272" s="25"/>
      <c r="IY272" s="25"/>
      <c r="IZ272" s="25"/>
      <c r="JA272" s="25"/>
      <c r="JB272" s="25"/>
      <c r="JC272" s="25"/>
      <c r="JD272" s="25"/>
      <c r="JE272" s="25"/>
      <c r="JF272" s="25"/>
      <c r="JG272" s="25"/>
      <c r="JH272" s="25"/>
      <c r="JI272" s="25"/>
      <c r="JJ272" s="25"/>
      <c r="JK272" s="25"/>
      <c r="JL272" s="25"/>
      <c r="JM272" s="25"/>
      <c r="JN272" s="25"/>
      <c r="JO272" s="25"/>
      <c r="JP272" s="25"/>
      <c r="JQ272" s="25"/>
      <c r="JR272" s="25"/>
      <c r="JS272" s="25"/>
      <c r="JT272" s="25"/>
      <c r="JU272" s="25"/>
      <c r="JV272" s="25"/>
      <c r="JW272" s="25"/>
      <c r="JX272" s="25"/>
      <c r="JY272" s="25"/>
      <c r="JZ272" s="25"/>
      <c r="KA272" s="25"/>
      <c r="KB272" s="25"/>
      <c r="KC272" s="25"/>
      <c r="KD272" s="25"/>
      <c r="KE272" s="25"/>
      <c r="KF272" s="25"/>
      <c r="KG272" s="25"/>
      <c r="KH272" s="25"/>
      <c r="KI272" s="25"/>
      <c r="KJ272" s="25"/>
      <c r="KK272" s="25"/>
      <c r="KL272" s="25"/>
      <c r="KM272" s="25"/>
      <c r="KN272" s="25"/>
      <c r="KO272" s="25"/>
      <c r="KP272" s="25"/>
      <c r="KQ272" s="25"/>
      <c r="KR272" s="25"/>
      <c r="KS272" s="25"/>
      <c r="KT272" s="25"/>
      <c r="KU272" s="25"/>
      <c r="KV272" s="25"/>
      <c r="KW272" s="25"/>
      <c r="KX272" s="25"/>
      <c r="KY272" s="25"/>
      <c r="KZ272" s="25"/>
      <c r="LA272" s="25"/>
      <c r="LB272" s="25"/>
      <c r="LC272" s="25"/>
      <c r="LD272" s="25"/>
      <c r="LE272" s="25"/>
      <c r="LF272" s="25"/>
      <c r="LG272" s="25"/>
      <c r="LH272" s="25"/>
      <c r="LI272" s="25"/>
      <c r="LJ272" s="25"/>
      <c r="LK272" s="25"/>
      <c r="LL272" s="25"/>
      <c r="LM272" s="25"/>
      <c r="LN272" s="25"/>
      <c r="LO272" s="25"/>
      <c r="LP272" s="25"/>
      <c r="LQ272" s="25"/>
      <c r="LR272" s="25"/>
      <c r="LS272" s="25"/>
      <c r="LT272" s="25"/>
      <c r="LU272" s="25"/>
      <c r="LV272" s="25"/>
      <c r="LW272" s="25"/>
      <c r="LX272" s="25"/>
      <c r="LY272" s="25"/>
      <c r="LZ272" s="25"/>
      <c r="MA272" s="25"/>
      <c r="MB272" s="25"/>
      <c r="MC272" s="25"/>
      <c r="MD272" s="25"/>
      <c r="ME272" s="25"/>
      <c r="MF272" s="25"/>
      <c r="MG272" s="25"/>
    </row>
    <row r="273" spans="1:345" s="26" customFormat="1" ht="12" hidden="1" customHeight="1" x14ac:dyDescent="0.25">
      <c r="A273" s="21"/>
      <c r="B273" s="21"/>
      <c r="C273" s="22"/>
      <c r="D273" s="320"/>
      <c r="E273" s="72"/>
      <c r="F273" s="7"/>
      <c r="G273" s="7"/>
      <c r="H273" s="7"/>
      <c r="I273" s="175"/>
      <c r="J273" s="175"/>
      <c r="K273" s="259"/>
      <c r="L273" s="188"/>
      <c r="M273" s="175"/>
      <c r="N273" s="175"/>
      <c r="O273" s="175"/>
      <c r="P273" s="175"/>
      <c r="Q273" s="175"/>
      <c r="R273" s="175"/>
      <c r="S273" s="24"/>
      <c r="T273" s="177"/>
      <c r="U273" s="24"/>
      <c r="V273" s="32"/>
      <c r="W273" s="230"/>
      <c r="X273" s="63"/>
      <c r="Y273" s="74"/>
      <c r="Z273" s="63"/>
      <c r="AA273" s="63"/>
      <c r="AB273" s="25"/>
      <c r="AC273" s="23"/>
      <c r="AD273" s="23" t="e">
        <f>IF(G273="M2",0,ROUND((ROUND(VLOOKUP($E273,'[1]Tabela de Códigos e Valores'!$A:$AB,26,FALSE)/IF(OR(E273=690018,E273=690019),25,I273),2)+ROUND(P273/I273,2)+ROUND(M273*'[1]Indicadores Financeiros'!$J$61/I273,2)+ROUND(R273/I273,2))*(1+T273),2))</f>
        <v>#N/A</v>
      </c>
      <c r="AE273" s="23" t="e">
        <f>ROUND((ROUND(VLOOKUP($E273,'Tabela de Códigos e Valores'!$A:$AB,26,FALSE)/IF(OR(F273=690018,F273=690019),25,J273),2)+ROUND(Q273/J273,2)+ROUND(N273*'Indicadores Financeiros'!$J$61/J273,2)+ROUND(S273/J273,2))*(1+U273),2)</f>
        <v>#N/A</v>
      </c>
      <c r="AF273" s="305"/>
      <c r="AG273" s="304"/>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5"/>
      <c r="CM273" s="25"/>
      <c r="CN273" s="25"/>
      <c r="CO273" s="25"/>
      <c r="CP273" s="25"/>
      <c r="CQ273" s="25"/>
      <c r="CR273" s="25"/>
      <c r="CS273" s="25"/>
      <c r="CT273" s="25"/>
      <c r="CU273" s="25"/>
      <c r="CV273" s="25"/>
      <c r="CW273" s="25"/>
      <c r="CX273" s="25"/>
      <c r="CY273" s="25"/>
      <c r="CZ273" s="25"/>
      <c r="DA273" s="25"/>
      <c r="DB273" s="25"/>
      <c r="DC273" s="25"/>
      <c r="DD273" s="25"/>
      <c r="DE273" s="25"/>
      <c r="DF273" s="25"/>
      <c r="DG273" s="25"/>
      <c r="DH273" s="25"/>
      <c r="DI273" s="25"/>
      <c r="DJ273" s="25"/>
      <c r="DK273" s="25"/>
      <c r="DL273" s="25"/>
      <c r="DM273" s="25"/>
      <c r="DN273" s="25"/>
      <c r="DO273" s="25"/>
      <c r="DP273" s="25"/>
      <c r="DQ273" s="25"/>
      <c r="DR273" s="25"/>
      <c r="DS273" s="25"/>
      <c r="DT273" s="25"/>
      <c r="DU273" s="25"/>
      <c r="DV273" s="25"/>
      <c r="DW273" s="25"/>
      <c r="DX273" s="25"/>
      <c r="DY273" s="25"/>
      <c r="DZ273" s="25"/>
      <c r="EA273" s="25"/>
      <c r="EB273" s="25"/>
      <c r="EC273" s="25"/>
      <c r="ED273" s="25"/>
      <c r="EE273" s="25"/>
      <c r="EF273" s="25"/>
      <c r="EG273" s="25"/>
      <c r="EH273" s="25"/>
      <c r="EI273" s="25"/>
      <c r="EJ273" s="25"/>
      <c r="EK273" s="25"/>
      <c r="EL273" s="25"/>
      <c r="EM273" s="25"/>
      <c r="EN273" s="25"/>
      <c r="EO273" s="25"/>
      <c r="EP273" s="25"/>
      <c r="EQ273" s="25"/>
      <c r="ER273" s="25"/>
      <c r="ES273" s="25"/>
      <c r="ET273" s="25"/>
      <c r="EU273" s="25"/>
      <c r="EV273" s="25"/>
      <c r="EW273" s="25"/>
      <c r="EX273" s="25"/>
      <c r="EY273" s="25"/>
      <c r="EZ273" s="25"/>
      <c r="FA273" s="25"/>
      <c r="FB273" s="25"/>
      <c r="FC273" s="25"/>
      <c r="FD273" s="25"/>
      <c r="FE273" s="25"/>
      <c r="FF273" s="25"/>
      <c r="FG273" s="25"/>
      <c r="FH273" s="25"/>
      <c r="FI273" s="25"/>
      <c r="FJ273" s="25"/>
      <c r="FK273" s="25"/>
      <c r="FL273" s="25"/>
      <c r="FM273" s="25"/>
      <c r="FN273" s="25"/>
      <c r="FO273" s="25"/>
      <c r="FP273" s="25"/>
      <c r="FQ273" s="25"/>
      <c r="FR273" s="25"/>
      <c r="FS273" s="25"/>
      <c r="FT273" s="25"/>
      <c r="FU273" s="25"/>
      <c r="FV273" s="25"/>
      <c r="FW273" s="25"/>
      <c r="FX273" s="25"/>
      <c r="FY273" s="25"/>
      <c r="FZ273" s="25"/>
      <c r="GA273" s="25"/>
      <c r="GB273" s="25"/>
      <c r="GC273" s="25"/>
      <c r="GD273" s="25"/>
      <c r="GE273" s="25"/>
      <c r="GF273" s="25"/>
      <c r="GG273" s="25"/>
      <c r="GH273" s="25"/>
      <c r="GI273" s="25"/>
      <c r="GJ273" s="25"/>
      <c r="GK273" s="25"/>
      <c r="GL273" s="25"/>
      <c r="GM273" s="25"/>
      <c r="GN273" s="25"/>
      <c r="GO273" s="25"/>
      <c r="GP273" s="25"/>
      <c r="GQ273" s="25"/>
      <c r="GR273" s="25"/>
      <c r="GS273" s="25"/>
      <c r="GT273" s="25"/>
      <c r="GU273" s="25"/>
      <c r="GV273" s="25"/>
      <c r="GW273" s="25"/>
      <c r="GX273" s="25"/>
      <c r="GY273" s="25"/>
      <c r="GZ273" s="25"/>
      <c r="HA273" s="25"/>
      <c r="HB273" s="25"/>
      <c r="HC273" s="25"/>
      <c r="HD273" s="25"/>
      <c r="HE273" s="25"/>
      <c r="HF273" s="25"/>
      <c r="HG273" s="25"/>
      <c r="HH273" s="25"/>
      <c r="HI273" s="25"/>
      <c r="HJ273" s="25"/>
      <c r="HK273" s="25"/>
      <c r="HL273" s="25"/>
      <c r="HM273" s="25"/>
      <c r="HN273" s="25"/>
      <c r="HO273" s="25"/>
      <c r="HP273" s="25"/>
      <c r="HQ273" s="25"/>
      <c r="HR273" s="25"/>
      <c r="HS273" s="25"/>
      <c r="HT273" s="25"/>
      <c r="HU273" s="25"/>
      <c r="HV273" s="25"/>
      <c r="HW273" s="25"/>
      <c r="HX273" s="25"/>
      <c r="HY273" s="25"/>
      <c r="HZ273" s="25"/>
      <c r="IA273" s="25"/>
      <c r="IB273" s="25"/>
      <c r="IC273" s="25"/>
      <c r="ID273" s="25"/>
      <c r="IE273" s="25"/>
      <c r="IF273" s="25"/>
      <c r="IG273" s="25"/>
      <c r="IH273" s="25"/>
      <c r="II273" s="25"/>
      <c r="IJ273" s="25"/>
      <c r="IK273" s="25"/>
      <c r="IL273" s="25"/>
      <c r="IM273" s="25"/>
      <c r="IN273" s="25"/>
      <c r="IO273" s="25"/>
      <c r="IP273" s="25"/>
      <c r="IQ273" s="25"/>
      <c r="IR273" s="25"/>
      <c r="IS273" s="25"/>
      <c r="IT273" s="25"/>
      <c r="IU273" s="25"/>
      <c r="IV273" s="25"/>
      <c r="IW273" s="25"/>
      <c r="IX273" s="25"/>
      <c r="IY273" s="25"/>
      <c r="IZ273" s="25"/>
      <c r="JA273" s="25"/>
      <c r="JB273" s="25"/>
      <c r="JC273" s="25"/>
      <c r="JD273" s="25"/>
      <c r="JE273" s="25"/>
      <c r="JF273" s="25"/>
      <c r="JG273" s="25"/>
      <c r="JH273" s="25"/>
      <c r="JI273" s="25"/>
      <c r="JJ273" s="25"/>
      <c r="JK273" s="25"/>
      <c r="JL273" s="25"/>
      <c r="JM273" s="25"/>
      <c r="JN273" s="25"/>
      <c r="JO273" s="25"/>
      <c r="JP273" s="25"/>
      <c r="JQ273" s="25"/>
      <c r="JR273" s="25"/>
      <c r="JS273" s="25"/>
      <c r="JT273" s="25"/>
      <c r="JU273" s="25"/>
      <c r="JV273" s="25"/>
      <c r="JW273" s="25"/>
      <c r="JX273" s="25"/>
      <c r="JY273" s="25"/>
      <c r="JZ273" s="25"/>
      <c r="KA273" s="25"/>
      <c r="KB273" s="25"/>
      <c r="KC273" s="25"/>
      <c r="KD273" s="25"/>
      <c r="KE273" s="25"/>
      <c r="KF273" s="25"/>
      <c r="KG273" s="25"/>
      <c r="KH273" s="25"/>
      <c r="KI273" s="25"/>
      <c r="KJ273" s="25"/>
      <c r="KK273" s="25"/>
      <c r="KL273" s="25"/>
      <c r="KM273" s="25"/>
      <c r="KN273" s="25"/>
      <c r="KO273" s="25"/>
      <c r="KP273" s="25"/>
      <c r="KQ273" s="25"/>
      <c r="KR273" s="25"/>
      <c r="KS273" s="25"/>
      <c r="KT273" s="25"/>
      <c r="KU273" s="25"/>
      <c r="KV273" s="25"/>
      <c r="KW273" s="25"/>
      <c r="KX273" s="25"/>
      <c r="KY273" s="25"/>
      <c r="KZ273" s="25"/>
      <c r="LA273" s="25"/>
      <c r="LB273" s="25"/>
      <c r="LC273" s="25"/>
      <c r="LD273" s="25"/>
      <c r="LE273" s="25"/>
      <c r="LF273" s="25"/>
      <c r="LG273" s="25"/>
      <c r="LH273" s="25"/>
      <c r="LI273" s="25"/>
      <c r="LJ273" s="25"/>
      <c r="LK273" s="25"/>
      <c r="LL273" s="25"/>
      <c r="LM273" s="25"/>
      <c r="LN273" s="25"/>
      <c r="LO273" s="25"/>
      <c r="LP273" s="25"/>
      <c r="LQ273" s="25"/>
      <c r="LR273" s="25"/>
      <c r="LS273" s="25"/>
      <c r="LT273" s="25"/>
      <c r="LU273" s="25"/>
      <c r="LV273" s="25"/>
      <c r="LW273" s="25"/>
      <c r="LX273" s="25"/>
      <c r="LY273" s="25"/>
      <c r="LZ273" s="25"/>
      <c r="MA273" s="25"/>
      <c r="MB273" s="25"/>
      <c r="MC273" s="25"/>
      <c r="MD273" s="25"/>
      <c r="ME273" s="25"/>
      <c r="MF273" s="25"/>
      <c r="MG273" s="25"/>
    </row>
    <row r="274" spans="1:345" s="26" customFormat="1" ht="12" hidden="1" customHeight="1" x14ac:dyDescent="0.25">
      <c r="A274" s="21"/>
      <c r="B274" s="21"/>
      <c r="C274" s="22"/>
      <c r="D274" s="320"/>
      <c r="E274" s="72"/>
      <c r="F274" s="7"/>
      <c r="G274" s="7"/>
      <c r="H274" s="7"/>
      <c r="I274" s="175"/>
      <c r="J274" s="175"/>
      <c r="K274" s="259"/>
      <c r="L274" s="188"/>
      <c r="M274" s="175"/>
      <c r="N274" s="175"/>
      <c r="O274" s="175"/>
      <c r="P274" s="175"/>
      <c r="Q274" s="175"/>
      <c r="R274" s="175"/>
      <c r="S274" s="24"/>
      <c r="T274" s="177"/>
      <c r="U274" s="24"/>
      <c r="V274" s="32"/>
      <c r="W274" s="230"/>
      <c r="X274" s="63"/>
      <c r="Y274" s="74"/>
      <c r="Z274" s="63"/>
      <c r="AA274" s="63"/>
      <c r="AB274" s="25"/>
      <c r="AC274" s="23"/>
      <c r="AD274" s="23" t="e">
        <f>IF(G274="M2",0,ROUND((ROUND(VLOOKUP($E274,'[1]Tabela de Códigos e Valores'!$A:$AB,26,FALSE)/IF(OR(E274=690018,E274=690019),25,I274),2)+ROUND(P274/I274,2)+ROUND(M274*'[1]Indicadores Financeiros'!$J$61/I274,2)+ROUND(R274/I274,2))*(1+T274),2))</f>
        <v>#N/A</v>
      </c>
      <c r="AE274" s="23" t="e">
        <f>ROUND((ROUND(VLOOKUP($E274,'Tabela de Códigos e Valores'!$A:$AB,26,FALSE)/IF(OR(F274=690018,F274=690019),25,J274),2)+ROUND(Q274/J274,2)+ROUND(N274*'Indicadores Financeiros'!$J$61/J274,2)+ROUND(S274/J274,2))*(1+U274),2)</f>
        <v>#N/A</v>
      </c>
      <c r="AF274" s="305"/>
      <c r="AG274" s="304"/>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5"/>
      <c r="CM274" s="25"/>
      <c r="CN274" s="25"/>
      <c r="CO274" s="25"/>
      <c r="CP274" s="25"/>
      <c r="CQ274" s="25"/>
      <c r="CR274" s="25"/>
      <c r="CS274" s="25"/>
      <c r="CT274" s="25"/>
      <c r="CU274" s="25"/>
      <c r="CV274" s="25"/>
      <c r="CW274" s="25"/>
      <c r="CX274" s="25"/>
      <c r="CY274" s="25"/>
      <c r="CZ274" s="25"/>
      <c r="DA274" s="25"/>
      <c r="DB274" s="25"/>
      <c r="DC274" s="25"/>
      <c r="DD274" s="25"/>
      <c r="DE274" s="25"/>
      <c r="DF274" s="25"/>
      <c r="DG274" s="25"/>
      <c r="DH274" s="25"/>
      <c r="DI274" s="25"/>
      <c r="DJ274" s="25"/>
      <c r="DK274" s="25"/>
      <c r="DL274" s="25"/>
      <c r="DM274" s="25"/>
      <c r="DN274" s="25"/>
      <c r="DO274" s="25"/>
      <c r="DP274" s="25"/>
      <c r="DQ274" s="25"/>
      <c r="DR274" s="25"/>
      <c r="DS274" s="25"/>
      <c r="DT274" s="25"/>
      <c r="DU274" s="25"/>
      <c r="DV274" s="25"/>
      <c r="DW274" s="25"/>
      <c r="DX274" s="25"/>
      <c r="DY274" s="25"/>
      <c r="DZ274" s="25"/>
      <c r="EA274" s="25"/>
      <c r="EB274" s="25"/>
      <c r="EC274" s="25"/>
      <c r="ED274" s="25"/>
      <c r="EE274" s="25"/>
      <c r="EF274" s="25"/>
      <c r="EG274" s="25"/>
      <c r="EH274" s="25"/>
      <c r="EI274" s="25"/>
      <c r="EJ274" s="25"/>
      <c r="EK274" s="25"/>
      <c r="EL274" s="25"/>
      <c r="EM274" s="25"/>
      <c r="EN274" s="25"/>
      <c r="EO274" s="25"/>
      <c r="EP274" s="25"/>
      <c r="EQ274" s="25"/>
      <c r="ER274" s="25"/>
      <c r="ES274" s="25"/>
      <c r="ET274" s="25"/>
      <c r="EU274" s="25"/>
      <c r="EV274" s="25"/>
      <c r="EW274" s="25"/>
      <c r="EX274" s="25"/>
      <c r="EY274" s="25"/>
      <c r="EZ274" s="25"/>
      <c r="FA274" s="25"/>
      <c r="FB274" s="25"/>
      <c r="FC274" s="25"/>
      <c r="FD274" s="25"/>
      <c r="FE274" s="25"/>
      <c r="FF274" s="25"/>
      <c r="FG274" s="25"/>
      <c r="FH274" s="25"/>
      <c r="FI274" s="25"/>
      <c r="FJ274" s="25"/>
      <c r="FK274" s="25"/>
      <c r="FL274" s="25"/>
      <c r="FM274" s="25"/>
      <c r="FN274" s="25"/>
      <c r="FO274" s="25"/>
      <c r="FP274" s="25"/>
      <c r="FQ274" s="25"/>
      <c r="FR274" s="25"/>
      <c r="FS274" s="25"/>
      <c r="FT274" s="25"/>
      <c r="FU274" s="25"/>
      <c r="FV274" s="25"/>
      <c r="FW274" s="25"/>
      <c r="FX274" s="25"/>
      <c r="FY274" s="25"/>
      <c r="FZ274" s="25"/>
      <c r="GA274" s="25"/>
      <c r="GB274" s="25"/>
      <c r="GC274" s="25"/>
      <c r="GD274" s="25"/>
      <c r="GE274" s="25"/>
      <c r="GF274" s="25"/>
      <c r="GG274" s="25"/>
      <c r="GH274" s="25"/>
      <c r="GI274" s="25"/>
      <c r="GJ274" s="25"/>
      <c r="GK274" s="25"/>
      <c r="GL274" s="25"/>
      <c r="GM274" s="25"/>
      <c r="GN274" s="25"/>
      <c r="GO274" s="25"/>
      <c r="GP274" s="25"/>
      <c r="GQ274" s="25"/>
      <c r="GR274" s="25"/>
      <c r="GS274" s="25"/>
      <c r="GT274" s="25"/>
      <c r="GU274" s="25"/>
      <c r="GV274" s="25"/>
      <c r="GW274" s="25"/>
      <c r="GX274" s="25"/>
      <c r="GY274" s="25"/>
      <c r="GZ274" s="25"/>
      <c r="HA274" s="25"/>
      <c r="HB274" s="25"/>
      <c r="HC274" s="25"/>
      <c r="HD274" s="25"/>
      <c r="HE274" s="25"/>
      <c r="HF274" s="25"/>
      <c r="HG274" s="25"/>
      <c r="HH274" s="25"/>
      <c r="HI274" s="25"/>
      <c r="HJ274" s="25"/>
      <c r="HK274" s="25"/>
      <c r="HL274" s="25"/>
      <c r="HM274" s="25"/>
      <c r="HN274" s="25"/>
      <c r="HO274" s="25"/>
      <c r="HP274" s="25"/>
      <c r="HQ274" s="25"/>
      <c r="HR274" s="25"/>
      <c r="HS274" s="25"/>
      <c r="HT274" s="25"/>
      <c r="HU274" s="25"/>
      <c r="HV274" s="25"/>
      <c r="HW274" s="25"/>
      <c r="HX274" s="25"/>
      <c r="HY274" s="25"/>
      <c r="HZ274" s="25"/>
      <c r="IA274" s="25"/>
      <c r="IB274" s="25"/>
      <c r="IC274" s="25"/>
      <c r="ID274" s="25"/>
      <c r="IE274" s="25"/>
      <c r="IF274" s="25"/>
      <c r="IG274" s="25"/>
      <c r="IH274" s="25"/>
      <c r="II274" s="25"/>
      <c r="IJ274" s="25"/>
      <c r="IK274" s="25"/>
      <c r="IL274" s="25"/>
      <c r="IM274" s="25"/>
      <c r="IN274" s="25"/>
      <c r="IO274" s="25"/>
      <c r="IP274" s="25"/>
      <c r="IQ274" s="25"/>
      <c r="IR274" s="25"/>
      <c r="IS274" s="25"/>
      <c r="IT274" s="25"/>
      <c r="IU274" s="25"/>
      <c r="IV274" s="25"/>
      <c r="IW274" s="25"/>
      <c r="IX274" s="25"/>
      <c r="IY274" s="25"/>
      <c r="IZ274" s="25"/>
      <c r="JA274" s="25"/>
      <c r="JB274" s="25"/>
      <c r="JC274" s="25"/>
      <c r="JD274" s="25"/>
      <c r="JE274" s="25"/>
      <c r="JF274" s="25"/>
      <c r="JG274" s="25"/>
      <c r="JH274" s="25"/>
      <c r="JI274" s="25"/>
      <c r="JJ274" s="25"/>
      <c r="JK274" s="25"/>
      <c r="JL274" s="25"/>
      <c r="JM274" s="25"/>
      <c r="JN274" s="25"/>
      <c r="JO274" s="25"/>
      <c r="JP274" s="25"/>
      <c r="JQ274" s="25"/>
      <c r="JR274" s="25"/>
      <c r="JS274" s="25"/>
      <c r="JT274" s="25"/>
      <c r="JU274" s="25"/>
      <c r="JV274" s="25"/>
      <c r="JW274" s="25"/>
      <c r="JX274" s="25"/>
      <c r="JY274" s="25"/>
      <c r="JZ274" s="25"/>
      <c r="KA274" s="25"/>
      <c r="KB274" s="25"/>
      <c r="KC274" s="25"/>
      <c r="KD274" s="25"/>
      <c r="KE274" s="25"/>
      <c r="KF274" s="25"/>
      <c r="KG274" s="25"/>
      <c r="KH274" s="25"/>
      <c r="KI274" s="25"/>
      <c r="KJ274" s="25"/>
      <c r="KK274" s="25"/>
      <c r="KL274" s="25"/>
      <c r="KM274" s="25"/>
      <c r="KN274" s="25"/>
      <c r="KO274" s="25"/>
      <c r="KP274" s="25"/>
      <c r="KQ274" s="25"/>
      <c r="KR274" s="25"/>
      <c r="KS274" s="25"/>
      <c r="KT274" s="25"/>
      <c r="KU274" s="25"/>
      <c r="KV274" s="25"/>
      <c r="KW274" s="25"/>
      <c r="KX274" s="25"/>
      <c r="KY274" s="25"/>
      <c r="KZ274" s="25"/>
      <c r="LA274" s="25"/>
      <c r="LB274" s="25"/>
      <c r="LC274" s="25"/>
      <c r="LD274" s="25"/>
      <c r="LE274" s="25"/>
      <c r="LF274" s="25"/>
      <c r="LG274" s="25"/>
      <c r="LH274" s="25"/>
      <c r="LI274" s="25"/>
      <c r="LJ274" s="25"/>
      <c r="LK274" s="25"/>
      <c r="LL274" s="25"/>
      <c r="LM274" s="25"/>
      <c r="LN274" s="25"/>
      <c r="LO274" s="25"/>
      <c r="LP274" s="25"/>
      <c r="LQ274" s="25"/>
      <c r="LR274" s="25"/>
      <c r="LS274" s="25"/>
      <c r="LT274" s="25"/>
      <c r="LU274" s="25"/>
      <c r="LV274" s="25"/>
      <c r="LW274" s="25"/>
      <c r="LX274" s="25"/>
      <c r="LY274" s="25"/>
      <c r="LZ274" s="25"/>
      <c r="MA274" s="25"/>
      <c r="MB274" s="25"/>
      <c r="MC274" s="25"/>
      <c r="MD274" s="25"/>
      <c r="ME274" s="25"/>
      <c r="MF274" s="25"/>
      <c r="MG274" s="25"/>
    </row>
    <row r="275" spans="1:345" s="26" customFormat="1" ht="12" hidden="1" customHeight="1" x14ac:dyDescent="0.25">
      <c r="A275" s="21"/>
      <c r="B275" s="21"/>
      <c r="C275" s="22"/>
      <c r="D275" s="320"/>
      <c r="E275" s="72"/>
      <c r="F275" s="7"/>
      <c r="G275" s="7"/>
      <c r="H275" s="7"/>
      <c r="I275" s="175"/>
      <c r="J275" s="175"/>
      <c r="K275" s="259"/>
      <c r="L275" s="188"/>
      <c r="M275" s="175"/>
      <c r="N275" s="175"/>
      <c r="O275" s="175"/>
      <c r="P275" s="175"/>
      <c r="Q275" s="175"/>
      <c r="R275" s="175"/>
      <c r="S275" s="24"/>
      <c r="T275" s="177"/>
      <c r="U275" s="24"/>
      <c r="V275" s="32"/>
      <c r="W275" s="230"/>
      <c r="X275" s="63"/>
      <c r="Y275" s="74"/>
      <c r="Z275" s="63"/>
      <c r="AA275" s="63"/>
      <c r="AB275" s="25"/>
      <c r="AC275" s="23"/>
      <c r="AD275" s="23" t="e">
        <f>IF(G275="M2",0,ROUND((ROUND(VLOOKUP($E275,'[1]Tabela de Códigos e Valores'!$A:$AB,26,FALSE)/IF(OR(E275=690018,E275=690019),25,I275),2)+ROUND(P275/I275,2)+ROUND(M275*'[1]Indicadores Financeiros'!$J$61/I275,2)+ROUND(R275/I275,2))*(1+T275),2))</f>
        <v>#N/A</v>
      </c>
      <c r="AE275" s="23" t="e">
        <f>ROUND((ROUND(VLOOKUP($E275,'Tabela de Códigos e Valores'!$A:$AB,26,FALSE)/IF(OR(F275=690018,F275=690019),25,J275),2)+ROUND(Q275/J275,2)+ROUND(N275*'Indicadores Financeiros'!$J$61/J275,2)+ROUND(S275/J275,2))*(1+U275),2)</f>
        <v>#N/A</v>
      </c>
      <c r="AF275" s="305"/>
      <c r="AG275" s="304"/>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5"/>
      <c r="CM275" s="25"/>
      <c r="CN275" s="25"/>
      <c r="CO275" s="25"/>
      <c r="CP275" s="25"/>
      <c r="CQ275" s="25"/>
      <c r="CR275" s="25"/>
      <c r="CS275" s="25"/>
      <c r="CT275" s="25"/>
      <c r="CU275" s="25"/>
      <c r="CV275" s="25"/>
      <c r="CW275" s="25"/>
      <c r="CX275" s="25"/>
      <c r="CY275" s="25"/>
      <c r="CZ275" s="25"/>
      <c r="DA275" s="25"/>
      <c r="DB275" s="25"/>
      <c r="DC275" s="25"/>
      <c r="DD275" s="25"/>
      <c r="DE275" s="25"/>
      <c r="DF275" s="25"/>
      <c r="DG275" s="25"/>
      <c r="DH275" s="25"/>
      <c r="DI275" s="25"/>
      <c r="DJ275" s="25"/>
      <c r="DK275" s="25"/>
      <c r="DL275" s="25"/>
      <c r="DM275" s="25"/>
      <c r="DN275" s="25"/>
      <c r="DO275" s="25"/>
      <c r="DP275" s="25"/>
      <c r="DQ275" s="25"/>
      <c r="DR275" s="25"/>
      <c r="DS275" s="25"/>
      <c r="DT275" s="25"/>
      <c r="DU275" s="25"/>
      <c r="DV275" s="25"/>
      <c r="DW275" s="25"/>
      <c r="DX275" s="25"/>
      <c r="DY275" s="25"/>
      <c r="DZ275" s="25"/>
      <c r="EA275" s="25"/>
      <c r="EB275" s="25"/>
      <c r="EC275" s="25"/>
      <c r="ED275" s="25"/>
      <c r="EE275" s="25"/>
      <c r="EF275" s="25"/>
      <c r="EG275" s="25"/>
      <c r="EH275" s="25"/>
      <c r="EI275" s="25"/>
      <c r="EJ275" s="25"/>
      <c r="EK275" s="25"/>
      <c r="EL275" s="25"/>
      <c r="EM275" s="25"/>
      <c r="EN275" s="25"/>
      <c r="EO275" s="25"/>
      <c r="EP275" s="25"/>
      <c r="EQ275" s="25"/>
      <c r="ER275" s="25"/>
      <c r="ES275" s="25"/>
      <c r="ET275" s="25"/>
      <c r="EU275" s="25"/>
      <c r="EV275" s="25"/>
      <c r="EW275" s="25"/>
      <c r="EX275" s="25"/>
      <c r="EY275" s="25"/>
      <c r="EZ275" s="25"/>
      <c r="FA275" s="25"/>
      <c r="FB275" s="25"/>
      <c r="FC275" s="25"/>
      <c r="FD275" s="25"/>
      <c r="FE275" s="25"/>
      <c r="FF275" s="25"/>
      <c r="FG275" s="25"/>
      <c r="FH275" s="25"/>
      <c r="FI275" s="25"/>
      <c r="FJ275" s="25"/>
      <c r="FK275" s="25"/>
      <c r="FL275" s="25"/>
      <c r="FM275" s="25"/>
      <c r="FN275" s="25"/>
      <c r="FO275" s="25"/>
      <c r="FP275" s="25"/>
      <c r="FQ275" s="25"/>
      <c r="FR275" s="25"/>
      <c r="FS275" s="25"/>
      <c r="FT275" s="25"/>
      <c r="FU275" s="25"/>
      <c r="FV275" s="25"/>
      <c r="FW275" s="25"/>
      <c r="FX275" s="25"/>
      <c r="FY275" s="25"/>
      <c r="FZ275" s="25"/>
      <c r="GA275" s="25"/>
      <c r="GB275" s="25"/>
      <c r="GC275" s="25"/>
      <c r="GD275" s="25"/>
      <c r="GE275" s="25"/>
      <c r="GF275" s="25"/>
      <c r="GG275" s="25"/>
      <c r="GH275" s="25"/>
      <c r="GI275" s="25"/>
      <c r="GJ275" s="25"/>
      <c r="GK275" s="25"/>
      <c r="GL275" s="25"/>
      <c r="GM275" s="25"/>
      <c r="GN275" s="25"/>
      <c r="GO275" s="25"/>
      <c r="GP275" s="25"/>
      <c r="GQ275" s="25"/>
      <c r="GR275" s="25"/>
      <c r="GS275" s="25"/>
      <c r="GT275" s="25"/>
      <c r="GU275" s="25"/>
      <c r="GV275" s="25"/>
      <c r="GW275" s="25"/>
      <c r="GX275" s="25"/>
      <c r="GY275" s="25"/>
      <c r="GZ275" s="25"/>
      <c r="HA275" s="25"/>
      <c r="HB275" s="25"/>
      <c r="HC275" s="25"/>
      <c r="HD275" s="25"/>
      <c r="HE275" s="25"/>
      <c r="HF275" s="25"/>
      <c r="HG275" s="25"/>
      <c r="HH275" s="25"/>
      <c r="HI275" s="25"/>
      <c r="HJ275" s="25"/>
      <c r="HK275" s="25"/>
      <c r="HL275" s="25"/>
      <c r="HM275" s="25"/>
      <c r="HN275" s="25"/>
      <c r="HO275" s="25"/>
      <c r="HP275" s="25"/>
      <c r="HQ275" s="25"/>
      <c r="HR275" s="25"/>
      <c r="HS275" s="25"/>
      <c r="HT275" s="25"/>
      <c r="HU275" s="25"/>
      <c r="HV275" s="25"/>
      <c r="HW275" s="25"/>
      <c r="HX275" s="25"/>
      <c r="HY275" s="25"/>
      <c r="HZ275" s="25"/>
      <c r="IA275" s="25"/>
      <c r="IB275" s="25"/>
      <c r="IC275" s="25"/>
      <c r="ID275" s="25"/>
      <c r="IE275" s="25"/>
      <c r="IF275" s="25"/>
      <c r="IG275" s="25"/>
      <c r="IH275" s="25"/>
      <c r="II275" s="25"/>
      <c r="IJ275" s="25"/>
      <c r="IK275" s="25"/>
      <c r="IL275" s="25"/>
      <c r="IM275" s="25"/>
      <c r="IN275" s="25"/>
      <c r="IO275" s="25"/>
      <c r="IP275" s="25"/>
      <c r="IQ275" s="25"/>
      <c r="IR275" s="25"/>
      <c r="IS275" s="25"/>
      <c r="IT275" s="25"/>
      <c r="IU275" s="25"/>
      <c r="IV275" s="25"/>
      <c r="IW275" s="25"/>
      <c r="IX275" s="25"/>
      <c r="IY275" s="25"/>
      <c r="IZ275" s="25"/>
      <c r="JA275" s="25"/>
      <c r="JB275" s="25"/>
      <c r="JC275" s="25"/>
      <c r="JD275" s="25"/>
      <c r="JE275" s="25"/>
      <c r="JF275" s="25"/>
      <c r="JG275" s="25"/>
      <c r="JH275" s="25"/>
      <c r="JI275" s="25"/>
      <c r="JJ275" s="25"/>
      <c r="JK275" s="25"/>
      <c r="JL275" s="25"/>
      <c r="JM275" s="25"/>
      <c r="JN275" s="25"/>
      <c r="JO275" s="25"/>
      <c r="JP275" s="25"/>
      <c r="JQ275" s="25"/>
      <c r="JR275" s="25"/>
      <c r="JS275" s="25"/>
      <c r="JT275" s="25"/>
      <c r="JU275" s="25"/>
      <c r="JV275" s="25"/>
      <c r="JW275" s="25"/>
      <c r="JX275" s="25"/>
      <c r="JY275" s="25"/>
      <c r="JZ275" s="25"/>
      <c r="KA275" s="25"/>
      <c r="KB275" s="25"/>
      <c r="KC275" s="25"/>
      <c r="KD275" s="25"/>
      <c r="KE275" s="25"/>
      <c r="KF275" s="25"/>
      <c r="KG275" s="25"/>
      <c r="KH275" s="25"/>
      <c r="KI275" s="25"/>
      <c r="KJ275" s="25"/>
      <c r="KK275" s="25"/>
      <c r="KL275" s="25"/>
      <c r="KM275" s="25"/>
      <c r="KN275" s="25"/>
      <c r="KO275" s="25"/>
      <c r="KP275" s="25"/>
      <c r="KQ275" s="25"/>
      <c r="KR275" s="25"/>
      <c r="KS275" s="25"/>
      <c r="KT275" s="25"/>
      <c r="KU275" s="25"/>
      <c r="KV275" s="25"/>
      <c r="KW275" s="25"/>
      <c r="KX275" s="25"/>
      <c r="KY275" s="25"/>
      <c r="KZ275" s="25"/>
      <c r="LA275" s="25"/>
      <c r="LB275" s="25"/>
      <c r="LC275" s="25"/>
      <c r="LD275" s="25"/>
      <c r="LE275" s="25"/>
      <c r="LF275" s="25"/>
      <c r="LG275" s="25"/>
      <c r="LH275" s="25"/>
      <c r="LI275" s="25"/>
      <c r="LJ275" s="25"/>
      <c r="LK275" s="25"/>
      <c r="LL275" s="25"/>
      <c r="LM275" s="25"/>
      <c r="LN275" s="25"/>
      <c r="LO275" s="25"/>
      <c r="LP275" s="25"/>
      <c r="LQ275" s="25"/>
      <c r="LR275" s="25"/>
      <c r="LS275" s="25"/>
      <c r="LT275" s="25"/>
      <c r="LU275" s="25"/>
      <c r="LV275" s="25"/>
      <c r="LW275" s="25"/>
      <c r="LX275" s="25"/>
      <c r="LY275" s="25"/>
      <c r="LZ275" s="25"/>
      <c r="MA275" s="25"/>
      <c r="MB275" s="25"/>
      <c r="MC275" s="25"/>
      <c r="MD275" s="25"/>
      <c r="ME275" s="25"/>
      <c r="MF275" s="25"/>
      <c r="MG275" s="25"/>
    </row>
    <row r="276" spans="1:345" s="26" customFormat="1" ht="12" hidden="1" customHeight="1" x14ac:dyDescent="0.25">
      <c r="A276" s="21"/>
      <c r="B276" s="21"/>
      <c r="C276" s="22"/>
      <c r="D276" s="320"/>
      <c r="E276" s="72"/>
      <c r="F276" s="7"/>
      <c r="G276" s="7"/>
      <c r="H276" s="7"/>
      <c r="I276" s="175"/>
      <c r="J276" s="175"/>
      <c r="K276" s="259"/>
      <c r="L276" s="188"/>
      <c r="M276" s="175"/>
      <c r="N276" s="175"/>
      <c r="O276" s="175"/>
      <c r="P276" s="175"/>
      <c r="Q276" s="175"/>
      <c r="R276" s="175"/>
      <c r="S276" s="24"/>
      <c r="T276" s="177"/>
      <c r="U276" s="24"/>
      <c r="V276" s="32"/>
      <c r="W276" s="230"/>
      <c r="X276" s="63"/>
      <c r="Y276" s="74"/>
      <c r="Z276" s="63"/>
      <c r="AA276" s="63"/>
      <c r="AB276" s="25"/>
      <c r="AC276" s="23"/>
      <c r="AD276" s="23" t="e">
        <f>IF(G276="M2",0,ROUND((ROUND(VLOOKUP($E276,'[1]Tabela de Códigos e Valores'!$A:$AB,26,FALSE)/IF(OR(E276=690018,E276=690019),25,I276),2)+ROUND(P276/I276,2)+ROUND(M276*'[1]Indicadores Financeiros'!$J$61/I276,2)+ROUND(R276/I276,2))*(1+T276),2))</f>
        <v>#N/A</v>
      </c>
      <c r="AE276" s="23" t="e">
        <f>ROUND((ROUND(VLOOKUP($E276,'Tabela de Códigos e Valores'!$A:$AB,26,FALSE)/IF(OR(F276=690018,F276=690019),25,J276),2)+ROUND(Q276/J276,2)+ROUND(N276*'Indicadores Financeiros'!$J$61/J276,2)+ROUND(S276/J276,2))*(1+U276),2)</f>
        <v>#N/A</v>
      </c>
      <c r="AF276" s="305"/>
      <c r="AG276" s="304"/>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5"/>
      <c r="CM276" s="25"/>
      <c r="CN276" s="25"/>
      <c r="CO276" s="25"/>
      <c r="CP276" s="25"/>
      <c r="CQ276" s="25"/>
      <c r="CR276" s="25"/>
      <c r="CS276" s="25"/>
      <c r="CT276" s="25"/>
      <c r="CU276" s="25"/>
      <c r="CV276" s="25"/>
      <c r="CW276" s="25"/>
      <c r="CX276" s="25"/>
      <c r="CY276" s="25"/>
      <c r="CZ276" s="25"/>
      <c r="DA276" s="25"/>
      <c r="DB276" s="25"/>
      <c r="DC276" s="25"/>
      <c r="DD276" s="25"/>
      <c r="DE276" s="25"/>
      <c r="DF276" s="25"/>
      <c r="DG276" s="25"/>
      <c r="DH276" s="25"/>
      <c r="DI276" s="25"/>
      <c r="DJ276" s="25"/>
      <c r="DK276" s="25"/>
      <c r="DL276" s="25"/>
      <c r="DM276" s="25"/>
      <c r="DN276" s="25"/>
      <c r="DO276" s="25"/>
      <c r="DP276" s="25"/>
      <c r="DQ276" s="25"/>
      <c r="DR276" s="25"/>
      <c r="DS276" s="25"/>
      <c r="DT276" s="25"/>
      <c r="DU276" s="25"/>
      <c r="DV276" s="25"/>
      <c r="DW276" s="25"/>
      <c r="DX276" s="25"/>
      <c r="DY276" s="25"/>
      <c r="DZ276" s="25"/>
      <c r="EA276" s="25"/>
      <c r="EB276" s="25"/>
      <c r="EC276" s="25"/>
      <c r="ED276" s="25"/>
      <c r="EE276" s="25"/>
      <c r="EF276" s="25"/>
      <c r="EG276" s="25"/>
      <c r="EH276" s="25"/>
      <c r="EI276" s="25"/>
      <c r="EJ276" s="25"/>
      <c r="EK276" s="25"/>
      <c r="EL276" s="25"/>
      <c r="EM276" s="25"/>
      <c r="EN276" s="25"/>
      <c r="EO276" s="25"/>
      <c r="EP276" s="25"/>
      <c r="EQ276" s="25"/>
      <c r="ER276" s="25"/>
      <c r="ES276" s="25"/>
      <c r="ET276" s="25"/>
      <c r="EU276" s="25"/>
      <c r="EV276" s="25"/>
      <c r="EW276" s="25"/>
      <c r="EX276" s="25"/>
      <c r="EY276" s="25"/>
      <c r="EZ276" s="25"/>
      <c r="FA276" s="25"/>
      <c r="FB276" s="25"/>
      <c r="FC276" s="25"/>
      <c r="FD276" s="25"/>
      <c r="FE276" s="25"/>
      <c r="FF276" s="25"/>
      <c r="FG276" s="25"/>
      <c r="FH276" s="25"/>
      <c r="FI276" s="25"/>
      <c r="FJ276" s="25"/>
      <c r="FK276" s="25"/>
      <c r="FL276" s="25"/>
      <c r="FM276" s="25"/>
      <c r="FN276" s="25"/>
      <c r="FO276" s="25"/>
      <c r="FP276" s="25"/>
      <c r="FQ276" s="25"/>
      <c r="FR276" s="25"/>
      <c r="FS276" s="25"/>
      <c r="FT276" s="25"/>
      <c r="FU276" s="25"/>
      <c r="FV276" s="25"/>
      <c r="FW276" s="25"/>
      <c r="FX276" s="25"/>
      <c r="FY276" s="25"/>
      <c r="FZ276" s="25"/>
      <c r="GA276" s="25"/>
      <c r="GB276" s="25"/>
      <c r="GC276" s="25"/>
      <c r="GD276" s="25"/>
      <c r="GE276" s="25"/>
      <c r="GF276" s="25"/>
      <c r="GG276" s="25"/>
      <c r="GH276" s="25"/>
      <c r="GI276" s="25"/>
      <c r="GJ276" s="25"/>
      <c r="GK276" s="25"/>
      <c r="GL276" s="25"/>
      <c r="GM276" s="25"/>
      <c r="GN276" s="25"/>
      <c r="GO276" s="25"/>
      <c r="GP276" s="25"/>
      <c r="GQ276" s="25"/>
      <c r="GR276" s="25"/>
      <c r="GS276" s="25"/>
      <c r="GT276" s="25"/>
      <c r="GU276" s="25"/>
      <c r="GV276" s="25"/>
      <c r="GW276" s="25"/>
      <c r="GX276" s="25"/>
      <c r="GY276" s="25"/>
      <c r="GZ276" s="25"/>
      <c r="HA276" s="25"/>
      <c r="HB276" s="25"/>
      <c r="HC276" s="25"/>
      <c r="HD276" s="25"/>
      <c r="HE276" s="25"/>
      <c r="HF276" s="25"/>
      <c r="HG276" s="25"/>
      <c r="HH276" s="25"/>
      <c r="HI276" s="25"/>
      <c r="HJ276" s="25"/>
      <c r="HK276" s="25"/>
      <c r="HL276" s="25"/>
      <c r="HM276" s="25"/>
      <c r="HN276" s="25"/>
      <c r="HO276" s="25"/>
      <c r="HP276" s="25"/>
      <c r="HQ276" s="25"/>
      <c r="HR276" s="25"/>
      <c r="HS276" s="25"/>
      <c r="HT276" s="25"/>
      <c r="HU276" s="25"/>
      <c r="HV276" s="25"/>
      <c r="HW276" s="25"/>
      <c r="HX276" s="25"/>
      <c r="HY276" s="25"/>
      <c r="HZ276" s="25"/>
      <c r="IA276" s="25"/>
      <c r="IB276" s="25"/>
      <c r="IC276" s="25"/>
      <c r="ID276" s="25"/>
      <c r="IE276" s="25"/>
      <c r="IF276" s="25"/>
      <c r="IG276" s="25"/>
      <c r="IH276" s="25"/>
      <c r="II276" s="25"/>
      <c r="IJ276" s="25"/>
      <c r="IK276" s="25"/>
      <c r="IL276" s="25"/>
      <c r="IM276" s="25"/>
      <c r="IN276" s="25"/>
      <c r="IO276" s="25"/>
      <c r="IP276" s="25"/>
      <c r="IQ276" s="25"/>
      <c r="IR276" s="25"/>
      <c r="IS276" s="25"/>
      <c r="IT276" s="25"/>
      <c r="IU276" s="25"/>
      <c r="IV276" s="25"/>
      <c r="IW276" s="25"/>
      <c r="IX276" s="25"/>
      <c r="IY276" s="25"/>
      <c r="IZ276" s="25"/>
      <c r="JA276" s="25"/>
      <c r="JB276" s="25"/>
      <c r="JC276" s="25"/>
      <c r="JD276" s="25"/>
      <c r="JE276" s="25"/>
      <c r="JF276" s="25"/>
      <c r="JG276" s="25"/>
      <c r="JH276" s="25"/>
      <c r="JI276" s="25"/>
      <c r="JJ276" s="25"/>
      <c r="JK276" s="25"/>
      <c r="JL276" s="25"/>
      <c r="JM276" s="25"/>
      <c r="JN276" s="25"/>
      <c r="JO276" s="25"/>
      <c r="JP276" s="25"/>
      <c r="JQ276" s="25"/>
      <c r="JR276" s="25"/>
      <c r="JS276" s="25"/>
      <c r="JT276" s="25"/>
      <c r="JU276" s="25"/>
      <c r="JV276" s="25"/>
      <c r="JW276" s="25"/>
      <c r="JX276" s="25"/>
      <c r="JY276" s="25"/>
      <c r="JZ276" s="25"/>
      <c r="KA276" s="25"/>
      <c r="KB276" s="25"/>
      <c r="KC276" s="25"/>
      <c r="KD276" s="25"/>
      <c r="KE276" s="25"/>
      <c r="KF276" s="25"/>
      <c r="KG276" s="25"/>
      <c r="KH276" s="25"/>
      <c r="KI276" s="25"/>
      <c r="KJ276" s="25"/>
      <c r="KK276" s="25"/>
      <c r="KL276" s="25"/>
      <c r="KM276" s="25"/>
      <c r="KN276" s="25"/>
      <c r="KO276" s="25"/>
      <c r="KP276" s="25"/>
      <c r="KQ276" s="25"/>
      <c r="KR276" s="25"/>
      <c r="KS276" s="25"/>
      <c r="KT276" s="25"/>
      <c r="KU276" s="25"/>
      <c r="KV276" s="25"/>
      <c r="KW276" s="25"/>
      <c r="KX276" s="25"/>
      <c r="KY276" s="25"/>
      <c r="KZ276" s="25"/>
      <c r="LA276" s="25"/>
      <c r="LB276" s="25"/>
      <c r="LC276" s="25"/>
      <c r="LD276" s="25"/>
      <c r="LE276" s="25"/>
      <c r="LF276" s="25"/>
      <c r="LG276" s="25"/>
      <c r="LH276" s="25"/>
      <c r="LI276" s="25"/>
      <c r="LJ276" s="25"/>
      <c r="LK276" s="25"/>
      <c r="LL276" s="25"/>
      <c r="LM276" s="25"/>
      <c r="LN276" s="25"/>
      <c r="LO276" s="25"/>
      <c r="LP276" s="25"/>
      <c r="LQ276" s="25"/>
      <c r="LR276" s="25"/>
      <c r="LS276" s="25"/>
      <c r="LT276" s="25"/>
      <c r="LU276" s="25"/>
      <c r="LV276" s="25"/>
      <c r="LW276" s="25"/>
      <c r="LX276" s="25"/>
      <c r="LY276" s="25"/>
      <c r="LZ276" s="25"/>
      <c r="MA276" s="25"/>
      <c r="MB276" s="25"/>
      <c r="MC276" s="25"/>
      <c r="MD276" s="25"/>
      <c r="ME276" s="25"/>
      <c r="MF276" s="25"/>
      <c r="MG276" s="25"/>
    </row>
    <row r="277" spans="1:345" s="26" customFormat="1" ht="12" hidden="1" customHeight="1" x14ac:dyDescent="0.25">
      <c r="A277" s="21"/>
      <c r="B277" s="21"/>
      <c r="C277" s="22"/>
      <c r="D277" s="320"/>
      <c r="E277" s="72"/>
      <c r="F277" s="7"/>
      <c r="G277" s="7"/>
      <c r="H277" s="7"/>
      <c r="I277" s="175"/>
      <c r="J277" s="175"/>
      <c r="K277" s="259"/>
      <c r="L277" s="188"/>
      <c r="M277" s="175"/>
      <c r="N277" s="175"/>
      <c r="O277" s="175"/>
      <c r="P277" s="175"/>
      <c r="Q277" s="175"/>
      <c r="R277" s="175"/>
      <c r="S277" s="24"/>
      <c r="T277" s="177"/>
      <c r="U277" s="24"/>
      <c r="V277" s="32"/>
      <c r="W277" s="230"/>
      <c r="X277" s="63"/>
      <c r="Y277" s="74"/>
      <c r="Z277" s="63"/>
      <c r="AA277" s="63"/>
      <c r="AB277" s="25"/>
      <c r="AC277" s="23"/>
      <c r="AD277" s="23" t="e">
        <f>IF(G277="M2",0,ROUND((ROUND(VLOOKUP($E277,'[1]Tabela de Códigos e Valores'!$A:$AB,26,FALSE)/IF(OR(E277=690018,E277=690019),25,I277),2)+ROUND(P277/I277,2)+ROUND(M277*'[1]Indicadores Financeiros'!$J$61/I277,2)+ROUND(R277/I277,2))*(1+T277),2))</f>
        <v>#N/A</v>
      </c>
      <c r="AE277" s="23" t="e">
        <f>ROUND((ROUND(VLOOKUP($E277,'Tabela de Códigos e Valores'!$A:$AB,26,FALSE)/IF(OR(F277=690018,F277=690019),25,J277),2)+ROUND(Q277/J277,2)+ROUND(N277*'Indicadores Financeiros'!$J$61/J277,2)+ROUND(S277/J277,2))*(1+U277),2)</f>
        <v>#N/A</v>
      </c>
      <c r="AF277" s="305"/>
      <c r="AG277" s="304"/>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c r="DU277" s="25"/>
      <c r="DV277" s="25"/>
      <c r="DW277" s="25"/>
      <c r="DX277" s="25"/>
      <c r="DY277" s="25"/>
      <c r="DZ277" s="25"/>
      <c r="EA277" s="25"/>
      <c r="EB277" s="25"/>
      <c r="EC277" s="25"/>
      <c r="ED277" s="25"/>
      <c r="EE277" s="25"/>
      <c r="EF277" s="25"/>
      <c r="EG277" s="25"/>
      <c r="EH277" s="25"/>
      <c r="EI277" s="25"/>
      <c r="EJ277" s="25"/>
      <c r="EK277" s="25"/>
      <c r="EL277" s="25"/>
      <c r="EM277" s="25"/>
      <c r="EN277" s="25"/>
      <c r="EO277" s="25"/>
      <c r="EP277" s="25"/>
      <c r="EQ277" s="25"/>
      <c r="ER277" s="25"/>
      <c r="ES277" s="25"/>
      <c r="ET277" s="25"/>
      <c r="EU277" s="25"/>
      <c r="EV277" s="25"/>
      <c r="EW277" s="25"/>
      <c r="EX277" s="25"/>
      <c r="EY277" s="25"/>
      <c r="EZ277" s="25"/>
      <c r="FA277" s="25"/>
      <c r="FB277" s="25"/>
      <c r="FC277" s="25"/>
      <c r="FD277" s="25"/>
      <c r="FE277" s="25"/>
      <c r="FF277" s="25"/>
      <c r="FG277" s="25"/>
      <c r="FH277" s="25"/>
      <c r="FI277" s="25"/>
      <c r="FJ277" s="25"/>
      <c r="FK277" s="25"/>
      <c r="FL277" s="25"/>
      <c r="FM277" s="25"/>
      <c r="FN277" s="25"/>
      <c r="FO277" s="25"/>
      <c r="FP277" s="25"/>
      <c r="FQ277" s="25"/>
      <c r="FR277" s="25"/>
      <c r="FS277" s="25"/>
      <c r="FT277" s="25"/>
      <c r="FU277" s="25"/>
      <c r="FV277" s="25"/>
      <c r="FW277" s="25"/>
      <c r="FX277" s="25"/>
      <c r="FY277" s="25"/>
      <c r="FZ277" s="25"/>
      <c r="GA277" s="25"/>
      <c r="GB277" s="25"/>
      <c r="GC277" s="25"/>
      <c r="GD277" s="25"/>
      <c r="GE277" s="25"/>
      <c r="GF277" s="25"/>
      <c r="GG277" s="25"/>
      <c r="GH277" s="25"/>
      <c r="GI277" s="25"/>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5"/>
      <c r="HU277" s="25"/>
      <c r="HV277" s="25"/>
      <c r="HW277" s="25"/>
      <c r="HX277" s="25"/>
      <c r="HY277" s="25"/>
      <c r="HZ277" s="25"/>
      <c r="IA277" s="25"/>
      <c r="IB277" s="25"/>
      <c r="IC277" s="25"/>
      <c r="ID277" s="25"/>
      <c r="IE277" s="25"/>
      <c r="IF277" s="25"/>
      <c r="IG277" s="25"/>
      <c r="IH277" s="25"/>
      <c r="II277" s="25"/>
      <c r="IJ277" s="25"/>
      <c r="IK277" s="25"/>
      <c r="IL277" s="25"/>
      <c r="IM277" s="25"/>
      <c r="IN277" s="25"/>
      <c r="IO277" s="25"/>
      <c r="IP277" s="25"/>
      <c r="IQ277" s="25"/>
      <c r="IR277" s="25"/>
      <c r="IS277" s="25"/>
      <c r="IT277" s="25"/>
      <c r="IU277" s="25"/>
      <c r="IV277" s="25"/>
      <c r="IW277" s="25"/>
      <c r="IX277" s="25"/>
      <c r="IY277" s="25"/>
      <c r="IZ277" s="25"/>
      <c r="JA277" s="25"/>
      <c r="JB277" s="25"/>
      <c r="JC277" s="25"/>
      <c r="JD277" s="25"/>
      <c r="JE277" s="25"/>
      <c r="JF277" s="25"/>
      <c r="JG277" s="25"/>
      <c r="JH277" s="25"/>
      <c r="JI277" s="25"/>
      <c r="JJ277" s="25"/>
      <c r="JK277" s="25"/>
      <c r="JL277" s="25"/>
      <c r="JM277" s="25"/>
      <c r="JN277" s="25"/>
      <c r="JO277" s="25"/>
      <c r="JP277" s="25"/>
      <c r="JQ277" s="25"/>
      <c r="JR277" s="25"/>
      <c r="JS277" s="25"/>
      <c r="JT277" s="25"/>
      <c r="JU277" s="25"/>
      <c r="JV277" s="25"/>
      <c r="JW277" s="25"/>
      <c r="JX277" s="25"/>
      <c r="JY277" s="25"/>
      <c r="JZ277" s="25"/>
      <c r="KA277" s="25"/>
      <c r="KB277" s="25"/>
      <c r="KC277" s="25"/>
      <c r="KD277" s="25"/>
      <c r="KE277" s="25"/>
      <c r="KF277" s="25"/>
      <c r="KG277" s="25"/>
      <c r="KH277" s="25"/>
      <c r="KI277" s="25"/>
      <c r="KJ277" s="25"/>
      <c r="KK277" s="25"/>
      <c r="KL277" s="25"/>
      <c r="KM277" s="25"/>
      <c r="KN277" s="25"/>
      <c r="KO277" s="25"/>
      <c r="KP277" s="25"/>
      <c r="KQ277" s="25"/>
      <c r="KR277" s="25"/>
      <c r="KS277" s="25"/>
      <c r="KT277" s="25"/>
      <c r="KU277" s="25"/>
      <c r="KV277" s="25"/>
      <c r="KW277" s="25"/>
      <c r="KX277" s="25"/>
      <c r="KY277" s="25"/>
      <c r="KZ277" s="25"/>
      <c r="LA277" s="25"/>
      <c r="LB277" s="25"/>
      <c r="LC277" s="25"/>
      <c r="LD277" s="25"/>
      <c r="LE277" s="25"/>
      <c r="LF277" s="25"/>
      <c r="LG277" s="25"/>
      <c r="LH277" s="25"/>
      <c r="LI277" s="25"/>
      <c r="LJ277" s="25"/>
      <c r="LK277" s="25"/>
      <c r="LL277" s="25"/>
      <c r="LM277" s="25"/>
      <c r="LN277" s="25"/>
      <c r="LO277" s="25"/>
      <c r="LP277" s="25"/>
      <c r="LQ277" s="25"/>
      <c r="LR277" s="25"/>
      <c r="LS277" s="25"/>
      <c r="LT277" s="25"/>
      <c r="LU277" s="25"/>
      <c r="LV277" s="25"/>
      <c r="LW277" s="25"/>
      <c r="LX277" s="25"/>
      <c r="LY277" s="25"/>
      <c r="LZ277" s="25"/>
      <c r="MA277" s="25"/>
      <c r="MB277" s="25"/>
      <c r="MC277" s="25"/>
      <c r="MD277" s="25"/>
      <c r="ME277" s="25"/>
      <c r="MF277" s="25"/>
      <c r="MG277" s="25"/>
    </row>
    <row r="278" spans="1:345" s="26" customFormat="1" ht="12" hidden="1" customHeight="1" x14ac:dyDescent="0.25">
      <c r="A278" s="21"/>
      <c r="B278" s="21"/>
      <c r="C278" s="22"/>
      <c r="D278" s="320"/>
      <c r="E278" s="72"/>
      <c r="F278" s="7"/>
      <c r="G278" s="7"/>
      <c r="H278" s="7"/>
      <c r="I278" s="175"/>
      <c r="J278" s="175"/>
      <c r="K278" s="259"/>
      <c r="L278" s="188"/>
      <c r="M278" s="175"/>
      <c r="N278" s="175"/>
      <c r="O278" s="175"/>
      <c r="P278" s="175"/>
      <c r="Q278" s="175"/>
      <c r="R278" s="175"/>
      <c r="S278" s="24"/>
      <c r="T278" s="177"/>
      <c r="U278" s="24"/>
      <c r="V278" s="32"/>
      <c r="W278" s="230"/>
      <c r="X278" s="63"/>
      <c r="Y278" s="74"/>
      <c r="Z278" s="63"/>
      <c r="AA278" s="63"/>
      <c r="AB278" s="25"/>
      <c r="AC278" s="23"/>
      <c r="AD278" s="23" t="e">
        <f>IF(G278="M2",0,ROUND((ROUND(VLOOKUP($E278,'[1]Tabela de Códigos e Valores'!$A:$AB,26,FALSE)/IF(OR(E278=690018,E278=690019),25,I278),2)+ROUND(P278/I278,2)+ROUND(M278*'[1]Indicadores Financeiros'!$J$61/I278,2)+ROUND(R278/I278,2))*(1+T278),2))</f>
        <v>#N/A</v>
      </c>
      <c r="AE278" s="23" t="e">
        <f>ROUND((ROUND(VLOOKUP($E278,'Tabela de Códigos e Valores'!$A:$AB,26,FALSE)/IF(OR(F278=690018,F278=690019),25,J278),2)+ROUND(Q278/J278,2)+ROUND(N278*'Indicadores Financeiros'!$J$61/J278,2)+ROUND(S278/J278,2))*(1+U278),2)</f>
        <v>#N/A</v>
      </c>
      <c r="AF278" s="305"/>
      <c r="AG278" s="304"/>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c r="EI278" s="25"/>
      <c r="EJ278" s="25"/>
      <c r="EK278" s="25"/>
      <c r="EL278" s="25"/>
      <c r="EM278" s="25"/>
      <c r="EN278" s="25"/>
      <c r="EO278" s="25"/>
      <c r="EP278" s="25"/>
      <c r="EQ278" s="25"/>
      <c r="ER278" s="25"/>
      <c r="ES278" s="25"/>
      <c r="ET278" s="25"/>
      <c r="EU278" s="25"/>
      <c r="EV278" s="25"/>
      <c r="EW278" s="25"/>
      <c r="EX278" s="25"/>
      <c r="EY278" s="25"/>
      <c r="EZ278" s="25"/>
      <c r="FA278" s="25"/>
      <c r="FB278" s="25"/>
      <c r="FC278" s="25"/>
      <c r="FD278" s="25"/>
      <c r="FE278" s="25"/>
      <c r="FF278" s="25"/>
      <c r="FG278" s="25"/>
      <c r="FH278" s="25"/>
      <c r="FI278" s="25"/>
      <c r="FJ278" s="25"/>
      <c r="FK278" s="25"/>
      <c r="FL278" s="25"/>
      <c r="FM278" s="25"/>
      <c r="FN278" s="25"/>
      <c r="FO278" s="25"/>
      <c r="FP278" s="25"/>
      <c r="FQ278" s="25"/>
      <c r="FR278" s="25"/>
      <c r="FS278" s="25"/>
      <c r="FT278" s="25"/>
      <c r="FU278" s="25"/>
      <c r="FV278" s="25"/>
      <c r="FW278" s="25"/>
      <c r="FX278" s="25"/>
      <c r="FY278" s="25"/>
      <c r="FZ278" s="25"/>
      <c r="GA278" s="25"/>
      <c r="GB278" s="25"/>
      <c r="GC278" s="25"/>
      <c r="GD278" s="25"/>
      <c r="GE278" s="25"/>
      <c r="GF278" s="25"/>
      <c r="GG278" s="25"/>
      <c r="GH278" s="25"/>
      <c r="GI278" s="25"/>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5"/>
      <c r="HU278" s="25"/>
      <c r="HV278" s="25"/>
      <c r="HW278" s="25"/>
      <c r="HX278" s="25"/>
      <c r="HY278" s="25"/>
      <c r="HZ278" s="25"/>
      <c r="IA278" s="25"/>
      <c r="IB278" s="25"/>
      <c r="IC278" s="25"/>
      <c r="ID278" s="25"/>
      <c r="IE278" s="25"/>
      <c r="IF278" s="25"/>
      <c r="IG278" s="25"/>
      <c r="IH278" s="25"/>
      <c r="II278" s="25"/>
      <c r="IJ278" s="25"/>
      <c r="IK278" s="25"/>
      <c r="IL278" s="25"/>
      <c r="IM278" s="25"/>
      <c r="IN278" s="25"/>
      <c r="IO278" s="25"/>
      <c r="IP278" s="25"/>
      <c r="IQ278" s="25"/>
      <c r="IR278" s="25"/>
      <c r="IS278" s="25"/>
      <c r="IT278" s="25"/>
      <c r="IU278" s="25"/>
      <c r="IV278" s="25"/>
      <c r="IW278" s="25"/>
      <c r="IX278" s="25"/>
      <c r="IY278" s="25"/>
      <c r="IZ278" s="25"/>
      <c r="JA278" s="25"/>
      <c r="JB278" s="25"/>
      <c r="JC278" s="25"/>
      <c r="JD278" s="25"/>
      <c r="JE278" s="25"/>
      <c r="JF278" s="25"/>
      <c r="JG278" s="25"/>
      <c r="JH278" s="25"/>
      <c r="JI278" s="25"/>
      <c r="JJ278" s="25"/>
      <c r="JK278" s="25"/>
      <c r="JL278" s="25"/>
      <c r="JM278" s="25"/>
      <c r="JN278" s="25"/>
      <c r="JO278" s="25"/>
      <c r="JP278" s="25"/>
      <c r="JQ278" s="25"/>
      <c r="JR278" s="25"/>
      <c r="JS278" s="25"/>
      <c r="JT278" s="25"/>
      <c r="JU278" s="25"/>
      <c r="JV278" s="25"/>
      <c r="JW278" s="25"/>
      <c r="JX278" s="25"/>
      <c r="JY278" s="25"/>
      <c r="JZ278" s="25"/>
      <c r="KA278" s="25"/>
      <c r="KB278" s="25"/>
      <c r="KC278" s="25"/>
      <c r="KD278" s="25"/>
      <c r="KE278" s="25"/>
      <c r="KF278" s="25"/>
      <c r="KG278" s="25"/>
      <c r="KH278" s="25"/>
      <c r="KI278" s="25"/>
      <c r="KJ278" s="25"/>
      <c r="KK278" s="25"/>
      <c r="KL278" s="25"/>
      <c r="KM278" s="25"/>
      <c r="KN278" s="25"/>
      <c r="KO278" s="25"/>
      <c r="KP278" s="25"/>
      <c r="KQ278" s="25"/>
      <c r="KR278" s="25"/>
      <c r="KS278" s="25"/>
      <c r="KT278" s="25"/>
      <c r="KU278" s="25"/>
      <c r="KV278" s="25"/>
      <c r="KW278" s="25"/>
      <c r="KX278" s="25"/>
      <c r="KY278" s="25"/>
      <c r="KZ278" s="25"/>
      <c r="LA278" s="25"/>
      <c r="LB278" s="25"/>
      <c r="LC278" s="25"/>
      <c r="LD278" s="25"/>
      <c r="LE278" s="25"/>
      <c r="LF278" s="25"/>
      <c r="LG278" s="25"/>
      <c r="LH278" s="25"/>
      <c r="LI278" s="25"/>
      <c r="LJ278" s="25"/>
      <c r="LK278" s="25"/>
      <c r="LL278" s="25"/>
      <c r="LM278" s="25"/>
      <c r="LN278" s="25"/>
      <c r="LO278" s="25"/>
      <c r="LP278" s="25"/>
      <c r="LQ278" s="25"/>
      <c r="LR278" s="25"/>
      <c r="LS278" s="25"/>
      <c r="LT278" s="25"/>
      <c r="LU278" s="25"/>
      <c r="LV278" s="25"/>
      <c r="LW278" s="25"/>
      <c r="LX278" s="25"/>
      <c r="LY278" s="25"/>
      <c r="LZ278" s="25"/>
      <c r="MA278" s="25"/>
      <c r="MB278" s="25"/>
      <c r="MC278" s="25"/>
      <c r="MD278" s="25"/>
      <c r="ME278" s="25"/>
      <c r="MF278" s="25"/>
      <c r="MG278" s="25"/>
    </row>
    <row r="279" spans="1:345" s="26" customFormat="1" ht="12" hidden="1" customHeight="1" x14ac:dyDescent="0.25">
      <c r="A279" s="21"/>
      <c r="B279" s="21"/>
      <c r="C279" s="22"/>
      <c r="D279" s="320"/>
      <c r="E279" s="72"/>
      <c r="F279" s="7"/>
      <c r="G279" s="7"/>
      <c r="H279" s="7"/>
      <c r="I279" s="175"/>
      <c r="J279" s="175"/>
      <c r="K279" s="259"/>
      <c r="L279" s="188"/>
      <c r="M279" s="175"/>
      <c r="N279" s="175"/>
      <c r="O279" s="175"/>
      <c r="P279" s="175"/>
      <c r="Q279" s="175"/>
      <c r="R279" s="175"/>
      <c r="S279" s="24"/>
      <c r="T279" s="177"/>
      <c r="U279" s="24"/>
      <c r="V279" s="32"/>
      <c r="W279" s="230"/>
      <c r="X279" s="63"/>
      <c r="Y279" s="74"/>
      <c r="Z279" s="63"/>
      <c r="AA279" s="63"/>
      <c r="AB279" s="25"/>
      <c r="AC279" s="23"/>
      <c r="AD279" s="23" t="e">
        <f>IF(G279="M2",0,ROUND((ROUND(VLOOKUP($E279,'[1]Tabela de Códigos e Valores'!$A:$AB,26,FALSE)/IF(OR(E279=690018,E279=690019),25,I279),2)+ROUND(P279/I279,2)+ROUND(M279*'[1]Indicadores Financeiros'!$J$61/I279,2)+ROUND(R279/I279,2))*(1+T279),2))</f>
        <v>#N/A</v>
      </c>
      <c r="AE279" s="23" t="e">
        <f>ROUND((ROUND(VLOOKUP($E279,'Tabela de Códigos e Valores'!$A:$AB,26,FALSE)/IF(OR(F279=690018,F279=690019),25,J279),2)+ROUND(Q279/J279,2)+ROUND(N279*'Indicadores Financeiros'!$J$61/J279,2)+ROUND(S279/J279,2))*(1+U279),2)</f>
        <v>#N/A</v>
      </c>
      <c r="AF279" s="305"/>
      <c r="AG279" s="304"/>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5"/>
      <c r="CM279" s="25"/>
      <c r="CN279" s="25"/>
      <c r="CO279" s="25"/>
      <c r="CP279" s="25"/>
      <c r="CQ279" s="25"/>
      <c r="CR279" s="25"/>
      <c r="CS279" s="25"/>
      <c r="CT279" s="25"/>
      <c r="CU279" s="25"/>
      <c r="CV279" s="25"/>
      <c r="CW279" s="25"/>
      <c r="CX279" s="25"/>
      <c r="CY279" s="25"/>
      <c r="CZ279" s="25"/>
      <c r="DA279" s="25"/>
      <c r="DB279" s="25"/>
      <c r="DC279" s="25"/>
      <c r="DD279" s="25"/>
      <c r="DE279" s="25"/>
      <c r="DF279" s="25"/>
      <c r="DG279" s="25"/>
      <c r="DH279" s="25"/>
      <c r="DI279" s="25"/>
      <c r="DJ279" s="25"/>
      <c r="DK279" s="25"/>
      <c r="DL279" s="25"/>
      <c r="DM279" s="25"/>
      <c r="DN279" s="25"/>
      <c r="DO279" s="25"/>
      <c r="DP279" s="25"/>
      <c r="DQ279" s="25"/>
      <c r="DR279" s="25"/>
      <c r="DS279" s="25"/>
      <c r="DT279" s="25"/>
      <c r="DU279" s="25"/>
      <c r="DV279" s="25"/>
      <c r="DW279" s="25"/>
      <c r="DX279" s="25"/>
      <c r="DY279" s="25"/>
      <c r="DZ279" s="25"/>
      <c r="EA279" s="25"/>
      <c r="EB279" s="25"/>
      <c r="EC279" s="25"/>
      <c r="ED279" s="25"/>
      <c r="EE279" s="25"/>
      <c r="EF279" s="25"/>
      <c r="EG279" s="25"/>
      <c r="EH279" s="25"/>
      <c r="EI279" s="25"/>
      <c r="EJ279" s="25"/>
      <c r="EK279" s="25"/>
      <c r="EL279" s="25"/>
      <c r="EM279" s="25"/>
      <c r="EN279" s="25"/>
      <c r="EO279" s="25"/>
      <c r="EP279" s="25"/>
      <c r="EQ279" s="25"/>
      <c r="ER279" s="25"/>
      <c r="ES279" s="25"/>
      <c r="ET279" s="25"/>
      <c r="EU279" s="25"/>
      <c r="EV279" s="25"/>
      <c r="EW279" s="25"/>
      <c r="EX279" s="25"/>
      <c r="EY279" s="25"/>
      <c r="EZ279" s="25"/>
      <c r="FA279" s="25"/>
      <c r="FB279" s="25"/>
      <c r="FC279" s="25"/>
      <c r="FD279" s="25"/>
      <c r="FE279" s="25"/>
      <c r="FF279" s="25"/>
      <c r="FG279" s="25"/>
      <c r="FH279" s="25"/>
      <c r="FI279" s="25"/>
      <c r="FJ279" s="25"/>
      <c r="FK279" s="25"/>
      <c r="FL279" s="25"/>
      <c r="FM279" s="25"/>
      <c r="FN279" s="25"/>
      <c r="FO279" s="25"/>
      <c r="FP279" s="25"/>
      <c r="FQ279" s="25"/>
      <c r="FR279" s="25"/>
      <c r="FS279" s="25"/>
      <c r="FT279" s="25"/>
      <c r="FU279" s="25"/>
      <c r="FV279" s="25"/>
      <c r="FW279" s="25"/>
      <c r="FX279" s="25"/>
      <c r="FY279" s="25"/>
      <c r="FZ279" s="25"/>
      <c r="GA279" s="25"/>
      <c r="GB279" s="25"/>
      <c r="GC279" s="25"/>
      <c r="GD279" s="25"/>
      <c r="GE279" s="25"/>
      <c r="GF279" s="25"/>
      <c r="GG279" s="25"/>
      <c r="GH279" s="25"/>
      <c r="GI279" s="25"/>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5"/>
      <c r="HU279" s="25"/>
      <c r="HV279" s="25"/>
      <c r="HW279" s="25"/>
      <c r="HX279" s="25"/>
      <c r="HY279" s="25"/>
      <c r="HZ279" s="25"/>
      <c r="IA279" s="25"/>
      <c r="IB279" s="25"/>
      <c r="IC279" s="25"/>
      <c r="ID279" s="25"/>
      <c r="IE279" s="25"/>
      <c r="IF279" s="25"/>
      <c r="IG279" s="25"/>
      <c r="IH279" s="25"/>
      <c r="II279" s="25"/>
      <c r="IJ279" s="25"/>
      <c r="IK279" s="25"/>
      <c r="IL279" s="25"/>
      <c r="IM279" s="25"/>
      <c r="IN279" s="25"/>
      <c r="IO279" s="25"/>
      <c r="IP279" s="25"/>
      <c r="IQ279" s="25"/>
      <c r="IR279" s="25"/>
      <c r="IS279" s="25"/>
      <c r="IT279" s="25"/>
      <c r="IU279" s="25"/>
      <c r="IV279" s="25"/>
      <c r="IW279" s="25"/>
      <c r="IX279" s="25"/>
      <c r="IY279" s="25"/>
      <c r="IZ279" s="25"/>
      <c r="JA279" s="25"/>
      <c r="JB279" s="25"/>
      <c r="JC279" s="25"/>
      <c r="JD279" s="25"/>
      <c r="JE279" s="25"/>
      <c r="JF279" s="25"/>
      <c r="JG279" s="25"/>
      <c r="JH279" s="25"/>
      <c r="JI279" s="25"/>
      <c r="JJ279" s="25"/>
      <c r="JK279" s="25"/>
      <c r="JL279" s="25"/>
      <c r="JM279" s="25"/>
      <c r="JN279" s="25"/>
      <c r="JO279" s="25"/>
      <c r="JP279" s="25"/>
      <c r="JQ279" s="25"/>
      <c r="JR279" s="25"/>
      <c r="JS279" s="25"/>
      <c r="JT279" s="25"/>
      <c r="JU279" s="25"/>
      <c r="JV279" s="25"/>
      <c r="JW279" s="25"/>
      <c r="JX279" s="25"/>
      <c r="JY279" s="25"/>
      <c r="JZ279" s="25"/>
      <c r="KA279" s="25"/>
      <c r="KB279" s="25"/>
      <c r="KC279" s="25"/>
      <c r="KD279" s="25"/>
      <c r="KE279" s="25"/>
      <c r="KF279" s="25"/>
      <c r="KG279" s="25"/>
      <c r="KH279" s="25"/>
      <c r="KI279" s="25"/>
      <c r="KJ279" s="25"/>
      <c r="KK279" s="25"/>
      <c r="KL279" s="25"/>
      <c r="KM279" s="25"/>
      <c r="KN279" s="25"/>
      <c r="KO279" s="25"/>
      <c r="KP279" s="25"/>
      <c r="KQ279" s="25"/>
      <c r="KR279" s="25"/>
      <c r="KS279" s="25"/>
      <c r="KT279" s="25"/>
      <c r="KU279" s="25"/>
      <c r="KV279" s="25"/>
      <c r="KW279" s="25"/>
      <c r="KX279" s="25"/>
      <c r="KY279" s="25"/>
      <c r="KZ279" s="25"/>
      <c r="LA279" s="25"/>
      <c r="LB279" s="25"/>
      <c r="LC279" s="25"/>
      <c r="LD279" s="25"/>
      <c r="LE279" s="25"/>
      <c r="LF279" s="25"/>
      <c r="LG279" s="25"/>
      <c r="LH279" s="25"/>
      <c r="LI279" s="25"/>
      <c r="LJ279" s="25"/>
      <c r="LK279" s="25"/>
      <c r="LL279" s="25"/>
      <c r="LM279" s="25"/>
      <c r="LN279" s="25"/>
      <c r="LO279" s="25"/>
      <c r="LP279" s="25"/>
      <c r="LQ279" s="25"/>
      <c r="LR279" s="25"/>
      <c r="LS279" s="25"/>
      <c r="LT279" s="25"/>
      <c r="LU279" s="25"/>
      <c r="LV279" s="25"/>
      <c r="LW279" s="25"/>
      <c r="LX279" s="25"/>
      <c r="LY279" s="25"/>
      <c r="LZ279" s="25"/>
      <c r="MA279" s="25"/>
      <c r="MB279" s="25"/>
      <c r="MC279" s="25"/>
      <c r="MD279" s="25"/>
      <c r="ME279" s="25"/>
      <c r="MF279" s="25"/>
      <c r="MG279" s="25"/>
    </row>
    <row r="280" spans="1:345" s="26" customFormat="1" ht="12" hidden="1" customHeight="1" x14ac:dyDescent="0.25">
      <c r="A280" s="21"/>
      <c r="B280" s="21"/>
      <c r="C280" s="22"/>
      <c r="D280" s="320"/>
      <c r="E280" s="72"/>
      <c r="F280" s="7"/>
      <c r="G280" s="7"/>
      <c r="H280" s="7"/>
      <c r="I280" s="175"/>
      <c r="J280" s="175"/>
      <c r="K280" s="259"/>
      <c r="L280" s="188"/>
      <c r="M280" s="175"/>
      <c r="N280" s="175"/>
      <c r="O280" s="175"/>
      <c r="P280" s="175"/>
      <c r="Q280" s="175"/>
      <c r="R280" s="175"/>
      <c r="S280" s="24"/>
      <c r="T280" s="177"/>
      <c r="U280" s="24"/>
      <c r="V280" s="32"/>
      <c r="W280" s="230"/>
      <c r="X280" s="63"/>
      <c r="Y280" s="74"/>
      <c r="Z280" s="63"/>
      <c r="AA280" s="63"/>
      <c r="AB280" s="25"/>
      <c r="AC280" s="23"/>
      <c r="AD280" s="23" t="e">
        <f>IF(G280="M2",0,ROUND((ROUND(VLOOKUP($E280,'[1]Tabela de Códigos e Valores'!$A:$AB,26,FALSE)/IF(OR(E280=690018,E280=690019),25,I280),2)+ROUND(P280/I280,2)+ROUND(M280*'[1]Indicadores Financeiros'!$J$61/I280,2)+ROUND(R280/I280,2))*(1+T280),2))</f>
        <v>#N/A</v>
      </c>
      <c r="AE280" s="23" t="e">
        <f>ROUND((ROUND(VLOOKUP($E280,'Tabela de Códigos e Valores'!$A:$AB,26,FALSE)/IF(OR(F280=690018,F280=690019),25,J280),2)+ROUND(Q280/J280,2)+ROUND(N280*'Indicadores Financeiros'!$J$61/J280,2)+ROUND(S280/J280,2))*(1+U280),2)</f>
        <v>#N/A</v>
      </c>
      <c r="AF280" s="305"/>
      <c r="AG280" s="304"/>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c r="DU280" s="25"/>
      <c r="DV280" s="25"/>
      <c r="DW280" s="25"/>
      <c r="DX280" s="25"/>
      <c r="DY280" s="25"/>
      <c r="DZ280" s="25"/>
      <c r="EA280" s="25"/>
      <c r="EB280" s="25"/>
      <c r="EC280" s="25"/>
      <c r="ED280" s="25"/>
      <c r="EE280" s="25"/>
      <c r="EF280" s="25"/>
      <c r="EG280" s="25"/>
      <c r="EH280" s="25"/>
      <c r="EI280" s="25"/>
      <c r="EJ280" s="25"/>
      <c r="EK280" s="25"/>
      <c r="EL280" s="25"/>
      <c r="EM280" s="25"/>
      <c r="EN280" s="25"/>
      <c r="EO280" s="25"/>
      <c r="EP280" s="25"/>
      <c r="EQ280" s="25"/>
      <c r="ER280" s="25"/>
      <c r="ES280" s="25"/>
      <c r="ET280" s="25"/>
      <c r="EU280" s="25"/>
      <c r="EV280" s="25"/>
      <c r="EW280" s="25"/>
      <c r="EX280" s="25"/>
      <c r="EY280" s="25"/>
      <c r="EZ280" s="25"/>
      <c r="FA280" s="25"/>
      <c r="FB280" s="25"/>
      <c r="FC280" s="25"/>
      <c r="FD280" s="25"/>
      <c r="FE280" s="25"/>
      <c r="FF280" s="25"/>
      <c r="FG280" s="25"/>
      <c r="FH280" s="25"/>
      <c r="FI280" s="25"/>
      <c r="FJ280" s="25"/>
      <c r="FK280" s="25"/>
      <c r="FL280" s="25"/>
      <c r="FM280" s="25"/>
      <c r="FN280" s="25"/>
      <c r="FO280" s="25"/>
      <c r="FP280" s="25"/>
      <c r="FQ280" s="25"/>
      <c r="FR280" s="25"/>
      <c r="FS280" s="25"/>
      <c r="FT280" s="25"/>
      <c r="FU280" s="25"/>
      <c r="FV280" s="25"/>
      <c r="FW280" s="25"/>
      <c r="FX280" s="25"/>
      <c r="FY280" s="25"/>
      <c r="FZ280" s="25"/>
      <c r="GA280" s="25"/>
      <c r="GB280" s="25"/>
      <c r="GC280" s="25"/>
      <c r="GD280" s="25"/>
      <c r="GE280" s="25"/>
      <c r="GF280" s="25"/>
      <c r="GG280" s="25"/>
      <c r="GH280" s="25"/>
      <c r="GI280" s="25"/>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5"/>
      <c r="HU280" s="25"/>
      <c r="HV280" s="25"/>
      <c r="HW280" s="25"/>
      <c r="HX280" s="25"/>
      <c r="HY280" s="25"/>
      <c r="HZ280" s="25"/>
      <c r="IA280" s="25"/>
      <c r="IB280" s="25"/>
      <c r="IC280" s="25"/>
      <c r="ID280" s="25"/>
      <c r="IE280" s="25"/>
      <c r="IF280" s="25"/>
      <c r="IG280" s="25"/>
      <c r="IH280" s="25"/>
      <c r="II280" s="25"/>
      <c r="IJ280" s="25"/>
      <c r="IK280" s="25"/>
      <c r="IL280" s="25"/>
      <c r="IM280" s="25"/>
      <c r="IN280" s="25"/>
      <c r="IO280" s="25"/>
      <c r="IP280" s="25"/>
      <c r="IQ280" s="25"/>
      <c r="IR280" s="25"/>
      <c r="IS280" s="25"/>
      <c r="IT280" s="25"/>
      <c r="IU280" s="25"/>
      <c r="IV280" s="25"/>
      <c r="IW280" s="25"/>
      <c r="IX280" s="25"/>
      <c r="IY280" s="25"/>
      <c r="IZ280" s="25"/>
      <c r="JA280" s="25"/>
      <c r="JB280" s="25"/>
      <c r="JC280" s="25"/>
      <c r="JD280" s="25"/>
      <c r="JE280" s="25"/>
      <c r="JF280" s="25"/>
      <c r="JG280" s="25"/>
      <c r="JH280" s="25"/>
      <c r="JI280" s="25"/>
      <c r="JJ280" s="25"/>
      <c r="JK280" s="25"/>
      <c r="JL280" s="25"/>
      <c r="JM280" s="25"/>
      <c r="JN280" s="25"/>
      <c r="JO280" s="25"/>
      <c r="JP280" s="25"/>
      <c r="JQ280" s="25"/>
      <c r="JR280" s="25"/>
      <c r="JS280" s="25"/>
      <c r="JT280" s="25"/>
      <c r="JU280" s="25"/>
      <c r="JV280" s="25"/>
      <c r="JW280" s="25"/>
      <c r="JX280" s="25"/>
      <c r="JY280" s="25"/>
      <c r="JZ280" s="25"/>
      <c r="KA280" s="25"/>
      <c r="KB280" s="25"/>
      <c r="KC280" s="25"/>
      <c r="KD280" s="25"/>
      <c r="KE280" s="25"/>
      <c r="KF280" s="25"/>
      <c r="KG280" s="25"/>
      <c r="KH280" s="25"/>
      <c r="KI280" s="25"/>
      <c r="KJ280" s="25"/>
      <c r="KK280" s="25"/>
      <c r="KL280" s="25"/>
      <c r="KM280" s="25"/>
      <c r="KN280" s="25"/>
      <c r="KO280" s="25"/>
      <c r="KP280" s="25"/>
      <c r="KQ280" s="25"/>
      <c r="KR280" s="25"/>
      <c r="KS280" s="25"/>
      <c r="KT280" s="25"/>
      <c r="KU280" s="25"/>
      <c r="KV280" s="25"/>
      <c r="KW280" s="25"/>
      <c r="KX280" s="25"/>
      <c r="KY280" s="25"/>
      <c r="KZ280" s="25"/>
      <c r="LA280" s="25"/>
      <c r="LB280" s="25"/>
      <c r="LC280" s="25"/>
      <c r="LD280" s="25"/>
      <c r="LE280" s="25"/>
      <c r="LF280" s="25"/>
      <c r="LG280" s="25"/>
      <c r="LH280" s="25"/>
      <c r="LI280" s="25"/>
      <c r="LJ280" s="25"/>
      <c r="LK280" s="25"/>
      <c r="LL280" s="25"/>
      <c r="LM280" s="25"/>
      <c r="LN280" s="25"/>
      <c r="LO280" s="25"/>
      <c r="LP280" s="25"/>
      <c r="LQ280" s="25"/>
      <c r="LR280" s="25"/>
      <c r="LS280" s="25"/>
      <c r="LT280" s="25"/>
      <c r="LU280" s="25"/>
      <c r="LV280" s="25"/>
      <c r="LW280" s="25"/>
      <c r="LX280" s="25"/>
      <c r="LY280" s="25"/>
      <c r="LZ280" s="25"/>
      <c r="MA280" s="25"/>
      <c r="MB280" s="25"/>
      <c r="MC280" s="25"/>
      <c r="MD280" s="25"/>
      <c r="ME280" s="25"/>
      <c r="MF280" s="25"/>
      <c r="MG280" s="25"/>
    </row>
    <row r="281" spans="1:345" s="26" customFormat="1" ht="12" hidden="1" customHeight="1" x14ac:dyDescent="0.25">
      <c r="A281" s="21"/>
      <c r="B281" s="21"/>
      <c r="C281" s="22"/>
      <c r="D281" s="320"/>
      <c r="E281" s="72"/>
      <c r="F281" s="7"/>
      <c r="G281" s="7"/>
      <c r="H281" s="7"/>
      <c r="I281" s="175"/>
      <c r="J281" s="175"/>
      <c r="K281" s="259"/>
      <c r="L281" s="188"/>
      <c r="M281" s="175"/>
      <c r="N281" s="175"/>
      <c r="O281" s="175"/>
      <c r="P281" s="175"/>
      <c r="Q281" s="175"/>
      <c r="R281" s="175"/>
      <c r="S281" s="24"/>
      <c r="T281" s="177"/>
      <c r="U281" s="24"/>
      <c r="V281" s="32"/>
      <c r="W281" s="230"/>
      <c r="X281" s="63"/>
      <c r="Y281" s="74"/>
      <c r="Z281" s="63"/>
      <c r="AA281" s="63"/>
      <c r="AB281" s="25"/>
      <c r="AC281" s="23"/>
      <c r="AD281" s="23" t="e">
        <f>IF(G281="M2",0,ROUND((ROUND(VLOOKUP($E281,'[1]Tabela de Códigos e Valores'!$A:$AB,26,FALSE)/IF(OR(E281=690018,E281=690019),25,I281),2)+ROUND(P281/I281,2)+ROUND(M281*'[1]Indicadores Financeiros'!$J$61/I281,2)+ROUND(R281/I281,2))*(1+T281),2))</f>
        <v>#N/A</v>
      </c>
      <c r="AE281" s="23" t="e">
        <f>ROUND((ROUND(VLOOKUP($E281,'Tabela de Códigos e Valores'!$A:$AB,26,FALSE)/IF(OR(F281=690018,F281=690019),25,J281),2)+ROUND(Q281/J281,2)+ROUND(N281*'Indicadores Financeiros'!$J$61/J281,2)+ROUND(S281/J281,2))*(1+U281),2)</f>
        <v>#N/A</v>
      </c>
      <c r="AF281" s="305"/>
      <c r="AG281" s="304"/>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c r="FH281" s="25"/>
      <c r="FI281" s="25"/>
      <c r="FJ281" s="25"/>
      <c r="FK281" s="25"/>
      <c r="FL281" s="25"/>
      <c r="FM281" s="25"/>
      <c r="FN281" s="25"/>
      <c r="FO281" s="25"/>
      <c r="FP281" s="25"/>
      <c r="FQ281" s="25"/>
      <c r="FR281" s="25"/>
      <c r="FS281" s="25"/>
      <c r="FT281" s="25"/>
      <c r="FU281" s="25"/>
      <c r="FV281" s="25"/>
      <c r="FW281" s="25"/>
      <c r="FX281" s="25"/>
      <c r="FY281" s="25"/>
      <c r="FZ281" s="25"/>
      <c r="GA281" s="25"/>
      <c r="GB281" s="25"/>
      <c r="GC281" s="25"/>
      <c r="GD281" s="25"/>
      <c r="GE281" s="25"/>
      <c r="GF281" s="25"/>
      <c r="GG281" s="25"/>
      <c r="GH281" s="25"/>
      <c r="GI281" s="25"/>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5"/>
      <c r="HU281" s="25"/>
      <c r="HV281" s="25"/>
      <c r="HW281" s="25"/>
      <c r="HX281" s="25"/>
      <c r="HY281" s="25"/>
      <c r="HZ281" s="25"/>
      <c r="IA281" s="25"/>
      <c r="IB281" s="25"/>
      <c r="IC281" s="25"/>
      <c r="ID281" s="25"/>
      <c r="IE281" s="25"/>
      <c r="IF281" s="25"/>
      <c r="IG281" s="25"/>
      <c r="IH281" s="25"/>
      <c r="II281" s="25"/>
      <c r="IJ281" s="25"/>
      <c r="IK281" s="25"/>
      <c r="IL281" s="25"/>
      <c r="IM281" s="25"/>
      <c r="IN281" s="25"/>
      <c r="IO281" s="25"/>
      <c r="IP281" s="25"/>
      <c r="IQ281" s="25"/>
      <c r="IR281" s="25"/>
      <c r="IS281" s="25"/>
      <c r="IT281" s="25"/>
      <c r="IU281" s="25"/>
      <c r="IV281" s="25"/>
      <c r="IW281" s="25"/>
      <c r="IX281" s="25"/>
      <c r="IY281" s="25"/>
      <c r="IZ281" s="25"/>
      <c r="JA281" s="25"/>
      <c r="JB281" s="25"/>
      <c r="JC281" s="25"/>
      <c r="JD281" s="25"/>
      <c r="JE281" s="25"/>
      <c r="JF281" s="25"/>
      <c r="JG281" s="25"/>
      <c r="JH281" s="25"/>
      <c r="JI281" s="25"/>
      <c r="JJ281" s="25"/>
      <c r="JK281" s="25"/>
      <c r="JL281" s="25"/>
      <c r="JM281" s="25"/>
      <c r="JN281" s="25"/>
      <c r="JO281" s="25"/>
      <c r="JP281" s="25"/>
      <c r="JQ281" s="25"/>
      <c r="JR281" s="25"/>
      <c r="JS281" s="25"/>
      <c r="JT281" s="25"/>
      <c r="JU281" s="25"/>
      <c r="JV281" s="25"/>
      <c r="JW281" s="25"/>
      <c r="JX281" s="25"/>
      <c r="JY281" s="25"/>
      <c r="JZ281" s="25"/>
      <c r="KA281" s="25"/>
      <c r="KB281" s="25"/>
      <c r="KC281" s="25"/>
      <c r="KD281" s="25"/>
      <c r="KE281" s="25"/>
      <c r="KF281" s="25"/>
      <c r="KG281" s="25"/>
      <c r="KH281" s="25"/>
      <c r="KI281" s="25"/>
      <c r="KJ281" s="25"/>
      <c r="KK281" s="25"/>
      <c r="KL281" s="25"/>
      <c r="KM281" s="25"/>
      <c r="KN281" s="25"/>
      <c r="KO281" s="25"/>
      <c r="KP281" s="25"/>
      <c r="KQ281" s="25"/>
      <c r="KR281" s="25"/>
      <c r="KS281" s="25"/>
      <c r="KT281" s="25"/>
      <c r="KU281" s="25"/>
      <c r="KV281" s="25"/>
      <c r="KW281" s="25"/>
      <c r="KX281" s="25"/>
      <c r="KY281" s="25"/>
      <c r="KZ281" s="25"/>
      <c r="LA281" s="25"/>
      <c r="LB281" s="25"/>
      <c r="LC281" s="25"/>
      <c r="LD281" s="25"/>
      <c r="LE281" s="25"/>
      <c r="LF281" s="25"/>
      <c r="LG281" s="25"/>
      <c r="LH281" s="25"/>
      <c r="LI281" s="25"/>
      <c r="LJ281" s="25"/>
      <c r="LK281" s="25"/>
      <c r="LL281" s="25"/>
      <c r="LM281" s="25"/>
      <c r="LN281" s="25"/>
      <c r="LO281" s="25"/>
      <c r="LP281" s="25"/>
      <c r="LQ281" s="25"/>
      <c r="LR281" s="25"/>
      <c r="LS281" s="25"/>
      <c r="LT281" s="25"/>
      <c r="LU281" s="25"/>
      <c r="LV281" s="25"/>
      <c r="LW281" s="25"/>
      <c r="LX281" s="25"/>
      <c r="LY281" s="25"/>
      <c r="LZ281" s="25"/>
      <c r="MA281" s="25"/>
      <c r="MB281" s="25"/>
      <c r="MC281" s="25"/>
      <c r="MD281" s="25"/>
      <c r="ME281" s="25"/>
      <c r="MF281" s="25"/>
      <c r="MG281" s="25"/>
    </row>
    <row r="282" spans="1:345" s="26" customFormat="1" ht="12" hidden="1" customHeight="1" x14ac:dyDescent="0.25">
      <c r="A282" s="21"/>
      <c r="B282" s="21"/>
      <c r="C282" s="22"/>
      <c r="D282" s="320"/>
      <c r="E282" s="72"/>
      <c r="F282" s="7"/>
      <c r="G282" s="7"/>
      <c r="H282" s="7"/>
      <c r="I282" s="175"/>
      <c r="J282" s="175"/>
      <c r="K282" s="259"/>
      <c r="L282" s="188"/>
      <c r="M282" s="175"/>
      <c r="N282" s="175"/>
      <c r="O282" s="175"/>
      <c r="P282" s="175"/>
      <c r="Q282" s="175"/>
      <c r="R282" s="175"/>
      <c r="S282" s="24"/>
      <c r="T282" s="177"/>
      <c r="U282" s="24"/>
      <c r="V282" s="32"/>
      <c r="W282" s="230"/>
      <c r="X282" s="63"/>
      <c r="Y282" s="74"/>
      <c r="Z282" s="63"/>
      <c r="AA282" s="63"/>
      <c r="AB282" s="25"/>
      <c r="AC282" s="23"/>
      <c r="AD282" s="23" t="e">
        <f>IF(G282="M2",0,ROUND((ROUND(VLOOKUP($E282,'[1]Tabela de Códigos e Valores'!$A:$AB,26,FALSE)/IF(OR(E282=690018,E282=690019),25,I282),2)+ROUND(P282/I282,2)+ROUND(M282*'[1]Indicadores Financeiros'!$J$61/I282,2)+ROUND(R282/I282,2))*(1+T282),2))</f>
        <v>#N/A</v>
      </c>
      <c r="AE282" s="23" t="e">
        <f>ROUND((ROUND(VLOOKUP($E282,'Tabela de Códigos e Valores'!$A:$AB,26,FALSE)/IF(OR(F282=690018,F282=690019),25,J282),2)+ROUND(Q282/J282,2)+ROUND(N282*'Indicadores Financeiros'!$J$61/J282,2)+ROUND(S282/J282,2))*(1+U282),2)</f>
        <v>#N/A</v>
      </c>
      <c r="AF282" s="305"/>
      <c r="AG282" s="304"/>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c r="EI282" s="25"/>
      <c r="EJ282" s="25"/>
      <c r="EK282" s="25"/>
      <c r="EL282" s="25"/>
      <c r="EM282" s="25"/>
      <c r="EN282" s="25"/>
      <c r="EO282" s="25"/>
      <c r="EP282" s="25"/>
      <c r="EQ282" s="25"/>
      <c r="ER282" s="25"/>
      <c r="ES282" s="25"/>
      <c r="ET282" s="25"/>
      <c r="EU282" s="25"/>
      <c r="EV282" s="25"/>
      <c r="EW282" s="25"/>
      <c r="EX282" s="25"/>
      <c r="EY282" s="25"/>
      <c r="EZ282" s="25"/>
      <c r="FA282" s="25"/>
      <c r="FB282" s="25"/>
      <c r="FC282" s="25"/>
      <c r="FD282" s="25"/>
      <c r="FE282" s="25"/>
      <c r="FF282" s="25"/>
      <c r="FG282" s="25"/>
      <c r="FH282" s="25"/>
      <c r="FI282" s="25"/>
      <c r="FJ282" s="25"/>
      <c r="FK282" s="25"/>
      <c r="FL282" s="25"/>
      <c r="FM282" s="25"/>
      <c r="FN282" s="25"/>
      <c r="FO282" s="25"/>
      <c r="FP282" s="25"/>
      <c r="FQ282" s="25"/>
      <c r="FR282" s="25"/>
      <c r="FS282" s="25"/>
      <c r="FT282" s="25"/>
      <c r="FU282" s="25"/>
      <c r="FV282" s="25"/>
      <c r="FW282" s="25"/>
      <c r="FX282" s="25"/>
      <c r="FY282" s="25"/>
      <c r="FZ282" s="25"/>
      <c r="GA282" s="25"/>
      <c r="GB282" s="25"/>
      <c r="GC282" s="25"/>
      <c r="GD282" s="25"/>
      <c r="GE282" s="25"/>
      <c r="GF282" s="25"/>
      <c r="GG282" s="25"/>
      <c r="GH282" s="25"/>
      <c r="GI282" s="25"/>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5"/>
      <c r="HU282" s="25"/>
      <c r="HV282" s="25"/>
      <c r="HW282" s="25"/>
      <c r="HX282" s="25"/>
      <c r="HY282" s="25"/>
      <c r="HZ282" s="25"/>
      <c r="IA282" s="25"/>
      <c r="IB282" s="25"/>
      <c r="IC282" s="25"/>
      <c r="ID282" s="25"/>
      <c r="IE282" s="25"/>
      <c r="IF282" s="25"/>
      <c r="IG282" s="25"/>
      <c r="IH282" s="25"/>
      <c r="II282" s="25"/>
      <c r="IJ282" s="25"/>
      <c r="IK282" s="25"/>
      <c r="IL282" s="25"/>
      <c r="IM282" s="25"/>
      <c r="IN282" s="25"/>
      <c r="IO282" s="25"/>
      <c r="IP282" s="25"/>
      <c r="IQ282" s="25"/>
      <c r="IR282" s="25"/>
      <c r="IS282" s="25"/>
      <c r="IT282" s="25"/>
      <c r="IU282" s="25"/>
      <c r="IV282" s="25"/>
      <c r="IW282" s="25"/>
      <c r="IX282" s="25"/>
      <c r="IY282" s="25"/>
      <c r="IZ282" s="25"/>
      <c r="JA282" s="25"/>
      <c r="JB282" s="25"/>
      <c r="JC282" s="25"/>
      <c r="JD282" s="25"/>
      <c r="JE282" s="25"/>
      <c r="JF282" s="25"/>
      <c r="JG282" s="25"/>
      <c r="JH282" s="25"/>
      <c r="JI282" s="25"/>
      <c r="JJ282" s="25"/>
      <c r="JK282" s="25"/>
      <c r="JL282" s="25"/>
      <c r="JM282" s="25"/>
      <c r="JN282" s="25"/>
      <c r="JO282" s="25"/>
      <c r="JP282" s="25"/>
      <c r="JQ282" s="25"/>
      <c r="JR282" s="25"/>
      <c r="JS282" s="25"/>
      <c r="JT282" s="25"/>
      <c r="JU282" s="25"/>
      <c r="JV282" s="25"/>
      <c r="JW282" s="25"/>
      <c r="JX282" s="25"/>
      <c r="JY282" s="25"/>
      <c r="JZ282" s="25"/>
      <c r="KA282" s="25"/>
      <c r="KB282" s="25"/>
      <c r="KC282" s="25"/>
      <c r="KD282" s="25"/>
      <c r="KE282" s="25"/>
      <c r="KF282" s="25"/>
      <c r="KG282" s="25"/>
      <c r="KH282" s="25"/>
      <c r="KI282" s="25"/>
      <c r="KJ282" s="25"/>
      <c r="KK282" s="25"/>
      <c r="KL282" s="25"/>
      <c r="KM282" s="25"/>
      <c r="KN282" s="25"/>
      <c r="KO282" s="25"/>
      <c r="KP282" s="25"/>
      <c r="KQ282" s="25"/>
      <c r="KR282" s="25"/>
      <c r="KS282" s="25"/>
      <c r="KT282" s="25"/>
      <c r="KU282" s="25"/>
      <c r="KV282" s="25"/>
      <c r="KW282" s="25"/>
      <c r="KX282" s="25"/>
      <c r="KY282" s="25"/>
      <c r="KZ282" s="25"/>
      <c r="LA282" s="25"/>
      <c r="LB282" s="25"/>
      <c r="LC282" s="25"/>
      <c r="LD282" s="25"/>
      <c r="LE282" s="25"/>
      <c r="LF282" s="25"/>
      <c r="LG282" s="25"/>
      <c r="LH282" s="25"/>
      <c r="LI282" s="25"/>
      <c r="LJ282" s="25"/>
      <c r="LK282" s="25"/>
      <c r="LL282" s="25"/>
      <c r="LM282" s="25"/>
      <c r="LN282" s="25"/>
      <c r="LO282" s="25"/>
      <c r="LP282" s="25"/>
      <c r="LQ282" s="25"/>
      <c r="LR282" s="25"/>
      <c r="LS282" s="25"/>
      <c r="LT282" s="25"/>
      <c r="LU282" s="25"/>
      <c r="LV282" s="25"/>
      <c r="LW282" s="25"/>
      <c r="LX282" s="25"/>
      <c r="LY282" s="25"/>
      <c r="LZ282" s="25"/>
      <c r="MA282" s="25"/>
      <c r="MB282" s="25"/>
      <c r="MC282" s="25"/>
      <c r="MD282" s="25"/>
      <c r="ME282" s="25"/>
      <c r="MF282" s="25"/>
      <c r="MG282" s="25"/>
    </row>
    <row r="283" spans="1:345" s="26" customFormat="1" ht="12" hidden="1" customHeight="1" x14ac:dyDescent="0.25">
      <c r="A283" s="21"/>
      <c r="B283" s="21"/>
      <c r="C283" s="22"/>
      <c r="D283" s="320"/>
      <c r="E283" s="72"/>
      <c r="F283" s="7"/>
      <c r="G283" s="7"/>
      <c r="H283" s="7"/>
      <c r="I283" s="175"/>
      <c r="J283" s="175"/>
      <c r="K283" s="259"/>
      <c r="L283" s="188"/>
      <c r="M283" s="175"/>
      <c r="N283" s="175"/>
      <c r="O283" s="175"/>
      <c r="P283" s="175"/>
      <c r="Q283" s="175"/>
      <c r="R283" s="175"/>
      <c r="S283" s="24"/>
      <c r="T283" s="177"/>
      <c r="U283" s="24"/>
      <c r="V283" s="32"/>
      <c r="W283" s="230"/>
      <c r="X283" s="63"/>
      <c r="Y283" s="74"/>
      <c r="Z283" s="63"/>
      <c r="AA283" s="63"/>
      <c r="AB283" s="25"/>
      <c r="AC283" s="23"/>
      <c r="AD283" s="23" t="e">
        <f>IF(G283="M2",0,ROUND((ROUND(VLOOKUP($E283,'[1]Tabela de Códigos e Valores'!$A:$AB,26,FALSE)/IF(OR(E283=690018,E283=690019),25,I283),2)+ROUND(P283/I283,2)+ROUND(M283*'[1]Indicadores Financeiros'!$J$61/I283,2)+ROUND(R283/I283,2))*(1+T283),2))</f>
        <v>#N/A</v>
      </c>
      <c r="AE283" s="23" t="e">
        <f>ROUND((ROUND(VLOOKUP($E283,'Tabela de Códigos e Valores'!$A:$AB,26,FALSE)/IF(OR(F283=690018,F283=690019),25,J283),2)+ROUND(Q283/J283,2)+ROUND(N283*'Indicadores Financeiros'!$J$61/J283,2)+ROUND(S283/J283,2))*(1+U283),2)</f>
        <v>#N/A</v>
      </c>
      <c r="AF283" s="305"/>
      <c r="AG283" s="304"/>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5"/>
      <c r="CM283" s="25"/>
      <c r="CN283" s="25"/>
      <c r="CO283" s="25"/>
      <c r="CP283" s="25"/>
      <c r="CQ283" s="25"/>
      <c r="CR283" s="25"/>
      <c r="CS283" s="25"/>
      <c r="CT283" s="25"/>
      <c r="CU283" s="25"/>
      <c r="CV283" s="25"/>
      <c r="CW283" s="25"/>
      <c r="CX283" s="25"/>
      <c r="CY283" s="25"/>
      <c r="CZ283" s="25"/>
      <c r="DA283" s="25"/>
      <c r="DB283" s="25"/>
      <c r="DC283" s="25"/>
      <c r="DD283" s="25"/>
      <c r="DE283" s="25"/>
      <c r="DF283" s="25"/>
      <c r="DG283" s="25"/>
      <c r="DH283" s="25"/>
      <c r="DI283" s="25"/>
      <c r="DJ283" s="25"/>
      <c r="DK283" s="25"/>
      <c r="DL283" s="25"/>
      <c r="DM283" s="25"/>
      <c r="DN283" s="25"/>
      <c r="DO283" s="25"/>
      <c r="DP283" s="25"/>
      <c r="DQ283" s="25"/>
      <c r="DR283" s="25"/>
      <c r="DS283" s="25"/>
      <c r="DT283" s="25"/>
      <c r="DU283" s="25"/>
      <c r="DV283" s="25"/>
      <c r="DW283" s="25"/>
      <c r="DX283" s="25"/>
      <c r="DY283" s="25"/>
      <c r="DZ283" s="25"/>
      <c r="EA283" s="25"/>
      <c r="EB283" s="25"/>
      <c r="EC283" s="25"/>
      <c r="ED283" s="25"/>
      <c r="EE283" s="25"/>
      <c r="EF283" s="25"/>
      <c r="EG283" s="25"/>
      <c r="EH283" s="25"/>
      <c r="EI283" s="25"/>
      <c r="EJ283" s="25"/>
      <c r="EK283" s="25"/>
      <c r="EL283" s="25"/>
      <c r="EM283" s="25"/>
      <c r="EN283" s="25"/>
      <c r="EO283" s="25"/>
      <c r="EP283" s="25"/>
      <c r="EQ283" s="25"/>
      <c r="ER283" s="25"/>
      <c r="ES283" s="25"/>
      <c r="ET283" s="25"/>
      <c r="EU283" s="25"/>
      <c r="EV283" s="25"/>
      <c r="EW283" s="25"/>
      <c r="EX283" s="25"/>
      <c r="EY283" s="25"/>
      <c r="EZ283" s="25"/>
      <c r="FA283" s="25"/>
      <c r="FB283" s="25"/>
      <c r="FC283" s="25"/>
      <c r="FD283" s="25"/>
      <c r="FE283" s="25"/>
      <c r="FF283" s="25"/>
      <c r="FG283" s="25"/>
      <c r="FH283" s="25"/>
      <c r="FI283" s="25"/>
      <c r="FJ283" s="25"/>
      <c r="FK283" s="25"/>
      <c r="FL283" s="25"/>
      <c r="FM283" s="25"/>
      <c r="FN283" s="25"/>
      <c r="FO283" s="25"/>
      <c r="FP283" s="25"/>
      <c r="FQ283" s="25"/>
      <c r="FR283" s="25"/>
      <c r="FS283" s="25"/>
      <c r="FT283" s="25"/>
      <c r="FU283" s="25"/>
      <c r="FV283" s="25"/>
      <c r="FW283" s="25"/>
      <c r="FX283" s="25"/>
      <c r="FY283" s="25"/>
      <c r="FZ283" s="25"/>
      <c r="GA283" s="25"/>
      <c r="GB283" s="25"/>
      <c r="GC283" s="25"/>
      <c r="GD283" s="25"/>
      <c r="GE283" s="25"/>
      <c r="GF283" s="25"/>
      <c r="GG283" s="25"/>
      <c r="GH283" s="25"/>
      <c r="GI283" s="25"/>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5"/>
      <c r="HU283" s="25"/>
      <c r="HV283" s="25"/>
      <c r="HW283" s="25"/>
      <c r="HX283" s="25"/>
      <c r="HY283" s="25"/>
      <c r="HZ283" s="25"/>
      <c r="IA283" s="25"/>
      <c r="IB283" s="25"/>
      <c r="IC283" s="25"/>
      <c r="ID283" s="25"/>
      <c r="IE283" s="25"/>
      <c r="IF283" s="25"/>
      <c r="IG283" s="25"/>
      <c r="IH283" s="25"/>
      <c r="II283" s="25"/>
      <c r="IJ283" s="25"/>
      <c r="IK283" s="25"/>
      <c r="IL283" s="25"/>
      <c r="IM283" s="25"/>
      <c r="IN283" s="25"/>
      <c r="IO283" s="25"/>
      <c r="IP283" s="25"/>
      <c r="IQ283" s="25"/>
      <c r="IR283" s="25"/>
      <c r="IS283" s="25"/>
      <c r="IT283" s="25"/>
      <c r="IU283" s="25"/>
      <c r="IV283" s="25"/>
      <c r="IW283" s="25"/>
      <c r="IX283" s="25"/>
      <c r="IY283" s="25"/>
      <c r="IZ283" s="25"/>
      <c r="JA283" s="25"/>
      <c r="JB283" s="25"/>
      <c r="JC283" s="25"/>
      <c r="JD283" s="25"/>
      <c r="JE283" s="25"/>
      <c r="JF283" s="25"/>
      <c r="JG283" s="25"/>
      <c r="JH283" s="25"/>
      <c r="JI283" s="25"/>
      <c r="JJ283" s="25"/>
      <c r="JK283" s="25"/>
      <c r="JL283" s="25"/>
      <c r="JM283" s="25"/>
      <c r="JN283" s="25"/>
      <c r="JO283" s="25"/>
      <c r="JP283" s="25"/>
      <c r="JQ283" s="25"/>
      <c r="JR283" s="25"/>
      <c r="JS283" s="25"/>
      <c r="JT283" s="25"/>
      <c r="JU283" s="25"/>
      <c r="JV283" s="25"/>
      <c r="JW283" s="25"/>
      <c r="JX283" s="25"/>
      <c r="JY283" s="25"/>
      <c r="JZ283" s="25"/>
      <c r="KA283" s="25"/>
      <c r="KB283" s="25"/>
      <c r="KC283" s="25"/>
      <c r="KD283" s="25"/>
      <c r="KE283" s="25"/>
      <c r="KF283" s="25"/>
      <c r="KG283" s="25"/>
      <c r="KH283" s="25"/>
      <c r="KI283" s="25"/>
      <c r="KJ283" s="25"/>
      <c r="KK283" s="25"/>
      <c r="KL283" s="25"/>
      <c r="KM283" s="25"/>
      <c r="KN283" s="25"/>
      <c r="KO283" s="25"/>
      <c r="KP283" s="25"/>
      <c r="KQ283" s="25"/>
      <c r="KR283" s="25"/>
      <c r="KS283" s="25"/>
      <c r="KT283" s="25"/>
      <c r="KU283" s="25"/>
      <c r="KV283" s="25"/>
      <c r="KW283" s="25"/>
      <c r="KX283" s="25"/>
      <c r="KY283" s="25"/>
      <c r="KZ283" s="25"/>
      <c r="LA283" s="25"/>
      <c r="LB283" s="25"/>
      <c r="LC283" s="25"/>
      <c r="LD283" s="25"/>
      <c r="LE283" s="25"/>
      <c r="LF283" s="25"/>
      <c r="LG283" s="25"/>
      <c r="LH283" s="25"/>
      <c r="LI283" s="25"/>
      <c r="LJ283" s="25"/>
      <c r="LK283" s="25"/>
      <c r="LL283" s="25"/>
      <c r="LM283" s="25"/>
      <c r="LN283" s="25"/>
      <c r="LO283" s="25"/>
      <c r="LP283" s="25"/>
      <c r="LQ283" s="25"/>
      <c r="LR283" s="25"/>
      <c r="LS283" s="25"/>
      <c r="LT283" s="25"/>
      <c r="LU283" s="25"/>
      <c r="LV283" s="25"/>
      <c r="LW283" s="25"/>
      <c r="LX283" s="25"/>
      <c r="LY283" s="25"/>
      <c r="LZ283" s="25"/>
      <c r="MA283" s="25"/>
      <c r="MB283" s="25"/>
      <c r="MC283" s="25"/>
      <c r="MD283" s="25"/>
      <c r="ME283" s="25"/>
      <c r="MF283" s="25"/>
      <c r="MG283" s="25"/>
    </row>
    <row r="284" spans="1:345" s="26" customFormat="1" ht="12" hidden="1" customHeight="1" x14ac:dyDescent="0.25">
      <c r="A284" s="21"/>
      <c r="B284" s="21"/>
      <c r="C284" s="22"/>
      <c r="D284" s="320"/>
      <c r="E284" s="72"/>
      <c r="F284" s="7"/>
      <c r="G284" s="7"/>
      <c r="H284" s="7"/>
      <c r="I284" s="175"/>
      <c r="J284" s="175"/>
      <c r="K284" s="259"/>
      <c r="L284" s="188"/>
      <c r="M284" s="175"/>
      <c r="N284" s="175"/>
      <c r="O284" s="175"/>
      <c r="P284" s="175"/>
      <c r="Q284" s="175"/>
      <c r="R284" s="175"/>
      <c r="S284" s="24"/>
      <c r="T284" s="177"/>
      <c r="U284" s="24"/>
      <c r="V284" s="32"/>
      <c r="W284" s="230"/>
      <c r="X284" s="63"/>
      <c r="Y284" s="74"/>
      <c r="Z284" s="63"/>
      <c r="AA284" s="63"/>
      <c r="AB284" s="25"/>
      <c r="AC284" s="23"/>
      <c r="AD284" s="23" t="e">
        <f>IF(G284="M2",0,ROUND((ROUND(VLOOKUP($E284,'[1]Tabela de Códigos e Valores'!$A:$AB,26,FALSE)/IF(OR(E284=690018,E284=690019),25,I284),2)+ROUND(P284/I284,2)+ROUND(M284*'[1]Indicadores Financeiros'!$J$61/I284,2)+ROUND(R284/I284,2))*(1+T284),2))</f>
        <v>#N/A</v>
      </c>
      <c r="AE284" s="23" t="e">
        <f>ROUND((ROUND(VLOOKUP($E284,'Tabela de Códigos e Valores'!$A:$AB,26,FALSE)/IF(OR(F284=690018,F284=690019),25,J284),2)+ROUND(Q284/J284,2)+ROUND(N284*'Indicadores Financeiros'!$J$61/J284,2)+ROUND(S284/J284,2))*(1+U284),2)</f>
        <v>#N/A</v>
      </c>
      <c r="AF284" s="305"/>
      <c r="AG284" s="304"/>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c r="DU284" s="25"/>
      <c r="DV284" s="25"/>
      <c r="DW284" s="25"/>
      <c r="DX284" s="25"/>
      <c r="DY284" s="25"/>
      <c r="DZ284" s="25"/>
      <c r="EA284" s="25"/>
      <c r="EB284" s="25"/>
      <c r="EC284" s="25"/>
      <c r="ED284" s="25"/>
      <c r="EE284" s="25"/>
      <c r="EF284" s="25"/>
      <c r="EG284" s="25"/>
      <c r="EH284" s="25"/>
      <c r="EI284" s="25"/>
      <c r="EJ284" s="25"/>
      <c r="EK284" s="25"/>
      <c r="EL284" s="25"/>
      <c r="EM284" s="25"/>
      <c r="EN284" s="25"/>
      <c r="EO284" s="25"/>
      <c r="EP284" s="25"/>
      <c r="EQ284" s="25"/>
      <c r="ER284" s="25"/>
      <c r="ES284" s="25"/>
      <c r="ET284" s="25"/>
      <c r="EU284" s="25"/>
      <c r="EV284" s="25"/>
      <c r="EW284" s="25"/>
      <c r="EX284" s="25"/>
      <c r="EY284" s="25"/>
      <c r="EZ284" s="25"/>
      <c r="FA284" s="25"/>
      <c r="FB284" s="25"/>
      <c r="FC284" s="25"/>
      <c r="FD284" s="25"/>
      <c r="FE284" s="25"/>
      <c r="FF284" s="25"/>
      <c r="FG284" s="25"/>
      <c r="FH284" s="25"/>
      <c r="FI284" s="25"/>
      <c r="FJ284" s="25"/>
      <c r="FK284" s="25"/>
      <c r="FL284" s="25"/>
      <c r="FM284" s="25"/>
      <c r="FN284" s="25"/>
      <c r="FO284" s="25"/>
      <c r="FP284" s="25"/>
      <c r="FQ284" s="25"/>
      <c r="FR284" s="25"/>
      <c r="FS284" s="25"/>
      <c r="FT284" s="25"/>
      <c r="FU284" s="25"/>
      <c r="FV284" s="25"/>
      <c r="FW284" s="25"/>
      <c r="FX284" s="25"/>
      <c r="FY284" s="25"/>
      <c r="FZ284" s="25"/>
      <c r="GA284" s="25"/>
      <c r="GB284" s="25"/>
      <c r="GC284" s="25"/>
      <c r="GD284" s="25"/>
      <c r="GE284" s="25"/>
      <c r="GF284" s="25"/>
      <c r="GG284" s="25"/>
      <c r="GH284" s="25"/>
      <c r="GI284" s="25"/>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5"/>
      <c r="HU284" s="25"/>
      <c r="HV284" s="25"/>
      <c r="HW284" s="25"/>
      <c r="HX284" s="25"/>
      <c r="HY284" s="25"/>
      <c r="HZ284" s="25"/>
      <c r="IA284" s="25"/>
      <c r="IB284" s="25"/>
      <c r="IC284" s="25"/>
      <c r="ID284" s="25"/>
      <c r="IE284" s="25"/>
      <c r="IF284" s="25"/>
      <c r="IG284" s="25"/>
      <c r="IH284" s="25"/>
      <c r="II284" s="25"/>
      <c r="IJ284" s="25"/>
      <c r="IK284" s="25"/>
      <c r="IL284" s="25"/>
      <c r="IM284" s="25"/>
      <c r="IN284" s="25"/>
      <c r="IO284" s="25"/>
      <c r="IP284" s="25"/>
      <c r="IQ284" s="25"/>
      <c r="IR284" s="25"/>
      <c r="IS284" s="25"/>
      <c r="IT284" s="25"/>
      <c r="IU284" s="25"/>
      <c r="IV284" s="25"/>
      <c r="IW284" s="25"/>
      <c r="IX284" s="25"/>
      <c r="IY284" s="25"/>
      <c r="IZ284" s="25"/>
      <c r="JA284" s="25"/>
      <c r="JB284" s="25"/>
      <c r="JC284" s="25"/>
      <c r="JD284" s="25"/>
      <c r="JE284" s="25"/>
      <c r="JF284" s="25"/>
      <c r="JG284" s="25"/>
      <c r="JH284" s="25"/>
      <c r="JI284" s="25"/>
      <c r="JJ284" s="25"/>
      <c r="JK284" s="25"/>
      <c r="JL284" s="25"/>
      <c r="JM284" s="25"/>
      <c r="JN284" s="25"/>
      <c r="JO284" s="25"/>
      <c r="JP284" s="25"/>
      <c r="JQ284" s="25"/>
      <c r="JR284" s="25"/>
      <c r="JS284" s="25"/>
      <c r="JT284" s="25"/>
      <c r="JU284" s="25"/>
      <c r="JV284" s="25"/>
      <c r="JW284" s="25"/>
      <c r="JX284" s="25"/>
      <c r="JY284" s="25"/>
      <c r="JZ284" s="25"/>
      <c r="KA284" s="25"/>
      <c r="KB284" s="25"/>
      <c r="KC284" s="25"/>
      <c r="KD284" s="25"/>
      <c r="KE284" s="25"/>
      <c r="KF284" s="25"/>
      <c r="KG284" s="25"/>
      <c r="KH284" s="25"/>
      <c r="KI284" s="25"/>
      <c r="KJ284" s="25"/>
      <c r="KK284" s="25"/>
      <c r="KL284" s="25"/>
      <c r="KM284" s="25"/>
      <c r="KN284" s="25"/>
      <c r="KO284" s="25"/>
      <c r="KP284" s="25"/>
      <c r="KQ284" s="25"/>
      <c r="KR284" s="25"/>
      <c r="KS284" s="25"/>
      <c r="KT284" s="25"/>
      <c r="KU284" s="25"/>
      <c r="KV284" s="25"/>
      <c r="KW284" s="25"/>
      <c r="KX284" s="25"/>
      <c r="KY284" s="25"/>
      <c r="KZ284" s="25"/>
      <c r="LA284" s="25"/>
      <c r="LB284" s="25"/>
      <c r="LC284" s="25"/>
      <c r="LD284" s="25"/>
      <c r="LE284" s="25"/>
      <c r="LF284" s="25"/>
      <c r="LG284" s="25"/>
      <c r="LH284" s="25"/>
      <c r="LI284" s="25"/>
      <c r="LJ284" s="25"/>
      <c r="LK284" s="25"/>
      <c r="LL284" s="25"/>
      <c r="LM284" s="25"/>
      <c r="LN284" s="25"/>
      <c r="LO284" s="25"/>
      <c r="LP284" s="25"/>
      <c r="LQ284" s="25"/>
      <c r="LR284" s="25"/>
      <c r="LS284" s="25"/>
      <c r="LT284" s="25"/>
      <c r="LU284" s="25"/>
      <c r="LV284" s="25"/>
      <c r="LW284" s="25"/>
      <c r="LX284" s="25"/>
      <c r="LY284" s="25"/>
      <c r="LZ284" s="25"/>
      <c r="MA284" s="25"/>
      <c r="MB284" s="25"/>
      <c r="MC284" s="25"/>
      <c r="MD284" s="25"/>
      <c r="ME284" s="25"/>
      <c r="MF284" s="25"/>
      <c r="MG284" s="25"/>
    </row>
    <row r="285" spans="1:345" s="26" customFormat="1" ht="12" hidden="1" customHeight="1" x14ac:dyDescent="0.25">
      <c r="A285" s="21"/>
      <c r="B285" s="21"/>
      <c r="C285" s="22"/>
      <c r="D285" s="320"/>
      <c r="E285" s="72"/>
      <c r="F285" s="7"/>
      <c r="G285" s="7"/>
      <c r="H285" s="7"/>
      <c r="I285" s="175"/>
      <c r="J285" s="175"/>
      <c r="K285" s="259"/>
      <c r="L285" s="188"/>
      <c r="M285" s="175"/>
      <c r="N285" s="175"/>
      <c r="O285" s="175"/>
      <c r="P285" s="175"/>
      <c r="Q285" s="175"/>
      <c r="R285" s="175"/>
      <c r="S285" s="24"/>
      <c r="T285" s="177"/>
      <c r="U285" s="24"/>
      <c r="V285" s="32"/>
      <c r="W285" s="230"/>
      <c r="X285" s="63"/>
      <c r="Y285" s="74"/>
      <c r="Z285" s="63"/>
      <c r="AA285" s="63"/>
      <c r="AB285" s="25"/>
      <c r="AC285" s="23"/>
      <c r="AD285" s="23" t="e">
        <f>IF(G285="M2",0,ROUND((ROUND(VLOOKUP($E285,'[1]Tabela de Códigos e Valores'!$A:$AB,26,FALSE)/IF(OR(E285=690018,E285=690019),25,I285),2)+ROUND(P285/I285,2)+ROUND(M285*'[1]Indicadores Financeiros'!$J$61/I285,2)+ROUND(R285/I285,2))*(1+T285),2))</f>
        <v>#N/A</v>
      </c>
      <c r="AE285" s="23" t="e">
        <f>ROUND((ROUND(VLOOKUP($E285,'Tabela de Códigos e Valores'!$A:$AB,26,FALSE)/IF(OR(F285=690018,F285=690019),25,J285),2)+ROUND(Q285/J285,2)+ROUND(N285*'Indicadores Financeiros'!$J$61/J285,2)+ROUND(S285/J285,2))*(1+U285),2)</f>
        <v>#N/A</v>
      </c>
      <c r="AF285" s="305"/>
      <c r="AG285" s="304"/>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c r="EE285" s="25"/>
      <c r="EF285" s="25"/>
      <c r="EG285" s="25"/>
      <c r="EH285" s="25"/>
      <c r="EI285" s="25"/>
      <c r="EJ285" s="25"/>
      <c r="EK285" s="25"/>
      <c r="EL285" s="25"/>
      <c r="EM285" s="25"/>
      <c r="EN285" s="25"/>
      <c r="EO285" s="25"/>
      <c r="EP285" s="25"/>
      <c r="EQ285" s="25"/>
      <c r="ER285" s="25"/>
      <c r="ES285" s="25"/>
      <c r="ET285" s="25"/>
      <c r="EU285" s="25"/>
      <c r="EV285" s="25"/>
      <c r="EW285" s="25"/>
      <c r="EX285" s="25"/>
      <c r="EY285" s="25"/>
      <c r="EZ285" s="25"/>
      <c r="FA285" s="25"/>
      <c r="FB285" s="25"/>
      <c r="FC285" s="25"/>
      <c r="FD285" s="25"/>
      <c r="FE285" s="25"/>
      <c r="FF285" s="25"/>
      <c r="FG285" s="25"/>
      <c r="FH285" s="25"/>
      <c r="FI285" s="25"/>
      <c r="FJ285" s="25"/>
      <c r="FK285" s="25"/>
      <c r="FL285" s="25"/>
      <c r="FM285" s="25"/>
      <c r="FN285" s="25"/>
      <c r="FO285" s="25"/>
      <c r="FP285" s="25"/>
      <c r="FQ285" s="25"/>
      <c r="FR285" s="25"/>
      <c r="FS285" s="25"/>
      <c r="FT285" s="25"/>
      <c r="FU285" s="25"/>
      <c r="FV285" s="25"/>
      <c r="FW285" s="25"/>
      <c r="FX285" s="25"/>
      <c r="FY285" s="25"/>
      <c r="FZ285" s="25"/>
      <c r="GA285" s="25"/>
      <c r="GB285" s="25"/>
      <c r="GC285" s="25"/>
      <c r="GD285" s="25"/>
      <c r="GE285" s="25"/>
      <c r="GF285" s="25"/>
      <c r="GG285" s="25"/>
      <c r="GH285" s="25"/>
      <c r="GI285" s="25"/>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5"/>
      <c r="HU285" s="25"/>
      <c r="HV285" s="25"/>
      <c r="HW285" s="25"/>
      <c r="HX285" s="25"/>
      <c r="HY285" s="25"/>
      <c r="HZ285" s="25"/>
      <c r="IA285" s="25"/>
      <c r="IB285" s="25"/>
      <c r="IC285" s="25"/>
      <c r="ID285" s="25"/>
      <c r="IE285" s="25"/>
      <c r="IF285" s="25"/>
      <c r="IG285" s="25"/>
      <c r="IH285" s="25"/>
      <c r="II285" s="25"/>
      <c r="IJ285" s="25"/>
      <c r="IK285" s="25"/>
      <c r="IL285" s="25"/>
      <c r="IM285" s="25"/>
      <c r="IN285" s="25"/>
      <c r="IO285" s="25"/>
      <c r="IP285" s="25"/>
      <c r="IQ285" s="25"/>
      <c r="IR285" s="25"/>
      <c r="IS285" s="25"/>
      <c r="IT285" s="25"/>
      <c r="IU285" s="25"/>
      <c r="IV285" s="25"/>
      <c r="IW285" s="25"/>
      <c r="IX285" s="25"/>
      <c r="IY285" s="25"/>
      <c r="IZ285" s="25"/>
      <c r="JA285" s="25"/>
      <c r="JB285" s="25"/>
      <c r="JC285" s="25"/>
      <c r="JD285" s="25"/>
      <c r="JE285" s="25"/>
      <c r="JF285" s="25"/>
      <c r="JG285" s="25"/>
      <c r="JH285" s="25"/>
      <c r="JI285" s="25"/>
      <c r="JJ285" s="25"/>
      <c r="JK285" s="25"/>
      <c r="JL285" s="25"/>
      <c r="JM285" s="25"/>
      <c r="JN285" s="25"/>
      <c r="JO285" s="25"/>
      <c r="JP285" s="25"/>
      <c r="JQ285" s="25"/>
      <c r="JR285" s="25"/>
      <c r="JS285" s="25"/>
      <c r="JT285" s="25"/>
      <c r="JU285" s="25"/>
      <c r="JV285" s="25"/>
      <c r="JW285" s="25"/>
      <c r="JX285" s="25"/>
      <c r="JY285" s="25"/>
      <c r="JZ285" s="25"/>
      <c r="KA285" s="25"/>
      <c r="KB285" s="25"/>
      <c r="KC285" s="25"/>
      <c r="KD285" s="25"/>
      <c r="KE285" s="25"/>
      <c r="KF285" s="25"/>
      <c r="KG285" s="25"/>
      <c r="KH285" s="25"/>
      <c r="KI285" s="25"/>
      <c r="KJ285" s="25"/>
      <c r="KK285" s="25"/>
      <c r="KL285" s="25"/>
      <c r="KM285" s="25"/>
      <c r="KN285" s="25"/>
      <c r="KO285" s="25"/>
      <c r="KP285" s="25"/>
      <c r="KQ285" s="25"/>
      <c r="KR285" s="25"/>
      <c r="KS285" s="25"/>
      <c r="KT285" s="25"/>
      <c r="KU285" s="25"/>
      <c r="KV285" s="25"/>
      <c r="KW285" s="25"/>
      <c r="KX285" s="25"/>
      <c r="KY285" s="25"/>
      <c r="KZ285" s="25"/>
      <c r="LA285" s="25"/>
      <c r="LB285" s="25"/>
      <c r="LC285" s="25"/>
      <c r="LD285" s="25"/>
      <c r="LE285" s="25"/>
      <c r="LF285" s="25"/>
      <c r="LG285" s="25"/>
      <c r="LH285" s="25"/>
      <c r="LI285" s="25"/>
      <c r="LJ285" s="25"/>
      <c r="LK285" s="25"/>
      <c r="LL285" s="25"/>
      <c r="LM285" s="25"/>
      <c r="LN285" s="25"/>
      <c r="LO285" s="25"/>
      <c r="LP285" s="25"/>
      <c r="LQ285" s="25"/>
      <c r="LR285" s="25"/>
      <c r="LS285" s="25"/>
      <c r="LT285" s="25"/>
      <c r="LU285" s="25"/>
      <c r="LV285" s="25"/>
      <c r="LW285" s="25"/>
      <c r="LX285" s="25"/>
      <c r="LY285" s="25"/>
      <c r="LZ285" s="25"/>
      <c r="MA285" s="25"/>
      <c r="MB285" s="25"/>
      <c r="MC285" s="25"/>
      <c r="MD285" s="25"/>
      <c r="ME285" s="25"/>
      <c r="MF285" s="25"/>
      <c r="MG285" s="25"/>
    </row>
    <row r="286" spans="1:345" s="26" customFormat="1" ht="12" hidden="1" customHeight="1" x14ac:dyDescent="0.25">
      <c r="A286" s="21"/>
      <c r="B286" s="21"/>
      <c r="C286" s="22"/>
      <c r="D286" s="320"/>
      <c r="E286" s="72"/>
      <c r="F286" s="7"/>
      <c r="G286" s="7"/>
      <c r="H286" s="7"/>
      <c r="I286" s="175"/>
      <c r="J286" s="175"/>
      <c r="K286" s="259"/>
      <c r="L286" s="188"/>
      <c r="M286" s="175"/>
      <c r="N286" s="175"/>
      <c r="O286" s="175"/>
      <c r="P286" s="175"/>
      <c r="Q286" s="175"/>
      <c r="R286" s="175"/>
      <c r="S286" s="24"/>
      <c r="T286" s="177"/>
      <c r="U286" s="24"/>
      <c r="V286" s="32"/>
      <c r="W286" s="230"/>
      <c r="X286" s="63"/>
      <c r="Y286" s="74"/>
      <c r="Z286" s="63"/>
      <c r="AA286" s="63"/>
      <c r="AB286" s="25"/>
      <c r="AC286" s="23"/>
      <c r="AD286" s="23" t="e">
        <f>IF(G286="M2",0,ROUND((ROUND(VLOOKUP($E286,'[1]Tabela de Códigos e Valores'!$A:$AB,26,FALSE)/IF(OR(E286=690018,E286=690019),25,I286),2)+ROUND(P286/I286,2)+ROUND(M286*'[1]Indicadores Financeiros'!$J$61/I286,2)+ROUND(R286/I286,2))*(1+T286),2))</f>
        <v>#N/A</v>
      </c>
      <c r="AE286" s="23" t="e">
        <f>ROUND((ROUND(VLOOKUP($E286,'Tabela de Códigos e Valores'!$A:$AB,26,FALSE)/IF(OR(F286=690018,F286=690019),25,J286),2)+ROUND(Q286/J286,2)+ROUND(N286*'Indicadores Financeiros'!$J$61/J286,2)+ROUND(S286/J286,2))*(1+U286),2)</f>
        <v>#N/A</v>
      </c>
      <c r="AF286" s="305"/>
      <c r="AG286" s="304"/>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c r="DU286" s="25"/>
      <c r="DV286" s="25"/>
      <c r="DW286" s="25"/>
      <c r="DX286" s="25"/>
      <c r="DY286" s="25"/>
      <c r="DZ286" s="25"/>
      <c r="EA286" s="25"/>
      <c r="EB286" s="25"/>
      <c r="EC286" s="25"/>
      <c r="ED286" s="25"/>
      <c r="EE286" s="25"/>
      <c r="EF286" s="25"/>
      <c r="EG286" s="25"/>
      <c r="EH286" s="25"/>
      <c r="EI286" s="25"/>
      <c r="EJ286" s="25"/>
      <c r="EK286" s="25"/>
      <c r="EL286" s="25"/>
      <c r="EM286" s="25"/>
      <c r="EN286" s="25"/>
      <c r="EO286" s="25"/>
      <c r="EP286" s="25"/>
      <c r="EQ286" s="25"/>
      <c r="ER286" s="25"/>
      <c r="ES286" s="25"/>
      <c r="ET286" s="25"/>
      <c r="EU286" s="25"/>
      <c r="EV286" s="25"/>
      <c r="EW286" s="25"/>
      <c r="EX286" s="25"/>
      <c r="EY286" s="25"/>
      <c r="EZ286" s="25"/>
      <c r="FA286" s="25"/>
      <c r="FB286" s="25"/>
      <c r="FC286" s="25"/>
      <c r="FD286" s="25"/>
      <c r="FE286" s="25"/>
      <c r="FF286" s="25"/>
      <c r="FG286" s="25"/>
      <c r="FH286" s="25"/>
      <c r="FI286" s="25"/>
      <c r="FJ286" s="25"/>
      <c r="FK286" s="25"/>
      <c r="FL286" s="25"/>
      <c r="FM286" s="25"/>
      <c r="FN286" s="25"/>
      <c r="FO286" s="25"/>
      <c r="FP286" s="25"/>
      <c r="FQ286" s="25"/>
      <c r="FR286" s="25"/>
      <c r="FS286" s="25"/>
      <c r="FT286" s="25"/>
      <c r="FU286" s="25"/>
      <c r="FV286" s="25"/>
      <c r="FW286" s="25"/>
      <c r="FX286" s="25"/>
      <c r="FY286" s="25"/>
      <c r="FZ286" s="25"/>
      <c r="GA286" s="25"/>
      <c r="GB286" s="25"/>
      <c r="GC286" s="25"/>
      <c r="GD286" s="25"/>
      <c r="GE286" s="25"/>
      <c r="GF286" s="25"/>
      <c r="GG286" s="25"/>
      <c r="GH286" s="25"/>
      <c r="GI286" s="25"/>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5"/>
      <c r="HU286" s="25"/>
      <c r="HV286" s="25"/>
      <c r="HW286" s="25"/>
      <c r="HX286" s="25"/>
      <c r="HY286" s="25"/>
      <c r="HZ286" s="25"/>
      <c r="IA286" s="25"/>
      <c r="IB286" s="25"/>
      <c r="IC286" s="25"/>
      <c r="ID286" s="25"/>
      <c r="IE286" s="25"/>
      <c r="IF286" s="25"/>
      <c r="IG286" s="25"/>
      <c r="IH286" s="25"/>
      <c r="II286" s="25"/>
      <c r="IJ286" s="25"/>
      <c r="IK286" s="25"/>
      <c r="IL286" s="25"/>
      <c r="IM286" s="25"/>
      <c r="IN286" s="25"/>
      <c r="IO286" s="25"/>
      <c r="IP286" s="25"/>
      <c r="IQ286" s="25"/>
      <c r="IR286" s="25"/>
      <c r="IS286" s="25"/>
      <c r="IT286" s="25"/>
      <c r="IU286" s="25"/>
      <c r="IV286" s="25"/>
      <c r="IW286" s="25"/>
      <c r="IX286" s="25"/>
      <c r="IY286" s="25"/>
      <c r="IZ286" s="25"/>
      <c r="JA286" s="25"/>
      <c r="JB286" s="25"/>
      <c r="JC286" s="25"/>
      <c r="JD286" s="25"/>
      <c r="JE286" s="25"/>
      <c r="JF286" s="25"/>
      <c r="JG286" s="25"/>
      <c r="JH286" s="25"/>
      <c r="JI286" s="25"/>
      <c r="JJ286" s="25"/>
      <c r="JK286" s="25"/>
      <c r="JL286" s="25"/>
      <c r="JM286" s="25"/>
      <c r="JN286" s="25"/>
      <c r="JO286" s="25"/>
      <c r="JP286" s="25"/>
      <c r="JQ286" s="25"/>
      <c r="JR286" s="25"/>
      <c r="JS286" s="25"/>
      <c r="JT286" s="25"/>
      <c r="JU286" s="25"/>
      <c r="JV286" s="25"/>
      <c r="JW286" s="25"/>
      <c r="JX286" s="25"/>
      <c r="JY286" s="25"/>
      <c r="JZ286" s="25"/>
      <c r="KA286" s="25"/>
      <c r="KB286" s="25"/>
      <c r="KC286" s="25"/>
      <c r="KD286" s="25"/>
      <c r="KE286" s="25"/>
      <c r="KF286" s="25"/>
      <c r="KG286" s="25"/>
      <c r="KH286" s="25"/>
      <c r="KI286" s="25"/>
      <c r="KJ286" s="25"/>
      <c r="KK286" s="25"/>
      <c r="KL286" s="25"/>
      <c r="KM286" s="25"/>
      <c r="KN286" s="25"/>
      <c r="KO286" s="25"/>
      <c r="KP286" s="25"/>
      <c r="KQ286" s="25"/>
      <c r="KR286" s="25"/>
      <c r="KS286" s="25"/>
      <c r="KT286" s="25"/>
      <c r="KU286" s="25"/>
      <c r="KV286" s="25"/>
      <c r="KW286" s="25"/>
      <c r="KX286" s="25"/>
      <c r="KY286" s="25"/>
      <c r="KZ286" s="25"/>
      <c r="LA286" s="25"/>
      <c r="LB286" s="25"/>
      <c r="LC286" s="25"/>
      <c r="LD286" s="25"/>
      <c r="LE286" s="25"/>
      <c r="LF286" s="25"/>
      <c r="LG286" s="25"/>
      <c r="LH286" s="25"/>
      <c r="LI286" s="25"/>
      <c r="LJ286" s="25"/>
      <c r="LK286" s="25"/>
      <c r="LL286" s="25"/>
      <c r="LM286" s="25"/>
      <c r="LN286" s="25"/>
      <c r="LO286" s="25"/>
      <c r="LP286" s="25"/>
      <c r="LQ286" s="25"/>
      <c r="LR286" s="25"/>
      <c r="LS286" s="25"/>
      <c r="LT286" s="25"/>
      <c r="LU286" s="25"/>
      <c r="LV286" s="25"/>
      <c r="LW286" s="25"/>
      <c r="LX286" s="25"/>
      <c r="LY286" s="25"/>
      <c r="LZ286" s="25"/>
      <c r="MA286" s="25"/>
      <c r="MB286" s="25"/>
      <c r="MC286" s="25"/>
      <c r="MD286" s="25"/>
      <c r="ME286" s="25"/>
      <c r="MF286" s="25"/>
      <c r="MG286" s="25"/>
    </row>
    <row r="287" spans="1:345" s="26" customFormat="1" ht="12" hidden="1" customHeight="1" x14ac:dyDescent="0.25">
      <c r="A287" s="21"/>
      <c r="B287" s="21"/>
      <c r="C287" s="22"/>
      <c r="D287" s="320"/>
      <c r="E287" s="72"/>
      <c r="F287" s="7"/>
      <c r="G287" s="7"/>
      <c r="H287" s="7"/>
      <c r="I287" s="175"/>
      <c r="J287" s="175"/>
      <c r="K287" s="259"/>
      <c r="L287" s="188"/>
      <c r="M287" s="175"/>
      <c r="N287" s="175"/>
      <c r="O287" s="175"/>
      <c r="P287" s="175"/>
      <c r="Q287" s="175"/>
      <c r="R287" s="175"/>
      <c r="S287" s="24"/>
      <c r="T287" s="177"/>
      <c r="U287" s="24"/>
      <c r="V287" s="32"/>
      <c r="W287" s="230"/>
      <c r="X287" s="63"/>
      <c r="Y287" s="74"/>
      <c r="Z287" s="63"/>
      <c r="AA287" s="63"/>
      <c r="AB287" s="25"/>
      <c r="AC287" s="23"/>
      <c r="AD287" s="23" t="e">
        <f>IF(G287="M2",0,ROUND((ROUND(VLOOKUP($E287,'[1]Tabela de Códigos e Valores'!$A:$AB,26,FALSE)/IF(OR(E287=690018,E287=690019),25,I287),2)+ROUND(P287/I287,2)+ROUND(M287*'[1]Indicadores Financeiros'!$J$61/I287,2)+ROUND(R287/I287,2))*(1+T287),2))</f>
        <v>#N/A</v>
      </c>
      <c r="AE287" s="23" t="e">
        <f>ROUND((ROUND(VLOOKUP($E287,'Tabela de Códigos e Valores'!$A:$AB,26,FALSE)/IF(OR(F287=690018,F287=690019),25,J287),2)+ROUND(Q287/J287,2)+ROUND(N287*'Indicadores Financeiros'!$J$61/J287,2)+ROUND(S287/J287,2))*(1+U287),2)</f>
        <v>#N/A</v>
      </c>
      <c r="AF287" s="305"/>
      <c r="AG287" s="304"/>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c r="EI287" s="25"/>
      <c r="EJ287" s="25"/>
      <c r="EK287" s="25"/>
      <c r="EL287" s="25"/>
      <c r="EM287" s="25"/>
      <c r="EN287" s="25"/>
      <c r="EO287" s="25"/>
      <c r="EP287" s="25"/>
      <c r="EQ287" s="25"/>
      <c r="ER287" s="25"/>
      <c r="ES287" s="25"/>
      <c r="ET287" s="25"/>
      <c r="EU287" s="25"/>
      <c r="EV287" s="25"/>
      <c r="EW287" s="25"/>
      <c r="EX287" s="25"/>
      <c r="EY287" s="25"/>
      <c r="EZ287" s="25"/>
      <c r="FA287" s="25"/>
      <c r="FB287" s="25"/>
      <c r="FC287" s="25"/>
      <c r="FD287" s="25"/>
      <c r="FE287" s="25"/>
      <c r="FF287" s="25"/>
      <c r="FG287" s="25"/>
      <c r="FH287" s="25"/>
      <c r="FI287" s="25"/>
      <c r="FJ287" s="25"/>
      <c r="FK287" s="25"/>
      <c r="FL287" s="25"/>
      <c r="FM287" s="25"/>
      <c r="FN287" s="25"/>
      <c r="FO287" s="25"/>
      <c r="FP287" s="25"/>
      <c r="FQ287" s="25"/>
      <c r="FR287" s="25"/>
      <c r="FS287" s="25"/>
      <c r="FT287" s="25"/>
      <c r="FU287" s="25"/>
      <c r="FV287" s="25"/>
      <c r="FW287" s="25"/>
      <c r="FX287" s="25"/>
      <c r="FY287" s="25"/>
      <c r="FZ287" s="25"/>
      <c r="GA287" s="25"/>
      <c r="GB287" s="25"/>
      <c r="GC287" s="25"/>
      <c r="GD287" s="25"/>
      <c r="GE287" s="25"/>
      <c r="GF287" s="25"/>
      <c r="GG287" s="25"/>
      <c r="GH287" s="25"/>
      <c r="GI287" s="25"/>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5"/>
      <c r="HU287" s="25"/>
      <c r="HV287" s="25"/>
      <c r="HW287" s="25"/>
      <c r="HX287" s="25"/>
      <c r="HY287" s="25"/>
      <c r="HZ287" s="25"/>
      <c r="IA287" s="25"/>
      <c r="IB287" s="25"/>
      <c r="IC287" s="25"/>
      <c r="ID287" s="25"/>
      <c r="IE287" s="25"/>
      <c r="IF287" s="25"/>
      <c r="IG287" s="25"/>
      <c r="IH287" s="25"/>
      <c r="II287" s="25"/>
      <c r="IJ287" s="25"/>
      <c r="IK287" s="25"/>
      <c r="IL287" s="25"/>
      <c r="IM287" s="25"/>
      <c r="IN287" s="25"/>
      <c r="IO287" s="25"/>
      <c r="IP287" s="25"/>
      <c r="IQ287" s="25"/>
      <c r="IR287" s="25"/>
      <c r="IS287" s="25"/>
      <c r="IT287" s="25"/>
      <c r="IU287" s="25"/>
      <c r="IV287" s="25"/>
      <c r="IW287" s="25"/>
      <c r="IX287" s="25"/>
      <c r="IY287" s="25"/>
      <c r="IZ287" s="25"/>
      <c r="JA287" s="25"/>
      <c r="JB287" s="25"/>
      <c r="JC287" s="25"/>
      <c r="JD287" s="25"/>
      <c r="JE287" s="25"/>
      <c r="JF287" s="25"/>
      <c r="JG287" s="25"/>
      <c r="JH287" s="25"/>
      <c r="JI287" s="25"/>
      <c r="JJ287" s="25"/>
      <c r="JK287" s="25"/>
      <c r="JL287" s="25"/>
      <c r="JM287" s="25"/>
      <c r="JN287" s="25"/>
      <c r="JO287" s="25"/>
      <c r="JP287" s="25"/>
      <c r="JQ287" s="25"/>
      <c r="JR287" s="25"/>
      <c r="JS287" s="25"/>
      <c r="JT287" s="25"/>
      <c r="JU287" s="25"/>
      <c r="JV287" s="25"/>
      <c r="JW287" s="25"/>
      <c r="JX287" s="25"/>
      <c r="JY287" s="25"/>
      <c r="JZ287" s="25"/>
      <c r="KA287" s="25"/>
      <c r="KB287" s="25"/>
      <c r="KC287" s="25"/>
      <c r="KD287" s="25"/>
      <c r="KE287" s="25"/>
      <c r="KF287" s="25"/>
      <c r="KG287" s="25"/>
      <c r="KH287" s="25"/>
      <c r="KI287" s="25"/>
      <c r="KJ287" s="25"/>
      <c r="KK287" s="25"/>
      <c r="KL287" s="25"/>
      <c r="KM287" s="25"/>
      <c r="KN287" s="25"/>
      <c r="KO287" s="25"/>
      <c r="KP287" s="25"/>
      <c r="KQ287" s="25"/>
      <c r="KR287" s="25"/>
      <c r="KS287" s="25"/>
      <c r="KT287" s="25"/>
      <c r="KU287" s="25"/>
      <c r="KV287" s="25"/>
      <c r="KW287" s="25"/>
      <c r="KX287" s="25"/>
      <c r="KY287" s="25"/>
      <c r="KZ287" s="25"/>
      <c r="LA287" s="25"/>
      <c r="LB287" s="25"/>
      <c r="LC287" s="25"/>
      <c r="LD287" s="25"/>
      <c r="LE287" s="25"/>
      <c r="LF287" s="25"/>
      <c r="LG287" s="25"/>
      <c r="LH287" s="25"/>
      <c r="LI287" s="25"/>
      <c r="LJ287" s="25"/>
      <c r="LK287" s="25"/>
      <c r="LL287" s="25"/>
      <c r="LM287" s="25"/>
      <c r="LN287" s="25"/>
      <c r="LO287" s="25"/>
      <c r="LP287" s="25"/>
      <c r="LQ287" s="25"/>
      <c r="LR287" s="25"/>
      <c r="LS287" s="25"/>
      <c r="LT287" s="25"/>
      <c r="LU287" s="25"/>
      <c r="LV287" s="25"/>
      <c r="LW287" s="25"/>
      <c r="LX287" s="25"/>
      <c r="LY287" s="25"/>
      <c r="LZ287" s="25"/>
      <c r="MA287" s="25"/>
      <c r="MB287" s="25"/>
      <c r="MC287" s="25"/>
      <c r="MD287" s="25"/>
      <c r="ME287" s="25"/>
      <c r="MF287" s="25"/>
      <c r="MG287" s="25"/>
    </row>
    <row r="288" spans="1:345" s="26" customFormat="1" ht="12" hidden="1" customHeight="1" x14ac:dyDescent="0.25">
      <c r="A288" s="21"/>
      <c r="B288" s="21"/>
      <c r="C288" s="22"/>
      <c r="D288" s="320"/>
      <c r="E288" s="72"/>
      <c r="F288" s="7"/>
      <c r="G288" s="7"/>
      <c r="H288" s="7"/>
      <c r="I288" s="175"/>
      <c r="J288" s="175"/>
      <c r="K288" s="259"/>
      <c r="L288" s="188"/>
      <c r="M288" s="175"/>
      <c r="N288" s="175"/>
      <c r="O288" s="175"/>
      <c r="P288" s="175"/>
      <c r="Q288" s="175"/>
      <c r="R288" s="175"/>
      <c r="S288" s="24"/>
      <c r="T288" s="177"/>
      <c r="U288" s="24"/>
      <c r="V288" s="32"/>
      <c r="W288" s="230"/>
      <c r="X288" s="63"/>
      <c r="Y288" s="74"/>
      <c r="Z288" s="63"/>
      <c r="AA288" s="63"/>
      <c r="AB288" s="25"/>
      <c r="AC288" s="23"/>
      <c r="AD288" s="23" t="e">
        <f>IF(G288="M2",0,ROUND((ROUND(VLOOKUP($E288,'[1]Tabela de Códigos e Valores'!$A:$AB,26,FALSE)/IF(OR(E288=690018,E288=690019),25,I288),2)+ROUND(P288/I288,2)+ROUND(M288*'[1]Indicadores Financeiros'!$J$61/I288,2)+ROUND(R288/I288,2))*(1+T288),2))</f>
        <v>#N/A</v>
      </c>
      <c r="AE288" s="23" t="e">
        <f>ROUND((ROUND(VLOOKUP($E288,'Tabela de Códigos e Valores'!$A:$AB,26,FALSE)/IF(OR(F288=690018,F288=690019),25,J288),2)+ROUND(Q288/J288,2)+ROUND(N288*'Indicadores Financeiros'!$J$61/J288,2)+ROUND(S288/J288,2))*(1+U288),2)</f>
        <v>#N/A</v>
      </c>
      <c r="AF288" s="305"/>
      <c r="AG288" s="304"/>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c r="DU288" s="25"/>
      <c r="DV288" s="25"/>
      <c r="DW288" s="25"/>
      <c r="DX288" s="25"/>
      <c r="DY288" s="25"/>
      <c r="DZ288" s="25"/>
      <c r="EA288" s="25"/>
      <c r="EB288" s="25"/>
      <c r="EC288" s="25"/>
      <c r="ED288" s="25"/>
      <c r="EE288" s="25"/>
      <c r="EF288" s="25"/>
      <c r="EG288" s="25"/>
      <c r="EH288" s="25"/>
      <c r="EI288" s="25"/>
      <c r="EJ288" s="25"/>
      <c r="EK288" s="25"/>
      <c r="EL288" s="25"/>
      <c r="EM288" s="25"/>
      <c r="EN288" s="25"/>
      <c r="EO288" s="25"/>
      <c r="EP288" s="25"/>
      <c r="EQ288" s="25"/>
      <c r="ER288" s="25"/>
      <c r="ES288" s="25"/>
      <c r="ET288" s="25"/>
      <c r="EU288" s="25"/>
      <c r="EV288" s="25"/>
      <c r="EW288" s="25"/>
      <c r="EX288" s="25"/>
      <c r="EY288" s="25"/>
      <c r="EZ288" s="25"/>
      <c r="FA288" s="25"/>
      <c r="FB288" s="25"/>
      <c r="FC288" s="25"/>
      <c r="FD288" s="25"/>
      <c r="FE288" s="25"/>
      <c r="FF288" s="25"/>
      <c r="FG288" s="25"/>
      <c r="FH288" s="25"/>
      <c r="FI288" s="25"/>
      <c r="FJ288" s="25"/>
      <c r="FK288" s="25"/>
      <c r="FL288" s="25"/>
      <c r="FM288" s="25"/>
      <c r="FN288" s="25"/>
      <c r="FO288" s="25"/>
      <c r="FP288" s="25"/>
      <c r="FQ288" s="25"/>
      <c r="FR288" s="25"/>
      <c r="FS288" s="25"/>
      <c r="FT288" s="25"/>
      <c r="FU288" s="25"/>
      <c r="FV288" s="25"/>
      <c r="FW288" s="25"/>
      <c r="FX288" s="25"/>
      <c r="FY288" s="25"/>
      <c r="FZ288" s="25"/>
      <c r="GA288" s="25"/>
      <c r="GB288" s="25"/>
      <c r="GC288" s="25"/>
      <c r="GD288" s="25"/>
      <c r="GE288" s="25"/>
      <c r="GF288" s="25"/>
      <c r="GG288" s="25"/>
      <c r="GH288" s="25"/>
      <c r="GI288" s="25"/>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5"/>
      <c r="HU288" s="25"/>
      <c r="HV288" s="25"/>
      <c r="HW288" s="25"/>
      <c r="HX288" s="25"/>
      <c r="HY288" s="25"/>
      <c r="HZ288" s="25"/>
      <c r="IA288" s="25"/>
      <c r="IB288" s="25"/>
      <c r="IC288" s="25"/>
      <c r="ID288" s="25"/>
      <c r="IE288" s="25"/>
      <c r="IF288" s="25"/>
      <c r="IG288" s="25"/>
      <c r="IH288" s="25"/>
      <c r="II288" s="25"/>
      <c r="IJ288" s="25"/>
      <c r="IK288" s="25"/>
      <c r="IL288" s="25"/>
      <c r="IM288" s="25"/>
      <c r="IN288" s="25"/>
      <c r="IO288" s="25"/>
      <c r="IP288" s="25"/>
      <c r="IQ288" s="25"/>
      <c r="IR288" s="25"/>
      <c r="IS288" s="25"/>
      <c r="IT288" s="25"/>
      <c r="IU288" s="25"/>
      <c r="IV288" s="25"/>
      <c r="IW288" s="25"/>
      <c r="IX288" s="25"/>
      <c r="IY288" s="25"/>
      <c r="IZ288" s="25"/>
      <c r="JA288" s="25"/>
      <c r="JB288" s="25"/>
      <c r="JC288" s="25"/>
      <c r="JD288" s="25"/>
      <c r="JE288" s="25"/>
      <c r="JF288" s="25"/>
      <c r="JG288" s="25"/>
      <c r="JH288" s="25"/>
      <c r="JI288" s="25"/>
      <c r="JJ288" s="25"/>
      <c r="JK288" s="25"/>
      <c r="JL288" s="25"/>
      <c r="JM288" s="25"/>
      <c r="JN288" s="25"/>
      <c r="JO288" s="25"/>
      <c r="JP288" s="25"/>
      <c r="JQ288" s="25"/>
      <c r="JR288" s="25"/>
      <c r="JS288" s="25"/>
      <c r="JT288" s="25"/>
      <c r="JU288" s="25"/>
      <c r="JV288" s="25"/>
      <c r="JW288" s="25"/>
      <c r="JX288" s="25"/>
      <c r="JY288" s="25"/>
      <c r="JZ288" s="25"/>
      <c r="KA288" s="25"/>
      <c r="KB288" s="25"/>
      <c r="KC288" s="25"/>
      <c r="KD288" s="25"/>
      <c r="KE288" s="25"/>
      <c r="KF288" s="25"/>
      <c r="KG288" s="25"/>
      <c r="KH288" s="25"/>
      <c r="KI288" s="25"/>
      <c r="KJ288" s="25"/>
      <c r="KK288" s="25"/>
      <c r="KL288" s="25"/>
      <c r="KM288" s="25"/>
      <c r="KN288" s="25"/>
      <c r="KO288" s="25"/>
      <c r="KP288" s="25"/>
      <c r="KQ288" s="25"/>
      <c r="KR288" s="25"/>
      <c r="KS288" s="25"/>
      <c r="KT288" s="25"/>
      <c r="KU288" s="25"/>
      <c r="KV288" s="25"/>
      <c r="KW288" s="25"/>
      <c r="KX288" s="25"/>
      <c r="KY288" s="25"/>
      <c r="KZ288" s="25"/>
      <c r="LA288" s="25"/>
      <c r="LB288" s="25"/>
      <c r="LC288" s="25"/>
      <c r="LD288" s="25"/>
      <c r="LE288" s="25"/>
      <c r="LF288" s="25"/>
      <c r="LG288" s="25"/>
      <c r="LH288" s="25"/>
      <c r="LI288" s="25"/>
      <c r="LJ288" s="25"/>
      <c r="LK288" s="25"/>
      <c r="LL288" s="25"/>
      <c r="LM288" s="25"/>
      <c r="LN288" s="25"/>
      <c r="LO288" s="25"/>
      <c r="LP288" s="25"/>
      <c r="LQ288" s="25"/>
      <c r="LR288" s="25"/>
      <c r="LS288" s="25"/>
      <c r="LT288" s="25"/>
      <c r="LU288" s="25"/>
      <c r="LV288" s="25"/>
      <c r="LW288" s="25"/>
      <c r="LX288" s="25"/>
      <c r="LY288" s="25"/>
      <c r="LZ288" s="25"/>
      <c r="MA288" s="25"/>
      <c r="MB288" s="25"/>
      <c r="MC288" s="25"/>
      <c r="MD288" s="25"/>
      <c r="ME288" s="25"/>
      <c r="MF288" s="25"/>
      <c r="MG288" s="25"/>
    </row>
    <row r="289" spans="1:345" s="26" customFormat="1" ht="12" hidden="1" customHeight="1" x14ac:dyDescent="0.25">
      <c r="A289" s="21"/>
      <c r="B289" s="21"/>
      <c r="C289" s="22"/>
      <c r="D289" s="320"/>
      <c r="E289" s="72"/>
      <c r="F289" s="7"/>
      <c r="G289" s="7"/>
      <c r="H289" s="7"/>
      <c r="I289" s="175"/>
      <c r="J289" s="175"/>
      <c r="K289" s="259"/>
      <c r="L289" s="188"/>
      <c r="M289" s="175"/>
      <c r="N289" s="175"/>
      <c r="O289" s="175"/>
      <c r="P289" s="175"/>
      <c r="Q289" s="175"/>
      <c r="R289" s="175"/>
      <c r="S289" s="24"/>
      <c r="T289" s="177"/>
      <c r="U289" s="24"/>
      <c r="V289" s="32"/>
      <c r="W289" s="230"/>
      <c r="X289" s="63"/>
      <c r="Y289" s="74"/>
      <c r="Z289" s="63"/>
      <c r="AA289" s="63"/>
      <c r="AB289" s="25"/>
      <c r="AC289" s="23"/>
      <c r="AD289" s="23" t="e">
        <f>IF(G289="M2",0,ROUND((ROUND(VLOOKUP($E289,'[1]Tabela de Códigos e Valores'!$A:$AB,26,FALSE)/IF(OR(E289=690018,E289=690019),25,I289),2)+ROUND(P289/I289,2)+ROUND(M289*'[1]Indicadores Financeiros'!$J$61/I289,2)+ROUND(R289/I289,2))*(1+T289),2))</f>
        <v>#N/A</v>
      </c>
      <c r="AE289" s="23" t="e">
        <f>ROUND((ROUND(VLOOKUP($E289,'Tabela de Códigos e Valores'!$A:$AB,26,FALSE)/IF(OR(F289=690018,F289=690019),25,J289),2)+ROUND(Q289/J289,2)+ROUND(N289*'Indicadores Financeiros'!$J$61/J289,2)+ROUND(S289/J289,2))*(1+U289),2)</f>
        <v>#N/A</v>
      </c>
      <c r="AF289" s="305"/>
      <c r="AG289" s="304"/>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c r="EA289" s="25"/>
      <c r="EB289" s="25"/>
      <c r="EC289" s="25"/>
      <c r="ED289" s="25"/>
      <c r="EE289" s="25"/>
      <c r="EF289" s="25"/>
      <c r="EG289" s="25"/>
      <c r="EH289" s="25"/>
      <c r="EI289" s="25"/>
      <c r="EJ289" s="25"/>
      <c r="EK289" s="25"/>
      <c r="EL289" s="25"/>
      <c r="EM289" s="25"/>
      <c r="EN289" s="25"/>
      <c r="EO289" s="25"/>
      <c r="EP289" s="25"/>
      <c r="EQ289" s="25"/>
      <c r="ER289" s="25"/>
      <c r="ES289" s="25"/>
      <c r="ET289" s="25"/>
      <c r="EU289" s="25"/>
      <c r="EV289" s="25"/>
      <c r="EW289" s="25"/>
      <c r="EX289" s="25"/>
      <c r="EY289" s="25"/>
      <c r="EZ289" s="25"/>
      <c r="FA289" s="25"/>
      <c r="FB289" s="25"/>
      <c r="FC289" s="25"/>
      <c r="FD289" s="25"/>
      <c r="FE289" s="25"/>
      <c r="FF289" s="25"/>
      <c r="FG289" s="25"/>
      <c r="FH289" s="25"/>
      <c r="FI289" s="25"/>
      <c r="FJ289" s="25"/>
      <c r="FK289" s="25"/>
      <c r="FL289" s="25"/>
      <c r="FM289" s="25"/>
      <c r="FN289" s="25"/>
      <c r="FO289" s="25"/>
      <c r="FP289" s="25"/>
      <c r="FQ289" s="25"/>
      <c r="FR289" s="25"/>
      <c r="FS289" s="25"/>
      <c r="FT289" s="25"/>
      <c r="FU289" s="25"/>
      <c r="FV289" s="25"/>
      <c r="FW289" s="25"/>
      <c r="FX289" s="25"/>
      <c r="FY289" s="25"/>
      <c r="FZ289" s="25"/>
      <c r="GA289" s="25"/>
      <c r="GB289" s="25"/>
      <c r="GC289" s="25"/>
      <c r="GD289" s="25"/>
      <c r="GE289" s="25"/>
      <c r="GF289" s="25"/>
      <c r="GG289" s="25"/>
      <c r="GH289" s="25"/>
      <c r="GI289" s="25"/>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5"/>
      <c r="HU289" s="25"/>
      <c r="HV289" s="25"/>
      <c r="HW289" s="25"/>
      <c r="HX289" s="25"/>
      <c r="HY289" s="25"/>
      <c r="HZ289" s="25"/>
      <c r="IA289" s="25"/>
      <c r="IB289" s="25"/>
      <c r="IC289" s="25"/>
      <c r="ID289" s="25"/>
      <c r="IE289" s="25"/>
      <c r="IF289" s="25"/>
      <c r="IG289" s="25"/>
      <c r="IH289" s="25"/>
      <c r="II289" s="25"/>
      <c r="IJ289" s="25"/>
      <c r="IK289" s="25"/>
      <c r="IL289" s="25"/>
      <c r="IM289" s="25"/>
      <c r="IN289" s="25"/>
      <c r="IO289" s="25"/>
      <c r="IP289" s="25"/>
      <c r="IQ289" s="25"/>
      <c r="IR289" s="25"/>
      <c r="IS289" s="25"/>
      <c r="IT289" s="25"/>
      <c r="IU289" s="25"/>
      <c r="IV289" s="25"/>
      <c r="IW289" s="25"/>
      <c r="IX289" s="25"/>
      <c r="IY289" s="25"/>
      <c r="IZ289" s="25"/>
      <c r="JA289" s="25"/>
      <c r="JB289" s="25"/>
      <c r="JC289" s="25"/>
      <c r="JD289" s="25"/>
      <c r="JE289" s="25"/>
      <c r="JF289" s="25"/>
      <c r="JG289" s="25"/>
      <c r="JH289" s="25"/>
      <c r="JI289" s="25"/>
      <c r="JJ289" s="25"/>
      <c r="JK289" s="25"/>
      <c r="JL289" s="25"/>
      <c r="JM289" s="25"/>
      <c r="JN289" s="25"/>
      <c r="JO289" s="25"/>
      <c r="JP289" s="25"/>
      <c r="JQ289" s="25"/>
      <c r="JR289" s="25"/>
      <c r="JS289" s="25"/>
      <c r="JT289" s="25"/>
      <c r="JU289" s="25"/>
      <c r="JV289" s="25"/>
      <c r="JW289" s="25"/>
      <c r="JX289" s="25"/>
      <c r="JY289" s="25"/>
      <c r="JZ289" s="25"/>
      <c r="KA289" s="25"/>
      <c r="KB289" s="25"/>
      <c r="KC289" s="25"/>
      <c r="KD289" s="25"/>
      <c r="KE289" s="25"/>
      <c r="KF289" s="25"/>
      <c r="KG289" s="25"/>
      <c r="KH289" s="25"/>
      <c r="KI289" s="25"/>
      <c r="KJ289" s="25"/>
      <c r="KK289" s="25"/>
      <c r="KL289" s="25"/>
      <c r="KM289" s="25"/>
      <c r="KN289" s="25"/>
      <c r="KO289" s="25"/>
      <c r="KP289" s="25"/>
      <c r="KQ289" s="25"/>
      <c r="KR289" s="25"/>
      <c r="KS289" s="25"/>
      <c r="KT289" s="25"/>
      <c r="KU289" s="25"/>
      <c r="KV289" s="25"/>
      <c r="KW289" s="25"/>
      <c r="KX289" s="25"/>
      <c r="KY289" s="25"/>
      <c r="KZ289" s="25"/>
      <c r="LA289" s="25"/>
      <c r="LB289" s="25"/>
      <c r="LC289" s="25"/>
      <c r="LD289" s="25"/>
      <c r="LE289" s="25"/>
      <c r="LF289" s="25"/>
      <c r="LG289" s="25"/>
      <c r="LH289" s="25"/>
      <c r="LI289" s="25"/>
      <c r="LJ289" s="25"/>
      <c r="LK289" s="25"/>
      <c r="LL289" s="25"/>
      <c r="LM289" s="25"/>
      <c r="LN289" s="25"/>
      <c r="LO289" s="25"/>
      <c r="LP289" s="25"/>
      <c r="LQ289" s="25"/>
      <c r="LR289" s="25"/>
      <c r="LS289" s="25"/>
      <c r="LT289" s="25"/>
      <c r="LU289" s="25"/>
      <c r="LV289" s="25"/>
      <c r="LW289" s="25"/>
      <c r="LX289" s="25"/>
      <c r="LY289" s="25"/>
      <c r="LZ289" s="25"/>
      <c r="MA289" s="25"/>
      <c r="MB289" s="25"/>
      <c r="MC289" s="25"/>
      <c r="MD289" s="25"/>
      <c r="ME289" s="25"/>
      <c r="MF289" s="25"/>
      <c r="MG289" s="25"/>
    </row>
    <row r="290" spans="1:345" s="26" customFormat="1" ht="12" hidden="1" customHeight="1" x14ac:dyDescent="0.25">
      <c r="A290" s="21"/>
      <c r="B290" s="21"/>
      <c r="C290" s="22"/>
      <c r="D290" s="320"/>
      <c r="E290" s="72"/>
      <c r="F290" s="7"/>
      <c r="G290" s="7"/>
      <c r="H290" s="7"/>
      <c r="I290" s="175"/>
      <c r="J290" s="175"/>
      <c r="K290" s="259"/>
      <c r="L290" s="188"/>
      <c r="M290" s="175"/>
      <c r="N290" s="175"/>
      <c r="O290" s="175"/>
      <c r="P290" s="175"/>
      <c r="Q290" s="175"/>
      <c r="R290" s="175"/>
      <c r="S290" s="24"/>
      <c r="T290" s="177"/>
      <c r="U290" s="24"/>
      <c r="V290" s="32"/>
      <c r="W290" s="230"/>
      <c r="X290" s="63"/>
      <c r="Y290" s="74"/>
      <c r="Z290" s="63"/>
      <c r="AA290" s="63"/>
      <c r="AB290" s="25"/>
      <c r="AC290" s="23"/>
      <c r="AD290" s="23" t="e">
        <f>IF(G290="M2",0,ROUND((ROUND(VLOOKUP($E290,'[1]Tabela de Códigos e Valores'!$A:$AB,26,FALSE)/IF(OR(E290=690018,E290=690019),25,I290),2)+ROUND(P290/I290,2)+ROUND(M290*'[1]Indicadores Financeiros'!$J$61/I290,2)+ROUND(R290/I290,2))*(1+T290),2))</f>
        <v>#N/A</v>
      </c>
      <c r="AE290" s="23" t="e">
        <f>ROUND((ROUND(VLOOKUP($E290,'Tabela de Códigos e Valores'!$A:$AB,26,FALSE)/IF(OR(F290=690018,F290=690019),25,J290),2)+ROUND(Q290/J290,2)+ROUND(N290*'Indicadores Financeiros'!$J$61/J290,2)+ROUND(S290/J290,2))*(1+U290),2)</f>
        <v>#N/A</v>
      </c>
      <c r="AF290" s="305"/>
      <c r="AG290" s="304"/>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5"/>
      <c r="CS290" s="25"/>
      <c r="CT290" s="25"/>
      <c r="CU290" s="25"/>
      <c r="CV290" s="25"/>
      <c r="CW290" s="25"/>
      <c r="CX290" s="25"/>
      <c r="CY290" s="25"/>
      <c r="CZ290" s="25"/>
      <c r="DA290" s="25"/>
      <c r="DB290" s="25"/>
      <c r="DC290" s="25"/>
      <c r="DD290" s="25"/>
      <c r="DE290" s="25"/>
      <c r="DF290" s="25"/>
      <c r="DG290" s="25"/>
      <c r="DH290" s="25"/>
      <c r="DI290" s="25"/>
      <c r="DJ290" s="25"/>
      <c r="DK290" s="25"/>
      <c r="DL290" s="25"/>
      <c r="DM290" s="25"/>
      <c r="DN290" s="25"/>
      <c r="DO290" s="25"/>
      <c r="DP290" s="25"/>
      <c r="DQ290" s="25"/>
      <c r="DR290" s="25"/>
      <c r="DS290" s="25"/>
      <c r="DT290" s="25"/>
      <c r="DU290" s="25"/>
      <c r="DV290" s="25"/>
      <c r="DW290" s="25"/>
      <c r="DX290" s="25"/>
      <c r="DY290" s="25"/>
      <c r="DZ290" s="25"/>
      <c r="EA290" s="25"/>
      <c r="EB290" s="25"/>
      <c r="EC290" s="25"/>
      <c r="ED290" s="25"/>
      <c r="EE290" s="25"/>
      <c r="EF290" s="25"/>
      <c r="EG290" s="25"/>
      <c r="EH290" s="25"/>
      <c r="EI290" s="25"/>
      <c r="EJ290" s="25"/>
      <c r="EK290" s="25"/>
      <c r="EL290" s="25"/>
      <c r="EM290" s="25"/>
      <c r="EN290" s="25"/>
      <c r="EO290" s="25"/>
      <c r="EP290" s="25"/>
      <c r="EQ290" s="25"/>
      <c r="ER290" s="25"/>
      <c r="ES290" s="25"/>
      <c r="ET290" s="25"/>
      <c r="EU290" s="25"/>
      <c r="EV290" s="25"/>
      <c r="EW290" s="25"/>
      <c r="EX290" s="25"/>
      <c r="EY290" s="25"/>
      <c r="EZ290" s="25"/>
      <c r="FA290" s="25"/>
      <c r="FB290" s="25"/>
      <c r="FC290" s="25"/>
      <c r="FD290" s="25"/>
      <c r="FE290" s="25"/>
      <c r="FF290" s="25"/>
      <c r="FG290" s="25"/>
      <c r="FH290" s="25"/>
      <c r="FI290" s="25"/>
      <c r="FJ290" s="25"/>
      <c r="FK290" s="25"/>
      <c r="FL290" s="25"/>
      <c r="FM290" s="25"/>
      <c r="FN290" s="25"/>
      <c r="FO290" s="25"/>
      <c r="FP290" s="25"/>
      <c r="FQ290" s="25"/>
      <c r="FR290" s="25"/>
      <c r="FS290" s="25"/>
      <c r="FT290" s="25"/>
      <c r="FU290" s="25"/>
      <c r="FV290" s="25"/>
      <c r="FW290" s="25"/>
      <c r="FX290" s="25"/>
      <c r="FY290" s="25"/>
      <c r="FZ290" s="25"/>
      <c r="GA290" s="25"/>
      <c r="GB290" s="25"/>
      <c r="GC290" s="25"/>
      <c r="GD290" s="25"/>
      <c r="GE290" s="25"/>
      <c r="GF290" s="25"/>
      <c r="GG290" s="25"/>
      <c r="GH290" s="25"/>
      <c r="GI290" s="25"/>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5"/>
      <c r="HU290" s="25"/>
      <c r="HV290" s="25"/>
      <c r="HW290" s="25"/>
      <c r="HX290" s="25"/>
      <c r="HY290" s="25"/>
      <c r="HZ290" s="25"/>
      <c r="IA290" s="25"/>
      <c r="IB290" s="25"/>
      <c r="IC290" s="25"/>
      <c r="ID290" s="25"/>
      <c r="IE290" s="25"/>
      <c r="IF290" s="25"/>
      <c r="IG290" s="25"/>
      <c r="IH290" s="25"/>
      <c r="II290" s="25"/>
      <c r="IJ290" s="25"/>
      <c r="IK290" s="25"/>
      <c r="IL290" s="25"/>
      <c r="IM290" s="25"/>
      <c r="IN290" s="25"/>
      <c r="IO290" s="25"/>
      <c r="IP290" s="25"/>
      <c r="IQ290" s="25"/>
      <c r="IR290" s="25"/>
      <c r="IS290" s="25"/>
      <c r="IT290" s="25"/>
      <c r="IU290" s="25"/>
      <c r="IV290" s="25"/>
      <c r="IW290" s="25"/>
      <c r="IX290" s="25"/>
      <c r="IY290" s="25"/>
      <c r="IZ290" s="25"/>
      <c r="JA290" s="25"/>
      <c r="JB290" s="25"/>
      <c r="JC290" s="25"/>
      <c r="JD290" s="25"/>
      <c r="JE290" s="25"/>
      <c r="JF290" s="25"/>
      <c r="JG290" s="25"/>
      <c r="JH290" s="25"/>
      <c r="JI290" s="25"/>
      <c r="JJ290" s="25"/>
      <c r="JK290" s="25"/>
      <c r="JL290" s="25"/>
      <c r="JM290" s="25"/>
      <c r="JN290" s="25"/>
      <c r="JO290" s="25"/>
      <c r="JP290" s="25"/>
      <c r="JQ290" s="25"/>
      <c r="JR290" s="25"/>
      <c r="JS290" s="25"/>
      <c r="JT290" s="25"/>
      <c r="JU290" s="25"/>
      <c r="JV290" s="25"/>
      <c r="JW290" s="25"/>
      <c r="JX290" s="25"/>
      <c r="JY290" s="25"/>
      <c r="JZ290" s="25"/>
      <c r="KA290" s="25"/>
      <c r="KB290" s="25"/>
      <c r="KC290" s="25"/>
      <c r="KD290" s="25"/>
      <c r="KE290" s="25"/>
      <c r="KF290" s="25"/>
      <c r="KG290" s="25"/>
      <c r="KH290" s="25"/>
      <c r="KI290" s="25"/>
      <c r="KJ290" s="25"/>
      <c r="KK290" s="25"/>
      <c r="KL290" s="25"/>
      <c r="KM290" s="25"/>
      <c r="KN290" s="25"/>
      <c r="KO290" s="25"/>
      <c r="KP290" s="25"/>
      <c r="KQ290" s="25"/>
      <c r="KR290" s="25"/>
      <c r="KS290" s="25"/>
      <c r="KT290" s="25"/>
      <c r="KU290" s="25"/>
      <c r="KV290" s="25"/>
      <c r="KW290" s="25"/>
      <c r="KX290" s="25"/>
      <c r="KY290" s="25"/>
      <c r="KZ290" s="25"/>
      <c r="LA290" s="25"/>
      <c r="LB290" s="25"/>
      <c r="LC290" s="25"/>
      <c r="LD290" s="25"/>
      <c r="LE290" s="25"/>
      <c r="LF290" s="25"/>
      <c r="LG290" s="25"/>
      <c r="LH290" s="25"/>
      <c r="LI290" s="25"/>
      <c r="LJ290" s="25"/>
      <c r="LK290" s="25"/>
      <c r="LL290" s="25"/>
      <c r="LM290" s="25"/>
      <c r="LN290" s="25"/>
      <c r="LO290" s="25"/>
      <c r="LP290" s="25"/>
      <c r="LQ290" s="25"/>
      <c r="LR290" s="25"/>
      <c r="LS290" s="25"/>
      <c r="LT290" s="25"/>
      <c r="LU290" s="25"/>
      <c r="LV290" s="25"/>
      <c r="LW290" s="25"/>
      <c r="LX290" s="25"/>
      <c r="LY290" s="25"/>
      <c r="LZ290" s="25"/>
      <c r="MA290" s="25"/>
      <c r="MB290" s="25"/>
      <c r="MC290" s="25"/>
      <c r="MD290" s="25"/>
      <c r="ME290" s="25"/>
      <c r="MF290" s="25"/>
      <c r="MG290" s="25"/>
    </row>
    <row r="291" spans="1:345" s="26" customFormat="1" ht="12" hidden="1" customHeight="1" x14ac:dyDescent="0.25">
      <c r="A291" s="21"/>
      <c r="B291" s="21"/>
      <c r="C291" s="22"/>
      <c r="D291" s="320"/>
      <c r="E291" s="72"/>
      <c r="F291" s="7"/>
      <c r="G291" s="7"/>
      <c r="H291" s="7"/>
      <c r="I291" s="175"/>
      <c r="J291" s="175"/>
      <c r="K291" s="259"/>
      <c r="L291" s="188"/>
      <c r="M291" s="175"/>
      <c r="N291" s="175"/>
      <c r="O291" s="175"/>
      <c r="P291" s="175"/>
      <c r="Q291" s="175"/>
      <c r="R291" s="175"/>
      <c r="S291" s="24"/>
      <c r="T291" s="177"/>
      <c r="U291" s="24"/>
      <c r="V291" s="32"/>
      <c r="W291" s="230"/>
      <c r="X291" s="63"/>
      <c r="Y291" s="74"/>
      <c r="Z291" s="63"/>
      <c r="AA291" s="63"/>
      <c r="AB291" s="25"/>
      <c r="AC291" s="23"/>
      <c r="AD291" s="23" t="e">
        <f>IF(G291="M2",0,ROUND((ROUND(VLOOKUP($E291,'[1]Tabela de Códigos e Valores'!$A:$AB,26,FALSE)/IF(OR(E291=690018,E291=690019),25,I291),2)+ROUND(P291/I291,2)+ROUND(M291*'[1]Indicadores Financeiros'!$J$61/I291,2)+ROUND(R291/I291,2))*(1+T291),2))</f>
        <v>#N/A</v>
      </c>
      <c r="AE291" s="23" t="e">
        <f>ROUND((ROUND(VLOOKUP($E291,'Tabela de Códigos e Valores'!$A:$AB,26,FALSE)/IF(OR(F291=690018,F291=690019),25,J291),2)+ROUND(Q291/J291,2)+ROUND(N291*'Indicadores Financeiros'!$J$61/J291,2)+ROUND(S291/J291,2))*(1+U291),2)</f>
        <v>#N/A</v>
      </c>
      <c r="AF291" s="305"/>
      <c r="AG291" s="304"/>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c r="DU291" s="25"/>
      <c r="DV291" s="25"/>
      <c r="DW291" s="25"/>
      <c r="DX291" s="25"/>
      <c r="DY291" s="25"/>
      <c r="DZ291" s="25"/>
      <c r="EA291" s="25"/>
      <c r="EB291" s="25"/>
      <c r="EC291" s="25"/>
      <c r="ED291" s="25"/>
      <c r="EE291" s="25"/>
      <c r="EF291" s="25"/>
      <c r="EG291" s="25"/>
      <c r="EH291" s="25"/>
      <c r="EI291" s="25"/>
      <c r="EJ291" s="25"/>
      <c r="EK291" s="25"/>
      <c r="EL291" s="25"/>
      <c r="EM291" s="25"/>
      <c r="EN291" s="25"/>
      <c r="EO291" s="25"/>
      <c r="EP291" s="25"/>
      <c r="EQ291" s="25"/>
      <c r="ER291" s="25"/>
      <c r="ES291" s="25"/>
      <c r="ET291" s="25"/>
      <c r="EU291" s="25"/>
      <c r="EV291" s="25"/>
      <c r="EW291" s="25"/>
      <c r="EX291" s="25"/>
      <c r="EY291" s="25"/>
      <c r="EZ291" s="25"/>
      <c r="FA291" s="25"/>
      <c r="FB291" s="25"/>
      <c r="FC291" s="25"/>
      <c r="FD291" s="25"/>
      <c r="FE291" s="25"/>
      <c r="FF291" s="25"/>
      <c r="FG291" s="25"/>
      <c r="FH291" s="25"/>
      <c r="FI291" s="25"/>
      <c r="FJ291" s="25"/>
      <c r="FK291" s="25"/>
      <c r="FL291" s="25"/>
      <c r="FM291" s="25"/>
      <c r="FN291" s="25"/>
      <c r="FO291" s="25"/>
      <c r="FP291" s="25"/>
      <c r="FQ291" s="25"/>
      <c r="FR291" s="25"/>
      <c r="FS291" s="25"/>
      <c r="FT291" s="25"/>
      <c r="FU291" s="25"/>
      <c r="FV291" s="25"/>
      <c r="FW291" s="25"/>
      <c r="FX291" s="25"/>
      <c r="FY291" s="25"/>
      <c r="FZ291" s="25"/>
      <c r="GA291" s="25"/>
      <c r="GB291" s="25"/>
      <c r="GC291" s="25"/>
      <c r="GD291" s="25"/>
      <c r="GE291" s="25"/>
      <c r="GF291" s="25"/>
      <c r="GG291" s="25"/>
      <c r="GH291" s="25"/>
      <c r="GI291" s="25"/>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5"/>
      <c r="HU291" s="25"/>
      <c r="HV291" s="25"/>
      <c r="HW291" s="25"/>
      <c r="HX291" s="25"/>
      <c r="HY291" s="25"/>
      <c r="HZ291" s="25"/>
      <c r="IA291" s="25"/>
      <c r="IB291" s="25"/>
      <c r="IC291" s="25"/>
      <c r="ID291" s="25"/>
      <c r="IE291" s="25"/>
      <c r="IF291" s="25"/>
      <c r="IG291" s="25"/>
      <c r="IH291" s="25"/>
      <c r="II291" s="25"/>
      <c r="IJ291" s="25"/>
      <c r="IK291" s="25"/>
      <c r="IL291" s="25"/>
      <c r="IM291" s="25"/>
      <c r="IN291" s="25"/>
      <c r="IO291" s="25"/>
      <c r="IP291" s="25"/>
      <c r="IQ291" s="25"/>
      <c r="IR291" s="25"/>
      <c r="IS291" s="25"/>
      <c r="IT291" s="25"/>
      <c r="IU291" s="25"/>
      <c r="IV291" s="25"/>
      <c r="IW291" s="25"/>
      <c r="IX291" s="25"/>
      <c r="IY291" s="25"/>
      <c r="IZ291" s="25"/>
      <c r="JA291" s="25"/>
      <c r="JB291" s="25"/>
      <c r="JC291" s="25"/>
      <c r="JD291" s="25"/>
      <c r="JE291" s="25"/>
      <c r="JF291" s="25"/>
      <c r="JG291" s="25"/>
      <c r="JH291" s="25"/>
      <c r="JI291" s="25"/>
      <c r="JJ291" s="25"/>
      <c r="JK291" s="25"/>
      <c r="JL291" s="25"/>
      <c r="JM291" s="25"/>
      <c r="JN291" s="25"/>
      <c r="JO291" s="25"/>
      <c r="JP291" s="25"/>
      <c r="JQ291" s="25"/>
      <c r="JR291" s="25"/>
      <c r="JS291" s="25"/>
      <c r="JT291" s="25"/>
      <c r="JU291" s="25"/>
      <c r="JV291" s="25"/>
      <c r="JW291" s="25"/>
      <c r="JX291" s="25"/>
      <c r="JY291" s="25"/>
      <c r="JZ291" s="25"/>
      <c r="KA291" s="25"/>
      <c r="KB291" s="25"/>
      <c r="KC291" s="25"/>
      <c r="KD291" s="25"/>
      <c r="KE291" s="25"/>
      <c r="KF291" s="25"/>
      <c r="KG291" s="25"/>
      <c r="KH291" s="25"/>
      <c r="KI291" s="25"/>
      <c r="KJ291" s="25"/>
      <c r="KK291" s="25"/>
      <c r="KL291" s="25"/>
      <c r="KM291" s="25"/>
      <c r="KN291" s="25"/>
      <c r="KO291" s="25"/>
      <c r="KP291" s="25"/>
      <c r="KQ291" s="25"/>
      <c r="KR291" s="25"/>
      <c r="KS291" s="25"/>
      <c r="KT291" s="25"/>
      <c r="KU291" s="25"/>
      <c r="KV291" s="25"/>
      <c r="KW291" s="25"/>
      <c r="KX291" s="25"/>
      <c r="KY291" s="25"/>
      <c r="KZ291" s="25"/>
      <c r="LA291" s="25"/>
      <c r="LB291" s="25"/>
      <c r="LC291" s="25"/>
      <c r="LD291" s="25"/>
      <c r="LE291" s="25"/>
      <c r="LF291" s="25"/>
      <c r="LG291" s="25"/>
      <c r="LH291" s="25"/>
      <c r="LI291" s="25"/>
      <c r="LJ291" s="25"/>
      <c r="LK291" s="25"/>
      <c r="LL291" s="25"/>
      <c r="LM291" s="25"/>
      <c r="LN291" s="25"/>
      <c r="LO291" s="25"/>
      <c r="LP291" s="25"/>
      <c r="LQ291" s="25"/>
      <c r="LR291" s="25"/>
      <c r="LS291" s="25"/>
      <c r="LT291" s="25"/>
      <c r="LU291" s="25"/>
      <c r="LV291" s="25"/>
      <c r="LW291" s="25"/>
      <c r="LX291" s="25"/>
      <c r="LY291" s="25"/>
      <c r="LZ291" s="25"/>
      <c r="MA291" s="25"/>
      <c r="MB291" s="25"/>
      <c r="MC291" s="25"/>
      <c r="MD291" s="25"/>
      <c r="ME291" s="25"/>
      <c r="MF291" s="25"/>
      <c r="MG291" s="25"/>
    </row>
    <row r="292" spans="1:345" s="26" customFormat="1" ht="12" hidden="1" customHeight="1" x14ac:dyDescent="0.25">
      <c r="A292" s="21"/>
      <c r="B292" s="21"/>
      <c r="C292" s="22"/>
      <c r="D292" s="320"/>
      <c r="E292" s="72"/>
      <c r="F292" s="7"/>
      <c r="G292" s="7"/>
      <c r="H292" s="7"/>
      <c r="I292" s="175"/>
      <c r="J292" s="175"/>
      <c r="K292" s="259"/>
      <c r="L292" s="188"/>
      <c r="M292" s="175"/>
      <c r="N292" s="175"/>
      <c r="O292" s="175"/>
      <c r="P292" s="175"/>
      <c r="Q292" s="175"/>
      <c r="R292" s="175"/>
      <c r="S292" s="24"/>
      <c r="T292" s="177"/>
      <c r="U292" s="24"/>
      <c r="V292" s="32"/>
      <c r="W292" s="230"/>
      <c r="X292" s="63"/>
      <c r="Y292" s="74"/>
      <c r="Z292" s="63"/>
      <c r="AA292" s="63"/>
      <c r="AB292" s="25"/>
      <c r="AC292" s="23"/>
      <c r="AD292" s="23" t="e">
        <f>IF(G292="M2",0,ROUND((ROUND(VLOOKUP($E292,'[1]Tabela de Códigos e Valores'!$A:$AB,26,FALSE)/IF(OR(E292=690018,E292=690019),25,I292),2)+ROUND(P292/I292,2)+ROUND(M292*'[1]Indicadores Financeiros'!$J$61/I292,2)+ROUND(R292/I292,2))*(1+T292),2))</f>
        <v>#N/A</v>
      </c>
      <c r="AE292" s="23" t="e">
        <f>ROUND((ROUND(VLOOKUP($E292,'Tabela de Códigos e Valores'!$A:$AB,26,FALSE)/IF(OR(F292=690018,F292=690019),25,J292),2)+ROUND(Q292/J292,2)+ROUND(N292*'Indicadores Financeiros'!$J$61/J292,2)+ROUND(S292/J292,2))*(1+U292),2)</f>
        <v>#N/A</v>
      </c>
      <c r="AF292" s="305"/>
      <c r="AG292" s="304"/>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c r="FH292" s="25"/>
      <c r="FI292" s="25"/>
      <c r="FJ292" s="25"/>
      <c r="FK292" s="25"/>
      <c r="FL292" s="25"/>
      <c r="FM292" s="25"/>
      <c r="FN292" s="25"/>
      <c r="FO292" s="25"/>
      <c r="FP292" s="25"/>
      <c r="FQ292" s="25"/>
      <c r="FR292" s="25"/>
      <c r="FS292" s="25"/>
      <c r="FT292" s="25"/>
      <c r="FU292" s="25"/>
      <c r="FV292" s="25"/>
      <c r="FW292" s="25"/>
      <c r="FX292" s="25"/>
      <c r="FY292" s="25"/>
      <c r="FZ292" s="25"/>
      <c r="GA292" s="25"/>
      <c r="GB292" s="25"/>
      <c r="GC292" s="25"/>
      <c r="GD292" s="25"/>
      <c r="GE292" s="25"/>
      <c r="GF292" s="25"/>
      <c r="GG292" s="25"/>
      <c r="GH292" s="25"/>
      <c r="GI292" s="25"/>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5"/>
      <c r="HU292" s="25"/>
      <c r="HV292" s="25"/>
      <c r="HW292" s="25"/>
      <c r="HX292" s="25"/>
      <c r="HY292" s="25"/>
      <c r="HZ292" s="25"/>
      <c r="IA292" s="25"/>
      <c r="IB292" s="25"/>
      <c r="IC292" s="25"/>
      <c r="ID292" s="25"/>
      <c r="IE292" s="25"/>
      <c r="IF292" s="25"/>
      <c r="IG292" s="25"/>
      <c r="IH292" s="25"/>
      <c r="II292" s="25"/>
      <c r="IJ292" s="25"/>
      <c r="IK292" s="25"/>
      <c r="IL292" s="25"/>
      <c r="IM292" s="25"/>
      <c r="IN292" s="25"/>
      <c r="IO292" s="25"/>
      <c r="IP292" s="25"/>
      <c r="IQ292" s="25"/>
      <c r="IR292" s="25"/>
      <c r="IS292" s="25"/>
      <c r="IT292" s="25"/>
      <c r="IU292" s="25"/>
      <c r="IV292" s="25"/>
      <c r="IW292" s="25"/>
      <c r="IX292" s="25"/>
      <c r="IY292" s="25"/>
      <c r="IZ292" s="25"/>
      <c r="JA292" s="25"/>
      <c r="JB292" s="25"/>
      <c r="JC292" s="25"/>
      <c r="JD292" s="25"/>
      <c r="JE292" s="25"/>
      <c r="JF292" s="25"/>
      <c r="JG292" s="25"/>
      <c r="JH292" s="25"/>
      <c r="JI292" s="25"/>
      <c r="JJ292" s="25"/>
      <c r="JK292" s="25"/>
      <c r="JL292" s="25"/>
      <c r="JM292" s="25"/>
      <c r="JN292" s="25"/>
      <c r="JO292" s="25"/>
      <c r="JP292" s="25"/>
      <c r="JQ292" s="25"/>
      <c r="JR292" s="25"/>
      <c r="JS292" s="25"/>
      <c r="JT292" s="25"/>
      <c r="JU292" s="25"/>
      <c r="JV292" s="25"/>
      <c r="JW292" s="25"/>
      <c r="JX292" s="25"/>
      <c r="JY292" s="25"/>
      <c r="JZ292" s="25"/>
      <c r="KA292" s="25"/>
      <c r="KB292" s="25"/>
      <c r="KC292" s="25"/>
      <c r="KD292" s="25"/>
      <c r="KE292" s="25"/>
      <c r="KF292" s="25"/>
      <c r="KG292" s="25"/>
      <c r="KH292" s="25"/>
      <c r="KI292" s="25"/>
      <c r="KJ292" s="25"/>
      <c r="KK292" s="25"/>
      <c r="KL292" s="25"/>
      <c r="KM292" s="25"/>
      <c r="KN292" s="25"/>
      <c r="KO292" s="25"/>
      <c r="KP292" s="25"/>
      <c r="KQ292" s="25"/>
      <c r="KR292" s="25"/>
      <c r="KS292" s="25"/>
      <c r="KT292" s="25"/>
      <c r="KU292" s="25"/>
      <c r="KV292" s="25"/>
      <c r="KW292" s="25"/>
      <c r="KX292" s="25"/>
      <c r="KY292" s="25"/>
      <c r="KZ292" s="25"/>
      <c r="LA292" s="25"/>
      <c r="LB292" s="25"/>
      <c r="LC292" s="25"/>
      <c r="LD292" s="25"/>
      <c r="LE292" s="25"/>
      <c r="LF292" s="25"/>
      <c r="LG292" s="25"/>
      <c r="LH292" s="25"/>
      <c r="LI292" s="25"/>
      <c r="LJ292" s="25"/>
      <c r="LK292" s="25"/>
      <c r="LL292" s="25"/>
      <c r="LM292" s="25"/>
      <c r="LN292" s="25"/>
      <c r="LO292" s="25"/>
      <c r="LP292" s="25"/>
      <c r="LQ292" s="25"/>
      <c r="LR292" s="25"/>
      <c r="LS292" s="25"/>
      <c r="LT292" s="25"/>
      <c r="LU292" s="25"/>
      <c r="LV292" s="25"/>
      <c r="LW292" s="25"/>
      <c r="LX292" s="25"/>
      <c r="LY292" s="25"/>
      <c r="LZ292" s="25"/>
      <c r="MA292" s="25"/>
      <c r="MB292" s="25"/>
      <c r="MC292" s="25"/>
      <c r="MD292" s="25"/>
      <c r="ME292" s="25"/>
      <c r="MF292" s="25"/>
      <c r="MG292" s="25"/>
    </row>
    <row r="293" spans="1:345" s="26" customFormat="1" ht="12" hidden="1" customHeight="1" x14ac:dyDescent="0.25">
      <c r="A293" s="21"/>
      <c r="B293" s="21"/>
      <c r="C293" s="22"/>
      <c r="D293" s="320"/>
      <c r="E293" s="72"/>
      <c r="F293" s="7"/>
      <c r="G293" s="7"/>
      <c r="H293" s="7"/>
      <c r="I293" s="175"/>
      <c r="J293" s="175"/>
      <c r="K293" s="259"/>
      <c r="L293" s="188"/>
      <c r="M293" s="175"/>
      <c r="N293" s="175"/>
      <c r="O293" s="175"/>
      <c r="P293" s="175"/>
      <c r="Q293" s="175"/>
      <c r="R293" s="175"/>
      <c r="S293" s="24"/>
      <c r="T293" s="177"/>
      <c r="U293" s="24"/>
      <c r="V293" s="32"/>
      <c r="W293" s="230"/>
      <c r="X293" s="63"/>
      <c r="Y293" s="74"/>
      <c r="Z293" s="63"/>
      <c r="AA293" s="63"/>
      <c r="AB293" s="25"/>
      <c r="AC293" s="23"/>
      <c r="AD293" s="23" t="e">
        <f>IF(G293="M2",0,ROUND((ROUND(VLOOKUP($E293,'[1]Tabela de Códigos e Valores'!$A:$AB,26,FALSE)/IF(OR(E293=690018,E293=690019),25,I293),2)+ROUND(P293/I293,2)+ROUND(M293*'[1]Indicadores Financeiros'!$J$61/I293,2)+ROUND(R293/I293,2))*(1+T293),2))</f>
        <v>#N/A</v>
      </c>
      <c r="AE293" s="23" t="e">
        <f>ROUND((ROUND(VLOOKUP($E293,'Tabela de Códigos e Valores'!$A:$AB,26,FALSE)/IF(OR(F293=690018,F293=690019),25,J293),2)+ROUND(Q293/J293,2)+ROUND(N293*'Indicadores Financeiros'!$J$61/J293,2)+ROUND(S293/J293,2))*(1+U293),2)</f>
        <v>#N/A</v>
      </c>
      <c r="AF293" s="305"/>
      <c r="AG293" s="304"/>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c r="EE293" s="25"/>
      <c r="EF293" s="25"/>
      <c r="EG293" s="25"/>
      <c r="EH293" s="25"/>
      <c r="EI293" s="25"/>
      <c r="EJ293" s="25"/>
      <c r="EK293" s="25"/>
      <c r="EL293" s="25"/>
      <c r="EM293" s="25"/>
      <c r="EN293" s="25"/>
      <c r="EO293" s="25"/>
      <c r="EP293" s="25"/>
      <c r="EQ293" s="25"/>
      <c r="ER293" s="25"/>
      <c r="ES293" s="25"/>
      <c r="ET293" s="25"/>
      <c r="EU293" s="25"/>
      <c r="EV293" s="25"/>
      <c r="EW293" s="25"/>
      <c r="EX293" s="25"/>
      <c r="EY293" s="25"/>
      <c r="EZ293" s="25"/>
      <c r="FA293" s="25"/>
      <c r="FB293" s="25"/>
      <c r="FC293" s="25"/>
      <c r="FD293" s="25"/>
      <c r="FE293" s="25"/>
      <c r="FF293" s="25"/>
      <c r="FG293" s="25"/>
      <c r="FH293" s="25"/>
      <c r="FI293" s="25"/>
      <c r="FJ293" s="25"/>
      <c r="FK293" s="25"/>
      <c r="FL293" s="25"/>
      <c r="FM293" s="25"/>
      <c r="FN293" s="25"/>
      <c r="FO293" s="25"/>
      <c r="FP293" s="25"/>
      <c r="FQ293" s="25"/>
      <c r="FR293" s="25"/>
      <c r="FS293" s="25"/>
      <c r="FT293" s="25"/>
      <c r="FU293" s="25"/>
      <c r="FV293" s="25"/>
      <c r="FW293" s="25"/>
      <c r="FX293" s="25"/>
      <c r="FY293" s="25"/>
      <c r="FZ293" s="25"/>
      <c r="GA293" s="25"/>
      <c r="GB293" s="25"/>
      <c r="GC293" s="25"/>
      <c r="GD293" s="25"/>
      <c r="GE293" s="25"/>
      <c r="GF293" s="25"/>
      <c r="GG293" s="25"/>
      <c r="GH293" s="25"/>
      <c r="GI293" s="25"/>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5"/>
      <c r="HU293" s="25"/>
      <c r="HV293" s="25"/>
      <c r="HW293" s="25"/>
      <c r="HX293" s="25"/>
      <c r="HY293" s="25"/>
      <c r="HZ293" s="25"/>
      <c r="IA293" s="25"/>
      <c r="IB293" s="25"/>
      <c r="IC293" s="25"/>
      <c r="ID293" s="25"/>
      <c r="IE293" s="25"/>
      <c r="IF293" s="25"/>
      <c r="IG293" s="25"/>
      <c r="IH293" s="25"/>
      <c r="II293" s="25"/>
      <c r="IJ293" s="25"/>
      <c r="IK293" s="25"/>
      <c r="IL293" s="25"/>
      <c r="IM293" s="25"/>
      <c r="IN293" s="25"/>
      <c r="IO293" s="25"/>
      <c r="IP293" s="25"/>
      <c r="IQ293" s="25"/>
      <c r="IR293" s="25"/>
      <c r="IS293" s="25"/>
      <c r="IT293" s="25"/>
      <c r="IU293" s="25"/>
      <c r="IV293" s="25"/>
      <c r="IW293" s="25"/>
      <c r="IX293" s="25"/>
      <c r="IY293" s="25"/>
      <c r="IZ293" s="25"/>
      <c r="JA293" s="25"/>
      <c r="JB293" s="25"/>
      <c r="JC293" s="25"/>
      <c r="JD293" s="25"/>
      <c r="JE293" s="25"/>
      <c r="JF293" s="25"/>
      <c r="JG293" s="25"/>
      <c r="JH293" s="25"/>
      <c r="JI293" s="25"/>
      <c r="JJ293" s="25"/>
      <c r="JK293" s="25"/>
      <c r="JL293" s="25"/>
      <c r="JM293" s="25"/>
      <c r="JN293" s="25"/>
      <c r="JO293" s="25"/>
      <c r="JP293" s="25"/>
      <c r="JQ293" s="25"/>
      <c r="JR293" s="25"/>
      <c r="JS293" s="25"/>
      <c r="JT293" s="25"/>
      <c r="JU293" s="25"/>
      <c r="JV293" s="25"/>
      <c r="JW293" s="25"/>
      <c r="JX293" s="25"/>
      <c r="JY293" s="25"/>
      <c r="JZ293" s="25"/>
      <c r="KA293" s="25"/>
      <c r="KB293" s="25"/>
      <c r="KC293" s="25"/>
      <c r="KD293" s="25"/>
      <c r="KE293" s="25"/>
      <c r="KF293" s="25"/>
      <c r="KG293" s="25"/>
      <c r="KH293" s="25"/>
      <c r="KI293" s="25"/>
      <c r="KJ293" s="25"/>
      <c r="KK293" s="25"/>
      <c r="KL293" s="25"/>
      <c r="KM293" s="25"/>
      <c r="KN293" s="25"/>
      <c r="KO293" s="25"/>
      <c r="KP293" s="25"/>
      <c r="KQ293" s="25"/>
      <c r="KR293" s="25"/>
      <c r="KS293" s="25"/>
      <c r="KT293" s="25"/>
      <c r="KU293" s="25"/>
      <c r="KV293" s="25"/>
      <c r="KW293" s="25"/>
      <c r="KX293" s="25"/>
      <c r="KY293" s="25"/>
      <c r="KZ293" s="25"/>
      <c r="LA293" s="25"/>
      <c r="LB293" s="25"/>
      <c r="LC293" s="25"/>
      <c r="LD293" s="25"/>
      <c r="LE293" s="25"/>
      <c r="LF293" s="25"/>
      <c r="LG293" s="25"/>
      <c r="LH293" s="25"/>
      <c r="LI293" s="25"/>
      <c r="LJ293" s="25"/>
      <c r="LK293" s="25"/>
      <c r="LL293" s="25"/>
      <c r="LM293" s="25"/>
      <c r="LN293" s="25"/>
      <c r="LO293" s="25"/>
      <c r="LP293" s="25"/>
      <c r="LQ293" s="25"/>
      <c r="LR293" s="25"/>
      <c r="LS293" s="25"/>
      <c r="LT293" s="25"/>
      <c r="LU293" s="25"/>
      <c r="LV293" s="25"/>
      <c r="LW293" s="25"/>
      <c r="LX293" s="25"/>
      <c r="LY293" s="25"/>
      <c r="LZ293" s="25"/>
      <c r="MA293" s="25"/>
      <c r="MB293" s="25"/>
      <c r="MC293" s="25"/>
      <c r="MD293" s="25"/>
      <c r="ME293" s="25"/>
      <c r="MF293" s="25"/>
      <c r="MG293" s="25"/>
    </row>
    <row r="294" spans="1:345" s="26" customFormat="1" ht="12" hidden="1" customHeight="1" x14ac:dyDescent="0.25">
      <c r="A294" s="21"/>
      <c r="B294" s="21"/>
      <c r="C294" s="22"/>
      <c r="D294" s="320"/>
      <c r="E294" s="72"/>
      <c r="F294" s="7"/>
      <c r="G294" s="7"/>
      <c r="H294" s="7"/>
      <c r="I294" s="175"/>
      <c r="J294" s="175"/>
      <c r="K294" s="259"/>
      <c r="L294" s="188"/>
      <c r="M294" s="175"/>
      <c r="N294" s="175"/>
      <c r="O294" s="175"/>
      <c r="P294" s="175"/>
      <c r="Q294" s="175"/>
      <c r="R294" s="175"/>
      <c r="S294" s="24"/>
      <c r="T294" s="177"/>
      <c r="U294" s="24"/>
      <c r="V294" s="32"/>
      <c r="W294" s="230"/>
      <c r="X294" s="63"/>
      <c r="Y294" s="74"/>
      <c r="Z294" s="63"/>
      <c r="AA294" s="63"/>
      <c r="AB294" s="25"/>
      <c r="AC294" s="23"/>
      <c r="AD294" s="23" t="e">
        <f>IF(G294="M2",0,ROUND((ROUND(VLOOKUP($E294,'[1]Tabela de Códigos e Valores'!$A:$AB,26,FALSE)/IF(OR(E294=690018,E294=690019),25,I294),2)+ROUND(P294/I294,2)+ROUND(M294*'[1]Indicadores Financeiros'!$J$61/I294,2)+ROUND(R294/I294,2))*(1+T294),2))</f>
        <v>#N/A</v>
      </c>
      <c r="AE294" s="23" t="e">
        <f>ROUND((ROUND(VLOOKUP($E294,'Tabela de Códigos e Valores'!$A:$AB,26,FALSE)/IF(OR(F294=690018,F294=690019),25,J294),2)+ROUND(Q294/J294,2)+ROUND(N294*'Indicadores Financeiros'!$J$61/J294,2)+ROUND(S294/J294,2))*(1+U294),2)</f>
        <v>#N/A</v>
      </c>
      <c r="AF294" s="305"/>
      <c r="AG294" s="304"/>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c r="DU294" s="25"/>
      <c r="DV294" s="25"/>
      <c r="DW294" s="25"/>
      <c r="DX294" s="25"/>
      <c r="DY294" s="25"/>
      <c r="DZ294" s="25"/>
      <c r="EA294" s="25"/>
      <c r="EB294" s="25"/>
      <c r="EC294" s="25"/>
      <c r="ED294" s="25"/>
      <c r="EE294" s="25"/>
      <c r="EF294" s="25"/>
      <c r="EG294" s="25"/>
      <c r="EH294" s="25"/>
      <c r="EI294" s="25"/>
      <c r="EJ294" s="25"/>
      <c r="EK294" s="25"/>
      <c r="EL294" s="25"/>
      <c r="EM294" s="25"/>
      <c r="EN294" s="25"/>
      <c r="EO294" s="25"/>
      <c r="EP294" s="25"/>
      <c r="EQ294" s="25"/>
      <c r="ER294" s="25"/>
      <c r="ES294" s="25"/>
      <c r="ET294" s="25"/>
      <c r="EU294" s="25"/>
      <c r="EV294" s="25"/>
      <c r="EW294" s="25"/>
      <c r="EX294" s="25"/>
      <c r="EY294" s="25"/>
      <c r="EZ294" s="25"/>
      <c r="FA294" s="25"/>
      <c r="FB294" s="25"/>
      <c r="FC294" s="25"/>
      <c r="FD294" s="25"/>
      <c r="FE294" s="25"/>
      <c r="FF294" s="25"/>
      <c r="FG294" s="25"/>
      <c r="FH294" s="25"/>
      <c r="FI294" s="25"/>
      <c r="FJ294" s="25"/>
      <c r="FK294" s="25"/>
      <c r="FL294" s="25"/>
      <c r="FM294" s="25"/>
      <c r="FN294" s="25"/>
      <c r="FO294" s="25"/>
      <c r="FP294" s="25"/>
      <c r="FQ294" s="25"/>
      <c r="FR294" s="25"/>
      <c r="FS294" s="25"/>
      <c r="FT294" s="25"/>
      <c r="FU294" s="25"/>
      <c r="FV294" s="25"/>
      <c r="FW294" s="25"/>
      <c r="FX294" s="25"/>
      <c r="FY294" s="25"/>
      <c r="FZ294" s="25"/>
      <c r="GA294" s="25"/>
      <c r="GB294" s="25"/>
      <c r="GC294" s="25"/>
      <c r="GD294" s="25"/>
      <c r="GE294" s="25"/>
      <c r="GF294" s="25"/>
      <c r="GG294" s="25"/>
      <c r="GH294" s="25"/>
      <c r="GI294" s="25"/>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5"/>
      <c r="HU294" s="25"/>
      <c r="HV294" s="25"/>
      <c r="HW294" s="25"/>
      <c r="HX294" s="25"/>
      <c r="HY294" s="25"/>
      <c r="HZ294" s="25"/>
      <c r="IA294" s="25"/>
      <c r="IB294" s="25"/>
      <c r="IC294" s="25"/>
      <c r="ID294" s="25"/>
      <c r="IE294" s="25"/>
      <c r="IF294" s="25"/>
      <c r="IG294" s="25"/>
      <c r="IH294" s="25"/>
      <c r="II294" s="25"/>
      <c r="IJ294" s="25"/>
      <c r="IK294" s="25"/>
      <c r="IL294" s="25"/>
      <c r="IM294" s="25"/>
      <c r="IN294" s="25"/>
      <c r="IO294" s="25"/>
      <c r="IP294" s="25"/>
      <c r="IQ294" s="25"/>
      <c r="IR294" s="25"/>
      <c r="IS294" s="25"/>
      <c r="IT294" s="25"/>
      <c r="IU294" s="25"/>
      <c r="IV294" s="25"/>
      <c r="IW294" s="25"/>
      <c r="IX294" s="25"/>
      <c r="IY294" s="25"/>
      <c r="IZ294" s="25"/>
      <c r="JA294" s="25"/>
      <c r="JB294" s="25"/>
      <c r="JC294" s="25"/>
      <c r="JD294" s="25"/>
      <c r="JE294" s="25"/>
      <c r="JF294" s="25"/>
      <c r="JG294" s="25"/>
      <c r="JH294" s="25"/>
      <c r="JI294" s="25"/>
      <c r="JJ294" s="25"/>
      <c r="JK294" s="25"/>
      <c r="JL294" s="25"/>
      <c r="JM294" s="25"/>
      <c r="JN294" s="25"/>
      <c r="JO294" s="25"/>
      <c r="JP294" s="25"/>
      <c r="JQ294" s="25"/>
      <c r="JR294" s="25"/>
      <c r="JS294" s="25"/>
      <c r="JT294" s="25"/>
      <c r="JU294" s="25"/>
      <c r="JV294" s="25"/>
      <c r="JW294" s="25"/>
      <c r="JX294" s="25"/>
      <c r="JY294" s="25"/>
      <c r="JZ294" s="25"/>
      <c r="KA294" s="25"/>
      <c r="KB294" s="25"/>
      <c r="KC294" s="25"/>
      <c r="KD294" s="25"/>
      <c r="KE294" s="25"/>
      <c r="KF294" s="25"/>
      <c r="KG294" s="25"/>
      <c r="KH294" s="25"/>
      <c r="KI294" s="25"/>
      <c r="KJ294" s="25"/>
      <c r="KK294" s="25"/>
      <c r="KL294" s="25"/>
      <c r="KM294" s="25"/>
      <c r="KN294" s="25"/>
      <c r="KO294" s="25"/>
      <c r="KP294" s="25"/>
      <c r="KQ294" s="25"/>
      <c r="KR294" s="25"/>
      <c r="KS294" s="25"/>
      <c r="KT294" s="25"/>
      <c r="KU294" s="25"/>
      <c r="KV294" s="25"/>
      <c r="KW294" s="25"/>
      <c r="KX294" s="25"/>
      <c r="KY294" s="25"/>
      <c r="KZ294" s="25"/>
      <c r="LA294" s="25"/>
      <c r="LB294" s="25"/>
      <c r="LC294" s="25"/>
      <c r="LD294" s="25"/>
      <c r="LE294" s="25"/>
      <c r="LF294" s="25"/>
      <c r="LG294" s="25"/>
      <c r="LH294" s="25"/>
      <c r="LI294" s="25"/>
      <c r="LJ294" s="25"/>
      <c r="LK294" s="25"/>
      <c r="LL294" s="25"/>
      <c r="LM294" s="25"/>
      <c r="LN294" s="25"/>
      <c r="LO294" s="25"/>
      <c r="LP294" s="25"/>
      <c r="LQ294" s="25"/>
      <c r="LR294" s="25"/>
      <c r="LS294" s="25"/>
      <c r="LT294" s="25"/>
      <c r="LU294" s="25"/>
      <c r="LV294" s="25"/>
      <c r="LW294" s="25"/>
      <c r="LX294" s="25"/>
      <c r="LY294" s="25"/>
      <c r="LZ294" s="25"/>
      <c r="MA294" s="25"/>
      <c r="MB294" s="25"/>
      <c r="MC294" s="25"/>
      <c r="MD294" s="25"/>
      <c r="ME294" s="25"/>
      <c r="MF294" s="25"/>
      <c r="MG294" s="25"/>
    </row>
    <row r="295" spans="1:345" s="26" customFormat="1" ht="12" hidden="1" customHeight="1" x14ac:dyDescent="0.25">
      <c r="A295" s="21"/>
      <c r="B295" s="21"/>
      <c r="C295" s="22"/>
      <c r="D295" s="320"/>
      <c r="E295" s="72"/>
      <c r="F295" s="7"/>
      <c r="G295" s="7"/>
      <c r="H295" s="7"/>
      <c r="I295" s="175"/>
      <c r="J295" s="175"/>
      <c r="K295" s="259"/>
      <c r="L295" s="188"/>
      <c r="M295" s="175"/>
      <c r="N295" s="175"/>
      <c r="O295" s="175"/>
      <c r="P295" s="175"/>
      <c r="Q295" s="175"/>
      <c r="R295" s="175"/>
      <c r="S295" s="24"/>
      <c r="T295" s="177"/>
      <c r="U295" s="24"/>
      <c r="V295" s="32"/>
      <c r="W295" s="230"/>
      <c r="X295" s="63"/>
      <c r="Y295" s="74"/>
      <c r="Z295" s="63"/>
      <c r="AA295" s="63"/>
      <c r="AB295" s="25"/>
      <c r="AC295" s="23"/>
      <c r="AD295" s="23" t="e">
        <f>IF(G295="M2",0,ROUND((ROUND(VLOOKUP($E295,'[1]Tabela de Códigos e Valores'!$A:$AB,26,FALSE)/IF(OR(E295=690018,E295=690019),25,I295),2)+ROUND(P295/I295,2)+ROUND(M295*'[1]Indicadores Financeiros'!$J$61/I295,2)+ROUND(R295/I295,2))*(1+T295),2))</f>
        <v>#N/A</v>
      </c>
      <c r="AE295" s="23" t="e">
        <f>ROUND((ROUND(VLOOKUP($E295,'Tabela de Códigos e Valores'!$A:$AB,26,FALSE)/IF(OR(F295=690018,F295=690019),25,J295),2)+ROUND(Q295/J295,2)+ROUND(N295*'Indicadores Financeiros'!$J$61/J295,2)+ROUND(S295/J295,2))*(1+U295),2)</f>
        <v>#N/A</v>
      </c>
      <c r="AF295" s="305"/>
      <c r="AG295" s="304"/>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c r="DU295" s="25"/>
      <c r="DV295" s="25"/>
      <c r="DW295" s="25"/>
      <c r="DX295" s="25"/>
      <c r="DY295" s="25"/>
      <c r="DZ295" s="25"/>
      <c r="EA295" s="25"/>
      <c r="EB295" s="25"/>
      <c r="EC295" s="25"/>
      <c r="ED295" s="25"/>
      <c r="EE295" s="25"/>
      <c r="EF295" s="25"/>
      <c r="EG295" s="25"/>
      <c r="EH295" s="25"/>
      <c r="EI295" s="25"/>
      <c r="EJ295" s="25"/>
      <c r="EK295" s="25"/>
      <c r="EL295" s="25"/>
      <c r="EM295" s="25"/>
      <c r="EN295" s="25"/>
      <c r="EO295" s="25"/>
      <c r="EP295" s="25"/>
      <c r="EQ295" s="25"/>
      <c r="ER295" s="25"/>
      <c r="ES295" s="25"/>
      <c r="ET295" s="25"/>
      <c r="EU295" s="25"/>
      <c r="EV295" s="25"/>
      <c r="EW295" s="25"/>
      <c r="EX295" s="25"/>
      <c r="EY295" s="25"/>
      <c r="EZ295" s="25"/>
      <c r="FA295" s="25"/>
      <c r="FB295" s="25"/>
      <c r="FC295" s="25"/>
      <c r="FD295" s="25"/>
      <c r="FE295" s="25"/>
      <c r="FF295" s="25"/>
      <c r="FG295" s="25"/>
      <c r="FH295" s="25"/>
      <c r="FI295" s="25"/>
      <c r="FJ295" s="25"/>
      <c r="FK295" s="25"/>
      <c r="FL295" s="25"/>
      <c r="FM295" s="25"/>
      <c r="FN295" s="25"/>
      <c r="FO295" s="25"/>
      <c r="FP295" s="25"/>
      <c r="FQ295" s="25"/>
      <c r="FR295" s="25"/>
      <c r="FS295" s="25"/>
      <c r="FT295" s="25"/>
      <c r="FU295" s="25"/>
      <c r="FV295" s="25"/>
      <c r="FW295" s="25"/>
      <c r="FX295" s="25"/>
      <c r="FY295" s="25"/>
      <c r="FZ295" s="25"/>
      <c r="GA295" s="25"/>
      <c r="GB295" s="25"/>
      <c r="GC295" s="25"/>
      <c r="GD295" s="25"/>
      <c r="GE295" s="25"/>
      <c r="GF295" s="25"/>
      <c r="GG295" s="25"/>
      <c r="GH295" s="25"/>
      <c r="GI295" s="25"/>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5"/>
      <c r="HU295" s="25"/>
      <c r="HV295" s="25"/>
      <c r="HW295" s="25"/>
      <c r="HX295" s="25"/>
      <c r="HY295" s="25"/>
      <c r="HZ295" s="25"/>
      <c r="IA295" s="25"/>
      <c r="IB295" s="25"/>
      <c r="IC295" s="25"/>
      <c r="ID295" s="25"/>
      <c r="IE295" s="25"/>
      <c r="IF295" s="25"/>
      <c r="IG295" s="25"/>
      <c r="IH295" s="25"/>
      <c r="II295" s="25"/>
      <c r="IJ295" s="25"/>
      <c r="IK295" s="25"/>
      <c r="IL295" s="25"/>
      <c r="IM295" s="25"/>
      <c r="IN295" s="25"/>
      <c r="IO295" s="25"/>
      <c r="IP295" s="25"/>
      <c r="IQ295" s="25"/>
      <c r="IR295" s="25"/>
      <c r="IS295" s="25"/>
      <c r="IT295" s="25"/>
      <c r="IU295" s="25"/>
      <c r="IV295" s="25"/>
      <c r="IW295" s="25"/>
      <c r="IX295" s="25"/>
      <c r="IY295" s="25"/>
      <c r="IZ295" s="25"/>
      <c r="JA295" s="25"/>
      <c r="JB295" s="25"/>
      <c r="JC295" s="25"/>
      <c r="JD295" s="25"/>
      <c r="JE295" s="25"/>
      <c r="JF295" s="25"/>
      <c r="JG295" s="25"/>
      <c r="JH295" s="25"/>
      <c r="JI295" s="25"/>
      <c r="JJ295" s="25"/>
      <c r="JK295" s="25"/>
      <c r="JL295" s="25"/>
      <c r="JM295" s="25"/>
      <c r="JN295" s="25"/>
      <c r="JO295" s="25"/>
      <c r="JP295" s="25"/>
      <c r="JQ295" s="25"/>
      <c r="JR295" s="25"/>
      <c r="JS295" s="25"/>
      <c r="JT295" s="25"/>
      <c r="JU295" s="25"/>
      <c r="JV295" s="25"/>
      <c r="JW295" s="25"/>
      <c r="JX295" s="25"/>
      <c r="JY295" s="25"/>
      <c r="JZ295" s="25"/>
      <c r="KA295" s="25"/>
      <c r="KB295" s="25"/>
      <c r="KC295" s="25"/>
      <c r="KD295" s="25"/>
      <c r="KE295" s="25"/>
      <c r="KF295" s="25"/>
      <c r="KG295" s="25"/>
      <c r="KH295" s="25"/>
      <c r="KI295" s="25"/>
      <c r="KJ295" s="25"/>
      <c r="KK295" s="25"/>
      <c r="KL295" s="25"/>
      <c r="KM295" s="25"/>
      <c r="KN295" s="25"/>
      <c r="KO295" s="25"/>
      <c r="KP295" s="25"/>
      <c r="KQ295" s="25"/>
      <c r="KR295" s="25"/>
      <c r="KS295" s="25"/>
      <c r="KT295" s="25"/>
      <c r="KU295" s="25"/>
      <c r="KV295" s="25"/>
      <c r="KW295" s="25"/>
      <c r="KX295" s="25"/>
      <c r="KY295" s="25"/>
      <c r="KZ295" s="25"/>
      <c r="LA295" s="25"/>
      <c r="LB295" s="25"/>
      <c r="LC295" s="25"/>
      <c r="LD295" s="25"/>
      <c r="LE295" s="25"/>
      <c r="LF295" s="25"/>
      <c r="LG295" s="25"/>
      <c r="LH295" s="25"/>
      <c r="LI295" s="25"/>
      <c r="LJ295" s="25"/>
      <c r="LK295" s="25"/>
      <c r="LL295" s="25"/>
      <c r="LM295" s="25"/>
      <c r="LN295" s="25"/>
      <c r="LO295" s="25"/>
      <c r="LP295" s="25"/>
      <c r="LQ295" s="25"/>
      <c r="LR295" s="25"/>
      <c r="LS295" s="25"/>
      <c r="LT295" s="25"/>
      <c r="LU295" s="25"/>
      <c r="LV295" s="25"/>
      <c r="LW295" s="25"/>
      <c r="LX295" s="25"/>
      <c r="LY295" s="25"/>
      <c r="LZ295" s="25"/>
      <c r="MA295" s="25"/>
      <c r="MB295" s="25"/>
      <c r="MC295" s="25"/>
      <c r="MD295" s="25"/>
      <c r="ME295" s="25"/>
      <c r="MF295" s="25"/>
      <c r="MG295" s="25"/>
    </row>
    <row r="296" spans="1:345" s="26" customFormat="1" ht="12" hidden="1" customHeight="1" x14ac:dyDescent="0.25">
      <c r="A296" s="21"/>
      <c r="B296" s="21"/>
      <c r="C296" s="22"/>
      <c r="D296" s="320"/>
      <c r="E296" s="72"/>
      <c r="F296" s="7"/>
      <c r="G296" s="7"/>
      <c r="H296" s="7"/>
      <c r="I296" s="175"/>
      <c r="J296" s="175"/>
      <c r="K296" s="259"/>
      <c r="L296" s="188"/>
      <c r="M296" s="175"/>
      <c r="N296" s="175"/>
      <c r="O296" s="175"/>
      <c r="P296" s="175"/>
      <c r="Q296" s="175"/>
      <c r="R296" s="175"/>
      <c r="S296" s="24"/>
      <c r="T296" s="177"/>
      <c r="U296" s="24"/>
      <c r="V296" s="32"/>
      <c r="W296" s="230"/>
      <c r="X296" s="63"/>
      <c r="Y296" s="74"/>
      <c r="Z296" s="63"/>
      <c r="AA296" s="63"/>
      <c r="AB296" s="25"/>
      <c r="AC296" s="23"/>
      <c r="AD296" s="23" t="e">
        <f>IF(G296="M2",0,ROUND((ROUND(VLOOKUP($E296,'[1]Tabela de Códigos e Valores'!$A:$AB,26,FALSE)/IF(OR(E296=690018,E296=690019),25,I296),2)+ROUND(P296/I296,2)+ROUND(M296*'[1]Indicadores Financeiros'!$J$61/I296,2)+ROUND(R296/I296,2))*(1+T296),2))</f>
        <v>#N/A</v>
      </c>
      <c r="AE296" s="23" t="e">
        <f>ROUND((ROUND(VLOOKUP($E296,'Tabela de Códigos e Valores'!$A:$AB,26,FALSE)/IF(OR(F296=690018,F296=690019),25,J296),2)+ROUND(Q296/J296,2)+ROUND(N296*'Indicadores Financeiros'!$J$61/J296,2)+ROUND(S296/J296,2))*(1+U296),2)</f>
        <v>#N/A</v>
      </c>
      <c r="AF296" s="305"/>
      <c r="AG296" s="304"/>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c r="FH296" s="25"/>
      <c r="FI296" s="25"/>
      <c r="FJ296" s="25"/>
      <c r="FK296" s="25"/>
      <c r="FL296" s="25"/>
      <c r="FM296" s="25"/>
      <c r="FN296" s="25"/>
      <c r="FO296" s="25"/>
      <c r="FP296" s="25"/>
      <c r="FQ296" s="25"/>
      <c r="FR296" s="25"/>
      <c r="FS296" s="25"/>
      <c r="FT296" s="25"/>
      <c r="FU296" s="25"/>
      <c r="FV296" s="25"/>
      <c r="FW296" s="25"/>
      <c r="FX296" s="25"/>
      <c r="FY296" s="25"/>
      <c r="FZ296" s="25"/>
      <c r="GA296" s="25"/>
      <c r="GB296" s="25"/>
      <c r="GC296" s="25"/>
      <c r="GD296" s="25"/>
      <c r="GE296" s="25"/>
      <c r="GF296" s="25"/>
      <c r="GG296" s="25"/>
      <c r="GH296" s="25"/>
      <c r="GI296" s="25"/>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5"/>
      <c r="HU296" s="25"/>
      <c r="HV296" s="25"/>
      <c r="HW296" s="25"/>
      <c r="HX296" s="25"/>
      <c r="HY296" s="25"/>
      <c r="HZ296" s="25"/>
      <c r="IA296" s="25"/>
      <c r="IB296" s="25"/>
      <c r="IC296" s="25"/>
      <c r="ID296" s="25"/>
      <c r="IE296" s="25"/>
      <c r="IF296" s="25"/>
      <c r="IG296" s="25"/>
      <c r="IH296" s="25"/>
      <c r="II296" s="25"/>
      <c r="IJ296" s="25"/>
      <c r="IK296" s="25"/>
      <c r="IL296" s="25"/>
      <c r="IM296" s="25"/>
      <c r="IN296" s="25"/>
      <c r="IO296" s="25"/>
      <c r="IP296" s="25"/>
      <c r="IQ296" s="25"/>
      <c r="IR296" s="25"/>
      <c r="IS296" s="25"/>
      <c r="IT296" s="25"/>
      <c r="IU296" s="25"/>
      <c r="IV296" s="25"/>
      <c r="IW296" s="25"/>
      <c r="IX296" s="25"/>
      <c r="IY296" s="25"/>
      <c r="IZ296" s="25"/>
      <c r="JA296" s="25"/>
      <c r="JB296" s="25"/>
      <c r="JC296" s="25"/>
      <c r="JD296" s="25"/>
      <c r="JE296" s="25"/>
      <c r="JF296" s="25"/>
      <c r="JG296" s="25"/>
      <c r="JH296" s="25"/>
      <c r="JI296" s="25"/>
      <c r="JJ296" s="25"/>
      <c r="JK296" s="25"/>
      <c r="JL296" s="25"/>
      <c r="JM296" s="25"/>
      <c r="JN296" s="25"/>
      <c r="JO296" s="25"/>
      <c r="JP296" s="25"/>
      <c r="JQ296" s="25"/>
      <c r="JR296" s="25"/>
      <c r="JS296" s="25"/>
      <c r="JT296" s="25"/>
      <c r="JU296" s="25"/>
      <c r="JV296" s="25"/>
      <c r="JW296" s="25"/>
      <c r="JX296" s="25"/>
      <c r="JY296" s="25"/>
      <c r="JZ296" s="25"/>
      <c r="KA296" s="25"/>
      <c r="KB296" s="25"/>
      <c r="KC296" s="25"/>
      <c r="KD296" s="25"/>
      <c r="KE296" s="25"/>
      <c r="KF296" s="25"/>
      <c r="KG296" s="25"/>
      <c r="KH296" s="25"/>
      <c r="KI296" s="25"/>
      <c r="KJ296" s="25"/>
      <c r="KK296" s="25"/>
      <c r="KL296" s="25"/>
      <c r="KM296" s="25"/>
      <c r="KN296" s="25"/>
      <c r="KO296" s="25"/>
      <c r="KP296" s="25"/>
      <c r="KQ296" s="25"/>
      <c r="KR296" s="25"/>
      <c r="KS296" s="25"/>
      <c r="KT296" s="25"/>
      <c r="KU296" s="25"/>
      <c r="KV296" s="25"/>
      <c r="KW296" s="25"/>
      <c r="KX296" s="25"/>
      <c r="KY296" s="25"/>
      <c r="KZ296" s="25"/>
      <c r="LA296" s="25"/>
      <c r="LB296" s="25"/>
      <c r="LC296" s="25"/>
      <c r="LD296" s="25"/>
      <c r="LE296" s="25"/>
      <c r="LF296" s="25"/>
      <c r="LG296" s="25"/>
      <c r="LH296" s="25"/>
      <c r="LI296" s="25"/>
      <c r="LJ296" s="25"/>
      <c r="LK296" s="25"/>
      <c r="LL296" s="25"/>
      <c r="LM296" s="25"/>
      <c r="LN296" s="25"/>
      <c r="LO296" s="25"/>
      <c r="LP296" s="25"/>
      <c r="LQ296" s="25"/>
      <c r="LR296" s="25"/>
      <c r="LS296" s="25"/>
      <c r="LT296" s="25"/>
      <c r="LU296" s="25"/>
      <c r="LV296" s="25"/>
      <c r="LW296" s="25"/>
      <c r="LX296" s="25"/>
      <c r="LY296" s="25"/>
      <c r="LZ296" s="25"/>
      <c r="MA296" s="25"/>
      <c r="MB296" s="25"/>
      <c r="MC296" s="25"/>
      <c r="MD296" s="25"/>
      <c r="ME296" s="25"/>
      <c r="MF296" s="25"/>
      <c r="MG296" s="25"/>
    </row>
    <row r="297" spans="1:345" s="26" customFormat="1" ht="12" hidden="1" customHeight="1" x14ac:dyDescent="0.25">
      <c r="A297" s="21"/>
      <c r="B297" s="21"/>
      <c r="C297" s="22"/>
      <c r="D297" s="320"/>
      <c r="E297" s="72"/>
      <c r="F297" s="7"/>
      <c r="G297" s="7"/>
      <c r="H297" s="7"/>
      <c r="I297" s="175"/>
      <c r="J297" s="175"/>
      <c r="K297" s="259"/>
      <c r="L297" s="188"/>
      <c r="M297" s="175"/>
      <c r="N297" s="175"/>
      <c r="O297" s="175"/>
      <c r="P297" s="175"/>
      <c r="Q297" s="175"/>
      <c r="R297" s="175"/>
      <c r="S297" s="24"/>
      <c r="T297" s="177"/>
      <c r="U297" s="24"/>
      <c r="V297" s="32"/>
      <c r="W297" s="230"/>
      <c r="X297" s="63"/>
      <c r="Y297" s="74"/>
      <c r="Z297" s="63"/>
      <c r="AA297" s="63"/>
      <c r="AB297" s="25"/>
      <c r="AC297" s="23"/>
      <c r="AD297" s="23" t="e">
        <f>IF(G297="M2",0,ROUND((ROUND(VLOOKUP($E297,'[1]Tabela de Códigos e Valores'!$A:$AB,26,FALSE)/IF(OR(E297=690018,E297=690019),25,I297),2)+ROUND(P297/I297,2)+ROUND(M297*'[1]Indicadores Financeiros'!$J$61/I297,2)+ROUND(R297/I297,2))*(1+T297),2))</f>
        <v>#N/A</v>
      </c>
      <c r="AE297" s="23" t="e">
        <f>ROUND((ROUND(VLOOKUP($E297,'Tabela de Códigos e Valores'!$A:$AB,26,FALSE)/IF(OR(F297=690018,F297=690019),25,J297),2)+ROUND(Q297/J297,2)+ROUND(N297*'Indicadores Financeiros'!$J$61/J297,2)+ROUND(S297/J297,2))*(1+U297),2)</f>
        <v>#N/A</v>
      </c>
      <c r="AF297" s="305"/>
      <c r="AG297" s="304"/>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5"/>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c r="DK297" s="25"/>
      <c r="DL297" s="25"/>
      <c r="DM297" s="25"/>
      <c r="DN297" s="25"/>
      <c r="DO297" s="25"/>
      <c r="DP297" s="25"/>
      <c r="DQ297" s="25"/>
      <c r="DR297" s="25"/>
      <c r="DS297" s="25"/>
      <c r="DT297" s="25"/>
      <c r="DU297" s="25"/>
      <c r="DV297" s="25"/>
      <c r="DW297" s="25"/>
      <c r="DX297" s="25"/>
      <c r="DY297" s="25"/>
      <c r="DZ297" s="25"/>
      <c r="EA297" s="25"/>
      <c r="EB297" s="25"/>
      <c r="EC297" s="25"/>
      <c r="ED297" s="25"/>
      <c r="EE297" s="25"/>
      <c r="EF297" s="25"/>
      <c r="EG297" s="25"/>
      <c r="EH297" s="25"/>
      <c r="EI297" s="25"/>
      <c r="EJ297" s="25"/>
      <c r="EK297" s="25"/>
      <c r="EL297" s="25"/>
      <c r="EM297" s="25"/>
      <c r="EN297" s="25"/>
      <c r="EO297" s="25"/>
      <c r="EP297" s="25"/>
      <c r="EQ297" s="25"/>
      <c r="ER297" s="25"/>
      <c r="ES297" s="25"/>
      <c r="ET297" s="25"/>
      <c r="EU297" s="25"/>
      <c r="EV297" s="25"/>
      <c r="EW297" s="25"/>
      <c r="EX297" s="25"/>
      <c r="EY297" s="25"/>
      <c r="EZ297" s="25"/>
      <c r="FA297" s="25"/>
      <c r="FB297" s="25"/>
      <c r="FC297" s="25"/>
      <c r="FD297" s="25"/>
      <c r="FE297" s="25"/>
      <c r="FF297" s="25"/>
      <c r="FG297" s="25"/>
      <c r="FH297" s="25"/>
      <c r="FI297" s="25"/>
      <c r="FJ297" s="25"/>
      <c r="FK297" s="25"/>
      <c r="FL297" s="25"/>
      <c r="FM297" s="25"/>
      <c r="FN297" s="25"/>
      <c r="FO297" s="25"/>
      <c r="FP297" s="25"/>
      <c r="FQ297" s="25"/>
      <c r="FR297" s="25"/>
      <c r="FS297" s="25"/>
      <c r="FT297" s="25"/>
      <c r="FU297" s="25"/>
      <c r="FV297" s="25"/>
      <c r="FW297" s="25"/>
      <c r="FX297" s="25"/>
      <c r="FY297" s="25"/>
      <c r="FZ297" s="25"/>
      <c r="GA297" s="25"/>
      <c r="GB297" s="25"/>
      <c r="GC297" s="25"/>
      <c r="GD297" s="25"/>
      <c r="GE297" s="25"/>
      <c r="GF297" s="25"/>
      <c r="GG297" s="25"/>
      <c r="GH297" s="25"/>
      <c r="GI297" s="25"/>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5"/>
      <c r="HU297" s="25"/>
      <c r="HV297" s="25"/>
      <c r="HW297" s="25"/>
      <c r="HX297" s="25"/>
      <c r="HY297" s="25"/>
      <c r="HZ297" s="25"/>
      <c r="IA297" s="25"/>
      <c r="IB297" s="25"/>
      <c r="IC297" s="25"/>
      <c r="ID297" s="25"/>
      <c r="IE297" s="25"/>
      <c r="IF297" s="25"/>
      <c r="IG297" s="25"/>
      <c r="IH297" s="25"/>
      <c r="II297" s="25"/>
      <c r="IJ297" s="25"/>
      <c r="IK297" s="25"/>
      <c r="IL297" s="25"/>
      <c r="IM297" s="25"/>
      <c r="IN297" s="25"/>
      <c r="IO297" s="25"/>
      <c r="IP297" s="25"/>
      <c r="IQ297" s="25"/>
      <c r="IR297" s="25"/>
      <c r="IS297" s="25"/>
      <c r="IT297" s="25"/>
      <c r="IU297" s="25"/>
      <c r="IV297" s="25"/>
      <c r="IW297" s="25"/>
      <c r="IX297" s="25"/>
      <c r="IY297" s="25"/>
      <c r="IZ297" s="25"/>
      <c r="JA297" s="25"/>
      <c r="JB297" s="25"/>
      <c r="JC297" s="25"/>
      <c r="JD297" s="25"/>
      <c r="JE297" s="25"/>
      <c r="JF297" s="25"/>
      <c r="JG297" s="25"/>
      <c r="JH297" s="25"/>
      <c r="JI297" s="25"/>
      <c r="JJ297" s="25"/>
      <c r="JK297" s="25"/>
      <c r="JL297" s="25"/>
      <c r="JM297" s="25"/>
      <c r="JN297" s="25"/>
      <c r="JO297" s="25"/>
      <c r="JP297" s="25"/>
      <c r="JQ297" s="25"/>
      <c r="JR297" s="25"/>
      <c r="JS297" s="25"/>
      <c r="JT297" s="25"/>
      <c r="JU297" s="25"/>
      <c r="JV297" s="25"/>
      <c r="JW297" s="25"/>
      <c r="JX297" s="25"/>
      <c r="JY297" s="25"/>
      <c r="JZ297" s="25"/>
      <c r="KA297" s="25"/>
      <c r="KB297" s="25"/>
      <c r="KC297" s="25"/>
      <c r="KD297" s="25"/>
      <c r="KE297" s="25"/>
      <c r="KF297" s="25"/>
      <c r="KG297" s="25"/>
      <c r="KH297" s="25"/>
      <c r="KI297" s="25"/>
      <c r="KJ297" s="25"/>
      <c r="KK297" s="25"/>
      <c r="KL297" s="25"/>
      <c r="KM297" s="25"/>
      <c r="KN297" s="25"/>
      <c r="KO297" s="25"/>
      <c r="KP297" s="25"/>
      <c r="KQ297" s="25"/>
      <c r="KR297" s="25"/>
      <c r="KS297" s="25"/>
      <c r="KT297" s="25"/>
      <c r="KU297" s="25"/>
      <c r="KV297" s="25"/>
      <c r="KW297" s="25"/>
      <c r="KX297" s="25"/>
      <c r="KY297" s="25"/>
      <c r="KZ297" s="25"/>
      <c r="LA297" s="25"/>
      <c r="LB297" s="25"/>
      <c r="LC297" s="25"/>
      <c r="LD297" s="25"/>
      <c r="LE297" s="25"/>
      <c r="LF297" s="25"/>
      <c r="LG297" s="25"/>
      <c r="LH297" s="25"/>
      <c r="LI297" s="25"/>
      <c r="LJ297" s="25"/>
      <c r="LK297" s="25"/>
      <c r="LL297" s="25"/>
      <c r="LM297" s="25"/>
      <c r="LN297" s="25"/>
      <c r="LO297" s="25"/>
      <c r="LP297" s="25"/>
      <c r="LQ297" s="25"/>
      <c r="LR297" s="25"/>
      <c r="LS297" s="25"/>
      <c r="LT297" s="25"/>
      <c r="LU297" s="25"/>
      <c r="LV297" s="25"/>
      <c r="LW297" s="25"/>
      <c r="LX297" s="25"/>
      <c r="LY297" s="25"/>
      <c r="LZ297" s="25"/>
      <c r="MA297" s="25"/>
      <c r="MB297" s="25"/>
      <c r="MC297" s="25"/>
      <c r="MD297" s="25"/>
      <c r="ME297" s="25"/>
      <c r="MF297" s="25"/>
      <c r="MG297" s="25"/>
    </row>
    <row r="298" spans="1:345" s="26" customFormat="1" ht="12" hidden="1" customHeight="1" x14ac:dyDescent="0.25">
      <c r="A298" s="21"/>
      <c r="B298" s="21"/>
      <c r="C298" s="22"/>
      <c r="D298" s="320"/>
      <c r="E298" s="72"/>
      <c r="F298" s="7"/>
      <c r="G298" s="7"/>
      <c r="H298" s="7"/>
      <c r="I298" s="175"/>
      <c r="J298" s="175"/>
      <c r="K298" s="259"/>
      <c r="L298" s="188"/>
      <c r="M298" s="175"/>
      <c r="N298" s="175"/>
      <c r="O298" s="175"/>
      <c r="P298" s="175"/>
      <c r="Q298" s="175"/>
      <c r="R298" s="175"/>
      <c r="S298" s="24"/>
      <c r="T298" s="177"/>
      <c r="U298" s="24"/>
      <c r="V298" s="32"/>
      <c r="W298" s="230"/>
      <c r="X298" s="63"/>
      <c r="Y298" s="74"/>
      <c r="Z298" s="63"/>
      <c r="AA298" s="63"/>
      <c r="AB298" s="25"/>
      <c r="AC298" s="23"/>
      <c r="AD298" s="23" t="e">
        <f>IF(G298="M2",0,ROUND((ROUND(VLOOKUP($E298,'[1]Tabela de Códigos e Valores'!$A:$AB,26,FALSE)/IF(OR(E298=690018,E298=690019),25,I298),2)+ROUND(P298/I298,2)+ROUND(M298*'[1]Indicadores Financeiros'!$J$61/I298,2)+ROUND(R298/I298,2))*(1+T298),2))</f>
        <v>#N/A</v>
      </c>
      <c r="AE298" s="23" t="e">
        <f>ROUND((ROUND(VLOOKUP($E298,'Tabela de Códigos e Valores'!$A:$AB,26,FALSE)/IF(OR(F298=690018,F298=690019),25,J298),2)+ROUND(Q298/J298,2)+ROUND(N298*'Indicadores Financeiros'!$J$61/J298,2)+ROUND(S298/J298,2))*(1+U298),2)</f>
        <v>#N/A</v>
      </c>
      <c r="AF298" s="305"/>
      <c r="AG298" s="304"/>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c r="FZ298" s="25"/>
      <c r="GA298" s="25"/>
      <c r="GB298" s="25"/>
      <c r="GC298" s="25"/>
      <c r="GD298" s="25"/>
      <c r="GE298" s="25"/>
      <c r="GF298" s="25"/>
      <c r="GG298" s="25"/>
      <c r="GH298" s="25"/>
      <c r="GI298" s="25"/>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5"/>
      <c r="HU298" s="25"/>
      <c r="HV298" s="25"/>
      <c r="HW298" s="25"/>
      <c r="HX298" s="25"/>
      <c r="HY298" s="25"/>
      <c r="HZ298" s="25"/>
      <c r="IA298" s="25"/>
      <c r="IB298" s="25"/>
      <c r="IC298" s="25"/>
      <c r="ID298" s="25"/>
      <c r="IE298" s="25"/>
      <c r="IF298" s="25"/>
      <c r="IG298" s="25"/>
      <c r="IH298" s="25"/>
      <c r="II298" s="25"/>
      <c r="IJ298" s="25"/>
      <c r="IK298" s="25"/>
      <c r="IL298" s="25"/>
      <c r="IM298" s="25"/>
      <c r="IN298" s="25"/>
      <c r="IO298" s="25"/>
      <c r="IP298" s="25"/>
      <c r="IQ298" s="25"/>
      <c r="IR298" s="25"/>
      <c r="IS298" s="25"/>
      <c r="IT298" s="25"/>
      <c r="IU298" s="25"/>
      <c r="IV298" s="25"/>
      <c r="IW298" s="25"/>
      <c r="IX298" s="25"/>
      <c r="IY298" s="25"/>
      <c r="IZ298" s="25"/>
      <c r="JA298" s="25"/>
      <c r="JB298" s="25"/>
      <c r="JC298" s="25"/>
      <c r="JD298" s="25"/>
      <c r="JE298" s="25"/>
      <c r="JF298" s="25"/>
      <c r="JG298" s="25"/>
      <c r="JH298" s="25"/>
      <c r="JI298" s="25"/>
      <c r="JJ298" s="25"/>
      <c r="JK298" s="25"/>
      <c r="JL298" s="25"/>
      <c r="JM298" s="25"/>
      <c r="JN298" s="25"/>
      <c r="JO298" s="25"/>
      <c r="JP298" s="25"/>
      <c r="JQ298" s="25"/>
      <c r="JR298" s="25"/>
      <c r="JS298" s="25"/>
      <c r="JT298" s="25"/>
      <c r="JU298" s="25"/>
      <c r="JV298" s="25"/>
      <c r="JW298" s="25"/>
      <c r="JX298" s="25"/>
      <c r="JY298" s="25"/>
      <c r="JZ298" s="25"/>
      <c r="KA298" s="25"/>
      <c r="KB298" s="25"/>
      <c r="KC298" s="25"/>
      <c r="KD298" s="25"/>
      <c r="KE298" s="25"/>
      <c r="KF298" s="25"/>
      <c r="KG298" s="25"/>
      <c r="KH298" s="25"/>
      <c r="KI298" s="25"/>
      <c r="KJ298" s="25"/>
      <c r="KK298" s="25"/>
      <c r="KL298" s="25"/>
      <c r="KM298" s="25"/>
      <c r="KN298" s="25"/>
      <c r="KO298" s="25"/>
      <c r="KP298" s="25"/>
      <c r="KQ298" s="25"/>
      <c r="KR298" s="25"/>
      <c r="KS298" s="25"/>
      <c r="KT298" s="25"/>
      <c r="KU298" s="25"/>
      <c r="KV298" s="25"/>
      <c r="KW298" s="25"/>
      <c r="KX298" s="25"/>
      <c r="KY298" s="25"/>
      <c r="KZ298" s="25"/>
      <c r="LA298" s="25"/>
      <c r="LB298" s="25"/>
      <c r="LC298" s="25"/>
      <c r="LD298" s="25"/>
      <c r="LE298" s="25"/>
      <c r="LF298" s="25"/>
      <c r="LG298" s="25"/>
      <c r="LH298" s="25"/>
      <c r="LI298" s="25"/>
      <c r="LJ298" s="25"/>
      <c r="LK298" s="25"/>
      <c r="LL298" s="25"/>
      <c r="LM298" s="25"/>
      <c r="LN298" s="25"/>
      <c r="LO298" s="25"/>
      <c r="LP298" s="25"/>
      <c r="LQ298" s="25"/>
      <c r="LR298" s="25"/>
      <c r="LS298" s="25"/>
      <c r="LT298" s="25"/>
      <c r="LU298" s="25"/>
      <c r="LV298" s="25"/>
      <c r="LW298" s="25"/>
      <c r="LX298" s="25"/>
      <c r="LY298" s="25"/>
      <c r="LZ298" s="25"/>
      <c r="MA298" s="25"/>
      <c r="MB298" s="25"/>
      <c r="MC298" s="25"/>
      <c r="MD298" s="25"/>
      <c r="ME298" s="25"/>
      <c r="MF298" s="25"/>
      <c r="MG298" s="25"/>
    </row>
    <row r="299" spans="1:345" s="26" customFormat="1" ht="12" hidden="1" customHeight="1" x14ac:dyDescent="0.25">
      <c r="A299" s="21"/>
      <c r="B299" s="21"/>
      <c r="C299" s="22"/>
      <c r="D299" s="320"/>
      <c r="E299" s="72"/>
      <c r="F299" s="7"/>
      <c r="G299" s="7"/>
      <c r="H299" s="7"/>
      <c r="I299" s="175"/>
      <c r="J299" s="175"/>
      <c r="K299" s="259"/>
      <c r="L299" s="188"/>
      <c r="M299" s="175"/>
      <c r="N299" s="175"/>
      <c r="O299" s="175"/>
      <c r="P299" s="175"/>
      <c r="Q299" s="175"/>
      <c r="R299" s="175"/>
      <c r="S299" s="24"/>
      <c r="T299" s="177"/>
      <c r="U299" s="24"/>
      <c r="V299" s="32"/>
      <c r="W299" s="230"/>
      <c r="X299" s="63"/>
      <c r="Y299" s="74"/>
      <c r="Z299" s="63"/>
      <c r="AA299" s="63"/>
      <c r="AB299" s="25"/>
      <c r="AC299" s="23"/>
      <c r="AD299" s="23" t="e">
        <f>IF(G299="M2",0,ROUND((ROUND(VLOOKUP($E299,'[1]Tabela de Códigos e Valores'!$A:$AB,26,FALSE)/IF(OR(E299=690018,E299=690019),25,I299),2)+ROUND(P299/I299,2)+ROUND(M299*'[1]Indicadores Financeiros'!$J$61/I299,2)+ROUND(R299/I299,2))*(1+T299),2))</f>
        <v>#N/A</v>
      </c>
      <c r="AE299" s="23" t="e">
        <f>ROUND((ROUND(VLOOKUP($E299,'Tabela de Códigos e Valores'!$A:$AB,26,FALSE)/IF(OR(F299=690018,F299=690019),25,J299),2)+ROUND(Q299/J299,2)+ROUND(N299*'Indicadores Financeiros'!$J$61/J299,2)+ROUND(S299/J299,2))*(1+U299),2)</f>
        <v>#N/A</v>
      </c>
      <c r="AF299" s="305"/>
      <c r="AG299" s="304"/>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c r="FH299" s="25"/>
      <c r="FI299" s="25"/>
      <c r="FJ299" s="25"/>
      <c r="FK299" s="25"/>
      <c r="FL299" s="25"/>
      <c r="FM299" s="25"/>
      <c r="FN299" s="25"/>
      <c r="FO299" s="25"/>
      <c r="FP299" s="25"/>
      <c r="FQ299" s="25"/>
      <c r="FR299" s="25"/>
      <c r="FS299" s="25"/>
      <c r="FT299" s="25"/>
      <c r="FU299" s="25"/>
      <c r="FV299" s="25"/>
      <c r="FW299" s="25"/>
      <c r="FX299" s="25"/>
      <c r="FY299" s="25"/>
      <c r="FZ299" s="25"/>
      <c r="GA299" s="25"/>
      <c r="GB299" s="25"/>
      <c r="GC299" s="25"/>
      <c r="GD299" s="25"/>
      <c r="GE299" s="25"/>
      <c r="GF299" s="25"/>
      <c r="GG299" s="25"/>
      <c r="GH299" s="25"/>
      <c r="GI299" s="25"/>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5"/>
      <c r="HU299" s="25"/>
      <c r="HV299" s="25"/>
      <c r="HW299" s="25"/>
      <c r="HX299" s="25"/>
      <c r="HY299" s="25"/>
      <c r="HZ299" s="25"/>
      <c r="IA299" s="25"/>
      <c r="IB299" s="25"/>
      <c r="IC299" s="25"/>
      <c r="ID299" s="25"/>
      <c r="IE299" s="25"/>
      <c r="IF299" s="25"/>
      <c r="IG299" s="25"/>
      <c r="IH299" s="25"/>
      <c r="II299" s="25"/>
      <c r="IJ299" s="25"/>
      <c r="IK299" s="25"/>
      <c r="IL299" s="25"/>
      <c r="IM299" s="25"/>
      <c r="IN299" s="25"/>
      <c r="IO299" s="25"/>
      <c r="IP299" s="25"/>
      <c r="IQ299" s="25"/>
      <c r="IR299" s="25"/>
      <c r="IS299" s="25"/>
      <c r="IT299" s="25"/>
      <c r="IU299" s="25"/>
      <c r="IV299" s="25"/>
      <c r="IW299" s="25"/>
      <c r="IX299" s="25"/>
      <c r="IY299" s="25"/>
      <c r="IZ299" s="25"/>
      <c r="JA299" s="25"/>
      <c r="JB299" s="25"/>
      <c r="JC299" s="25"/>
      <c r="JD299" s="25"/>
      <c r="JE299" s="25"/>
      <c r="JF299" s="25"/>
      <c r="JG299" s="25"/>
      <c r="JH299" s="25"/>
      <c r="JI299" s="25"/>
      <c r="JJ299" s="25"/>
      <c r="JK299" s="25"/>
      <c r="JL299" s="25"/>
      <c r="JM299" s="25"/>
      <c r="JN299" s="25"/>
      <c r="JO299" s="25"/>
      <c r="JP299" s="25"/>
      <c r="JQ299" s="25"/>
      <c r="JR299" s="25"/>
      <c r="JS299" s="25"/>
      <c r="JT299" s="25"/>
      <c r="JU299" s="25"/>
      <c r="JV299" s="25"/>
      <c r="JW299" s="25"/>
      <c r="JX299" s="25"/>
      <c r="JY299" s="25"/>
      <c r="JZ299" s="25"/>
      <c r="KA299" s="25"/>
      <c r="KB299" s="25"/>
      <c r="KC299" s="25"/>
      <c r="KD299" s="25"/>
      <c r="KE299" s="25"/>
      <c r="KF299" s="25"/>
      <c r="KG299" s="25"/>
      <c r="KH299" s="25"/>
      <c r="KI299" s="25"/>
      <c r="KJ299" s="25"/>
      <c r="KK299" s="25"/>
      <c r="KL299" s="25"/>
      <c r="KM299" s="25"/>
      <c r="KN299" s="25"/>
      <c r="KO299" s="25"/>
      <c r="KP299" s="25"/>
      <c r="KQ299" s="25"/>
      <c r="KR299" s="25"/>
      <c r="KS299" s="25"/>
      <c r="KT299" s="25"/>
      <c r="KU299" s="25"/>
      <c r="KV299" s="25"/>
      <c r="KW299" s="25"/>
      <c r="KX299" s="25"/>
      <c r="KY299" s="25"/>
      <c r="KZ299" s="25"/>
      <c r="LA299" s="25"/>
      <c r="LB299" s="25"/>
      <c r="LC299" s="25"/>
      <c r="LD299" s="25"/>
      <c r="LE299" s="25"/>
      <c r="LF299" s="25"/>
      <c r="LG299" s="25"/>
      <c r="LH299" s="25"/>
      <c r="LI299" s="25"/>
      <c r="LJ299" s="25"/>
      <c r="LK299" s="25"/>
      <c r="LL299" s="25"/>
      <c r="LM299" s="25"/>
      <c r="LN299" s="25"/>
      <c r="LO299" s="25"/>
      <c r="LP299" s="25"/>
      <c r="LQ299" s="25"/>
      <c r="LR299" s="25"/>
      <c r="LS299" s="25"/>
      <c r="LT299" s="25"/>
      <c r="LU299" s="25"/>
      <c r="LV299" s="25"/>
      <c r="LW299" s="25"/>
      <c r="LX299" s="25"/>
      <c r="LY299" s="25"/>
      <c r="LZ299" s="25"/>
      <c r="MA299" s="25"/>
      <c r="MB299" s="25"/>
      <c r="MC299" s="25"/>
      <c r="MD299" s="25"/>
      <c r="ME299" s="25"/>
      <c r="MF299" s="25"/>
      <c r="MG299" s="25"/>
    </row>
    <row r="300" spans="1:345" s="26" customFormat="1" ht="12" hidden="1" customHeight="1" x14ac:dyDescent="0.25">
      <c r="A300" s="21"/>
      <c r="B300" s="21"/>
      <c r="C300" s="22"/>
      <c r="D300" s="320"/>
      <c r="E300" s="72"/>
      <c r="F300" s="7"/>
      <c r="G300" s="7"/>
      <c r="H300" s="7"/>
      <c r="I300" s="175"/>
      <c r="J300" s="175"/>
      <c r="K300" s="259"/>
      <c r="L300" s="188"/>
      <c r="M300" s="175"/>
      <c r="N300" s="175"/>
      <c r="O300" s="175"/>
      <c r="P300" s="175"/>
      <c r="Q300" s="175"/>
      <c r="R300" s="175"/>
      <c r="S300" s="24"/>
      <c r="T300" s="177"/>
      <c r="U300" s="24"/>
      <c r="V300" s="32"/>
      <c r="W300" s="230"/>
      <c r="X300" s="63"/>
      <c r="Y300" s="74"/>
      <c r="Z300" s="63"/>
      <c r="AA300" s="63"/>
      <c r="AB300" s="25"/>
      <c r="AC300" s="23"/>
      <c r="AD300" s="23" t="e">
        <f>IF(G300="M2",0,ROUND((ROUND(VLOOKUP($E300,'[1]Tabela de Códigos e Valores'!$A:$AB,26,FALSE)/IF(OR(E300=690018,E300=690019),25,I300),2)+ROUND(P300/I300,2)+ROUND(M300*'[1]Indicadores Financeiros'!$J$61/I300,2)+ROUND(R300/I300,2))*(1+T300),2))</f>
        <v>#N/A</v>
      </c>
      <c r="AE300" s="23" t="e">
        <f>ROUND((ROUND(VLOOKUP($E300,'Tabela de Códigos e Valores'!$A:$AB,26,FALSE)/IF(OR(F300=690018,F300=690019),25,J300),2)+ROUND(Q300/J300,2)+ROUND(N300*'Indicadores Financeiros'!$J$61/J300,2)+ROUND(S300/J300,2))*(1+U300),2)</f>
        <v>#N/A</v>
      </c>
      <c r="AF300" s="305"/>
      <c r="AG300" s="304"/>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c r="FH300" s="25"/>
      <c r="FI300" s="25"/>
      <c r="FJ300" s="25"/>
      <c r="FK300" s="25"/>
      <c r="FL300" s="25"/>
      <c r="FM300" s="25"/>
      <c r="FN300" s="25"/>
      <c r="FO300" s="25"/>
      <c r="FP300" s="25"/>
      <c r="FQ300" s="25"/>
      <c r="FR300" s="25"/>
      <c r="FS300" s="25"/>
      <c r="FT300" s="25"/>
      <c r="FU300" s="25"/>
      <c r="FV300" s="25"/>
      <c r="FW300" s="25"/>
      <c r="FX300" s="25"/>
      <c r="FY300" s="25"/>
      <c r="FZ300" s="25"/>
      <c r="GA300" s="25"/>
      <c r="GB300" s="25"/>
      <c r="GC300" s="25"/>
      <c r="GD300" s="25"/>
      <c r="GE300" s="25"/>
      <c r="GF300" s="25"/>
      <c r="GG300" s="25"/>
      <c r="GH300" s="25"/>
      <c r="GI300" s="25"/>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5"/>
      <c r="HU300" s="25"/>
      <c r="HV300" s="25"/>
      <c r="HW300" s="25"/>
      <c r="HX300" s="25"/>
      <c r="HY300" s="25"/>
      <c r="HZ300" s="25"/>
      <c r="IA300" s="25"/>
      <c r="IB300" s="25"/>
      <c r="IC300" s="25"/>
      <c r="ID300" s="25"/>
      <c r="IE300" s="25"/>
      <c r="IF300" s="25"/>
      <c r="IG300" s="25"/>
      <c r="IH300" s="25"/>
      <c r="II300" s="25"/>
      <c r="IJ300" s="25"/>
      <c r="IK300" s="25"/>
      <c r="IL300" s="25"/>
      <c r="IM300" s="25"/>
      <c r="IN300" s="25"/>
      <c r="IO300" s="25"/>
      <c r="IP300" s="25"/>
      <c r="IQ300" s="25"/>
      <c r="IR300" s="25"/>
      <c r="IS300" s="25"/>
      <c r="IT300" s="25"/>
      <c r="IU300" s="25"/>
      <c r="IV300" s="25"/>
      <c r="IW300" s="25"/>
      <c r="IX300" s="25"/>
      <c r="IY300" s="25"/>
      <c r="IZ300" s="25"/>
      <c r="JA300" s="25"/>
      <c r="JB300" s="25"/>
      <c r="JC300" s="25"/>
      <c r="JD300" s="25"/>
      <c r="JE300" s="25"/>
      <c r="JF300" s="25"/>
      <c r="JG300" s="25"/>
      <c r="JH300" s="25"/>
      <c r="JI300" s="25"/>
      <c r="JJ300" s="25"/>
      <c r="JK300" s="25"/>
      <c r="JL300" s="25"/>
      <c r="JM300" s="25"/>
      <c r="JN300" s="25"/>
      <c r="JO300" s="25"/>
      <c r="JP300" s="25"/>
      <c r="JQ300" s="25"/>
      <c r="JR300" s="25"/>
      <c r="JS300" s="25"/>
      <c r="JT300" s="25"/>
      <c r="JU300" s="25"/>
      <c r="JV300" s="25"/>
      <c r="JW300" s="25"/>
      <c r="JX300" s="25"/>
      <c r="JY300" s="25"/>
      <c r="JZ300" s="25"/>
      <c r="KA300" s="25"/>
      <c r="KB300" s="25"/>
      <c r="KC300" s="25"/>
      <c r="KD300" s="25"/>
      <c r="KE300" s="25"/>
      <c r="KF300" s="25"/>
      <c r="KG300" s="25"/>
      <c r="KH300" s="25"/>
      <c r="KI300" s="25"/>
      <c r="KJ300" s="25"/>
      <c r="KK300" s="25"/>
      <c r="KL300" s="25"/>
      <c r="KM300" s="25"/>
      <c r="KN300" s="25"/>
      <c r="KO300" s="25"/>
      <c r="KP300" s="25"/>
      <c r="KQ300" s="25"/>
      <c r="KR300" s="25"/>
      <c r="KS300" s="25"/>
      <c r="KT300" s="25"/>
      <c r="KU300" s="25"/>
      <c r="KV300" s="25"/>
      <c r="KW300" s="25"/>
      <c r="KX300" s="25"/>
      <c r="KY300" s="25"/>
      <c r="KZ300" s="25"/>
      <c r="LA300" s="25"/>
      <c r="LB300" s="25"/>
      <c r="LC300" s="25"/>
      <c r="LD300" s="25"/>
      <c r="LE300" s="25"/>
      <c r="LF300" s="25"/>
      <c r="LG300" s="25"/>
      <c r="LH300" s="25"/>
      <c r="LI300" s="25"/>
      <c r="LJ300" s="25"/>
      <c r="LK300" s="25"/>
      <c r="LL300" s="25"/>
      <c r="LM300" s="25"/>
      <c r="LN300" s="25"/>
      <c r="LO300" s="25"/>
      <c r="LP300" s="25"/>
      <c r="LQ300" s="25"/>
      <c r="LR300" s="25"/>
      <c r="LS300" s="25"/>
      <c r="LT300" s="25"/>
      <c r="LU300" s="25"/>
      <c r="LV300" s="25"/>
      <c r="LW300" s="25"/>
      <c r="LX300" s="25"/>
      <c r="LY300" s="25"/>
      <c r="LZ300" s="25"/>
      <c r="MA300" s="25"/>
      <c r="MB300" s="25"/>
      <c r="MC300" s="25"/>
      <c r="MD300" s="25"/>
      <c r="ME300" s="25"/>
      <c r="MF300" s="25"/>
      <c r="MG300" s="25"/>
    </row>
    <row r="301" spans="1:345" s="26" customFormat="1" ht="12" hidden="1" customHeight="1" x14ac:dyDescent="0.25">
      <c r="A301" s="21"/>
      <c r="B301" s="21"/>
      <c r="C301" s="22"/>
      <c r="D301" s="320"/>
      <c r="E301" s="72"/>
      <c r="F301" s="7"/>
      <c r="G301" s="7"/>
      <c r="H301" s="7"/>
      <c r="I301" s="175"/>
      <c r="J301" s="175"/>
      <c r="K301" s="259"/>
      <c r="L301" s="188"/>
      <c r="M301" s="175"/>
      <c r="N301" s="175"/>
      <c r="O301" s="175"/>
      <c r="P301" s="175"/>
      <c r="Q301" s="175"/>
      <c r="R301" s="175"/>
      <c r="S301" s="24"/>
      <c r="T301" s="177"/>
      <c r="U301" s="24"/>
      <c r="V301" s="32"/>
      <c r="W301" s="230"/>
      <c r="X301" s="63"/>
      <c r="Y301" s="74"/>
      <c r="Z301" s="63"/>
      <c r="AA301" s="63"/>
      <c r="AB301" s="25"/>
      <c r="AC301" s="23"/>
      <c r="AD301" s="23" t="e">
        <f>IF(G301="M2",0,ROUND((ROUND(VLOOKUP($E301,'[1]Tabela de Códigos e Valores'!$A:$AB,26,FALSE)/IF(OR(E301=690018,E301=690019),25,I301),2)+ROUND(P301/I301,2)+ROUND(M301*'[1]Indicadores Financeiros'!$J$61/I301,2)+ROUND(R301/I301,2))*(1+T301),2))</f>
        <v>#N/A</v>
      </c>
      <c r="AE301" s="23" t="e">
        <f>ROUND((ROUND(VLOOKUP($E301,'Tabela de Códigos e Valores'!$A:$AB,26,FALSE)/IF(OR(F301=690018,F301=690019),25,J301),2)+ROUND(Q301/J301,2)+ROUND(N301*'Indicadores Financeiros'!$J$61/J301,2)+ROUND(S301/J301,2))*(1+U301),2)</f>
        <v>#N/A</v>
      </c>
      <c r="AF301" s="305"/>
      <c r="AG301" s="304"/>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c r="FH301" s="25"/>
      <c r="FI301" s="25"/>
      <c r="FJ301" s="25"/>
      <c r="FK301" s="25"/>
      <c r="FL301" s="25"/>
      <c r="FM301" s="25"/>
      <c r="FN301" s="25"/>
      <c r="FO301" s="25"/>
      <c r="FP301" s="25"/>
      <c r="FQ301" s="25"/>
      <c r="FR301" s="25"/>
      <c r="FS301" s="25"/>
      <c r="FT301" s="25"/>
      <c r="FU301" s="25"/>
      <c r="FV301" s="25"/>
      <c r="FW301" s="25"/>
      <c r="FX301" s="25"/>
      <c r="FY301" s="25"/>
      <c r="FZ301" s="25"/>
      <c r="GA301" s="25"/>
      <c r="GB301" s="25"/>
      <c r="GC301" s="25"/>
      <c r="GD301" s="25"/>
      <c r="GE301" s="25"/>
      <c r="GF301" s="25"/>
      <c r="GG301" s="25"/>
      <c r="GH301" s="25"/>
      <c r="GI301" s="25"/>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5"/>
      <c r="HU301" s="25"/>
      <c r="HV301" s="25"/>
      <c r="HW301" s="25"/>
      <c r="HX301" s="25"/>
      <c r="HY301" s="25"/>
      <c r="HZ301" s="25"/>
      <c r="IA301" s="25"/>
      <c r="IB301" s="25"/>
      <c r="IC301" s="25"/>
      <c r="ID301" s="25"/>
      <c r="IE301" s="25"/>
      <c r="IF301" s="25"/>
      <c r="IG301" s="25"/>
      <c r="IH301" s="25"/>
      <c r="II301" s="25"/>
      <c r="IJ301" s="25"/>
      <c r="IK301" s="25"/>
      <c r="IL301" s="25"/>
      <c r="IM301" s="25"/>
      <c r="IN301" s="25"/>
      <c r="IO301" s="25"/>
      <c r="IP301" s="25"/>
      <c r="IQ301" s="25"/>
      <c r="IR301" s="25"/>
      <c r="IS301" s="25"/>
      <c r="IT301" s="25"/>
      <c r="IU301" s="25"/>
      <c r="IV301" s="25"/>
      <c r="IW301" s="25"/>
      <c r="IX301" s="25"/>
      <c r="IY301" s="25"/>
      <c r="IZ301" s="25"/>
      <c r="JA301" s="25"/>
      <c r="JB301" s="25"/>
      <c r="JC301" s="25"/>
      <c r="JD301" s="25"/>
      <c r="JE301" s="25"/>
      <c r="JF301" s="25"/>
      <c r="JG301" s="25"/>
      <c r="JH301" s="25"/>
      <c r="JI301" s="25"/>
      <c r="JJ301" s="25"/>
      <c r="JK301" s="25"/>
      <c r="JL301" s="25"/>
      <c r="JM301" s="25"/>
      <c r="JN301" s="25"/>
      <c r="JO301" s="25"/>
      <c r="JP301" s="25"/>
      <c r="JQ301" s="25"/>
      <c r="JR301" s="25"/>
      <c r="JS301" s="25"/>
      <c r="JT301" s="25"/>
      <c r="JU301" s="25"/>
      <c r="JV301" s="25"/>
      <c r="JW301" s="25"/>
      <c r="JX301" s="25"/>
      <c r="JY301" s="25"/>
      <c r="JZ301" s="25"/>
      <c r="KA301" s="25"/>
      <c r="KB301" s="25"/>
      <c r="KC301" s="25"/>
      <c r="KD301" s="25"/>
      <c r="KE301" s="25"/>
      <c r="KF301" s="25"/>
      <c r="KG301" s="25"/>
      <c r="KH301" s="25"/>
      <c r="KI301" s="25"/>
      <c r="KJ301" s="25"/>
      <c r="KK301" s="25"/>
      <c r="KL301" s="25"/>
      <c r="KM301" s="25"/>
      <c r="KN301" s="25"/>
      <c r="KO301" s="25"/>
      <c r="KP301" s="25"/>
      <c r="KQ301" s="25"/>
      <c r="KR301" s="25"/>
      <c r="KS301" s="25"/>
      <c r="KT301" s="25"/>
      <c r="KU301" s="25"/>
      <c r="KV301" s="25"/>
      <c r="KW301" s="25"/>
      <c r="KX301" s="25"/>
      <c r="KY301" s="25"/>
      <c r="KZ301" s="25"/>
      <c r="LA301" s="25"/>
      <c r="LB301" s="25"/>
      <c r="LC301" s="25"/>
      <c r="LD301" s="25"/>
      <c r="LE301" s="25"/>
      <c r="LF301" s="25"/>
      <c r="LG301" s="25"/>
      <c r="LH301" s="25"/>
      <c r="LI301" s="25"/>
      <c r="LJ301" s="25"/>
      <c r="LK301" s="25"/>
      <c r="LL301" s="25"/>
      <c r="LM301" s="25"/>
      <c r="LN301" s="25"/>
      <c r="LO301" s="25"/>
      <c r="LP301" s="25"/>
      <c r="LQ301" s="25"/>
      <c r="LR301" s="25"/>
      <c r="LS301" s="25"/>
      <c r="LT301" s="25"/>
      <c r="LU301" s="25"/>
      <c r="LV301" s="25"/>
      <c r="LW301" s="25"/>
      <c r="LX301" s="25"/>
      <c r="LY301" s="25"/>
      <c r="LZ301" s="25"/>
      <c r="MA301" s="25"/>
      <c r="MB301" s="25"/>
      <c r="MC301" s="25"/>
      <c r="MD301" s="25"/>
      <c r="ME301" s="25"/>
      <c r="MF301" s="25"/>
      <c r="MG301" s="25"/>
    </row>
    <row r="302" spans="1:345" s="26" customFormat="1" ht="12" hidden="1" customHeight="1" x14ac:dyDescent="0.25">
      <c r="A302" s="21"/>
      <c r="B302" s="21"/>
      <c r="C302" s="22"/>
      <c r="D302" s="320"/>
      <c r="E302" s="72"/>
      <c r="F302" s="7"/>
      <c r="G302" s="7"/>
      <c r="H302" s="7"/>
      <c r="I302" s="175"/>
      <c r="J302" s="175"/>
      <c r="K302" s="259"/>
      <c r="L302" s="188"/>
      <c r="M302" s="175"/>
      <c r="N302" s="175"/>
      <c r="O302" s="175"/>
      <c r="P302" s="175"/>
      <c r="Q302" s="175"/>
      <c r="R302" s="175"/>
      <c r="S302" s="24"/>
      <c r="T302" s="177"/>
      <c r="U302" s="24"/>
      <c r="V302" s="32"/>
      <c r="W302" s="230"/>
      <c r="X302" s="63"/>
      <c r="Y302" s="74"/>
      <c r="Z302" s="63"/>
      <c r="AA302" s="63"/>
      <c r="AB302" s="25"/>
      <c r="AC302" s="23"/>
      <c r="AD302" s="23" t="e">
        <f>IF(G302="M2",0,ROUND((ROUND(VLOOKUP($E302,'[1]Tabela de Códigos e Valores'!$A:$AB,26,FALSE)/IF(OR(E302=690018,E302=690019),25,I302),2)+ROUND(P302/I302,2)+ROUND(M302*'[1]Indicadores Financeiros'!$J$61/I302,2)+ROUND(R302/I302,2))*(1+T302),2))</f>
        <v>#N/A</v>
      </c>
      <c r="AE302" s="23" t="e">
        <f>ROUND((ROUND(VLOOKUP($E302,'Tabela de Códigos e Valores'!$A:$AB,26,FALSE)/IF(OR(F302=690018,F302=690019),25,J302),2)+ROUND(Q302/J302,2)+ROUND(N302*'Indicadores Financeiros'!$J$61/J302,2)+ROUND(S302/J302,2))*(1+U302),2)</f>
        <v>#N/A</v>
      </c>
      <c r="AF302" s="305"/>
      <c r="AG302" s="304"/>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25"/>
      <c r="GA302" s="25"/>
      <c r="GB302" s="25"/>
      <c r="GC302" s="25"/>
      <c r="GD302" s="25"/>
      <c r="GE302" s="25"/>
      <c r="GF302" s="25"/>
      <c r="GG302" s="25"/>
      <c r="GH302" s="25"/>
      <c r="GI302" s="25"/>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5"/>
      <c r="HU302" s="25"/>
      <c r="HV302" s="25"/>
      <c r="HW302" s="25"/>
      <c r="HX302" s="25"/>
      <c r="HY302" s="25"/>
      <c r="HZ302" s="25"/>
      <c r="IA302" s="25"/>
      <c r="IB302" s="25"/>
      <c r="IC302" s="25"/>
      <c r="ID302" s="25"/>
      <c r="IE302" s="25"/>
      <c r="IF302" s="25"/>
      <c r="IG302" s="25"/>
      <c r="IH302" s="25"/>
      <c r="II302" s="25"/>
      <c r="IJ302" s="25"/>
      <c r="IK302" s="25"/>
      <c r="IL302" s="25"/>
      <c r="IM302" s="25"/>
      <c r="IN302" s="25"/>
      <c r="IO302" s="25"/>
      <c r="IP302" s="25"/>
      <c r="IQ302" s="25"/>
      <c r="IR302" s="25"/>
      <c r="IS302" s="25"/>
      <c r="IT302" s="25"/>
      <c r="IU302" s="25"/>
      <c r="IV302" s="25"/>
      <c r="IW302" s="25"/>
      <c r="IX302" s="25"/>
      <c r="IY302" s="25"/>
      <c r="IZ302" s="25"/>
      <c r="JA302" s="25"/>
      <c r="JB302" s="25"/>
      <c r="JC302" s="25"/>
      <c r="JD302" s="25"/>
      <c r="JE302" s="25"/>
      <c r="JF302" s="25"/>
      <c r="JG302" s="25"/>
      <c r="JH302" s="25"/>
      <c r="JI302" s="25"/>
      <c r="JJ302" s="25"/>
      <c r="JK302" s="25"/>
      <c r="JL302" s="25"/>
      <c r="JM302" s="25"/>
      <c r="JN302" s="25"/>
      <c r="JO302" s="25"/>
      <c r="JP302" s="25"/>
      <c r="JQ302" s="25"/>
      <c r="JR302" s="25"/>
      <c r="JS302" s="25"/>
      <c r="JT302" s="25"/>
      <c r="JU302" s="25"/>
      <c r="JV302" s="25"/>
      <c r="JW302" s="25"/>
      <c r="JX302" s="25"/>
      <c r="JY302" s="25"/>
      <c r="JZ302" s="25"/>
      <c r="KA302" s="25"/>
      <c r="KB302" s="25"/>
      <c r="KC302" s="25"/>
      <c r="KD302" s="25"/>
      <c r="KE302" s="25"/>
      <c r="KF302" s="25"/>
      <c r="KG302" s="25"/>
      <c r="KH302" s="25"/>
      <c r="KI302" s="25"/>
      <c r="KJ302" s="25"/>
      <c r="KK302" s="25"/>
      <c r="KL302" s="25"/>
      <c r="KM302" s="25"/>
      <c r="KN302" s="25"/>
      <c r="KO302" s="25"/>
      <c r="KP302" s="25"/>
      <c r="KQ302" s="25"/>
      <c r="KR302" s="25"/>
      <c r="KS302" s="25"/>
      <c r="KT302" s="25"/>
      <c r="KU302" s="25"/>
      <c r="KV302" s="25"/>
      <c r="KW302" s="25"/>
      <c r="KX302" s="25"/>
      <c r="KY302" s="25"/>
      <c r="KZ302" s="25"/>
      <c r="LA302" s="25"/>
      <c r="LB302" s="25"/>
      <c r="LC302" s="25"/>
      <c r="LD302" s="25"/>
      <c r="LE302" s="25"/>
      <c r="LF302" s="25"/>
      <c r="LG302" s="25"/>
      <c r="LH302" s="25"/>
      <c r="LI302" s="25"/>
      <c r="LJ302" s="25"/>
      <c r="LK302" s="25"/>
      <c r="LL302" s="25"/>
      <c r="LM302" s="25"/>
      <c r="LN302" s="25"/>
      <c r="LO302" s="25"/>
      <c r="LP302" s="25"/>
      <c r="LQ302" s="25"/>
      <c r="LR302" s="25"/>
      <c r="LS302" s="25"/>
      <c r="LT302" s="25"/>
      <c r="LU302" s="25"/>
      <c r="LV302" s="25"/>
      <c r="LW302" s="25"/>
      <c r="LX302" s="25"/>
      <c r="LY302" s="25"/>
      <c r="LZ302" s="25"/>
      <c r="MA302" s="25"/>
      <c r="MB302" s="25"/>
      <c r="MC302" s="25"/>
      <c r="MD302" s="25"/>
      <c r="ME302" s="25"/>
      <c r="MF302" s="25"/>
      <c r="MG302" s="25"/>
    </row>
    <row r="303" spans="1:345" s="26" customFormat="1" ht="12" hidden="1" customHeight="1" x14ac:dyDescent="0.25">
      <c r="A303" s="21"/>
      <c r="B303" s="21"/>
      <c r="C303" s="22"/>
      <c r="D303" s="320"/>
      <c r="E303" s="72"/>
      <c r="F303" s="7"/>
      <c r="G303" s="7"/>
      <c r="H303" s="7"/>
      <c r="I303" s="175"/>
      <c r="J303" s="175"/>
      <c r="K303" s="259"/>
      <c r="L303" s="188"/>
      <c r="M303" s="175"/>
      <c r="N303" s="175"/>
      <c r="O303" s="175"/>
      <c r="P303" s="175"/>
      <c r="Q303" s="175"/>
      <c r="R303" s="175"/>
      <c r="S303" s="24"/>
      <c r="T303" s="177"/>
      <c r="U303" s="24"/>
      <c r="V303" s="32"/>
      <c r="W303" s="230"/>
      <c r="X303" s="63"/>
      <c r="Y303" s="74"/>
      <c r="Z303" s="63"/>
      <c r="AA303" s="63"/>
      <c r="AB303" s="25"/>
      <c r="AC303" s="23"/>
      <c r="AD303" s="23" t="e">
        <f>IF(G303="M2",0,ROUND((ROUND(VLOOKUP($E303,'[1]Tabela de Códigos e Valores'!$A:$AB,26,FALSE)/IF(OR(E303=690018,E303=690019),25,I303),2)+ROUND(P303/I303,2)+ROUND(M303*'[1]Indicadores Financeiros'!$J$61/I303,2)+ROUND(R303/I303,2))*(1+T303),2))</f>
        <v>#N/A</v>
      </c>
      <c r="AE303" s="23" t="e">
        <f>ROUND((ROUND(VLOOKUP($E303,'Tabela de Códigos e Valores'!$A:$AB,26,FALSE)/IF(OR(F303=690018,F303=690019),25,J303),2)+ROUND(Q303/J303,2)+ROUND(N303*'Indicadores Financeiros'!$J$61/J303,2)+ROUND(S303/J303,2))*(1+U303),2)</f>
        <v>#N/A</v>
      </c>
      <c r="AF303" s="305"/>
      <c r="AG303" s="304"/>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c r="FZ303" s="25"/>
      <c r="GA303" s="25"/>
      <c r="GB303" s="25"/>
      <c r="GC303" s="25"/>
      <c r="GD303" s="25"/>
      <c r="GE303" s="25"/>
      <c r="GF303" s="25"/>
      <c r="GG303" s="25"/>
      <c r="GH303" s="25"/>
      <c r="GI303" s="25"/>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5"/>
      <c r="HU303" s="25"/>
      <c r="HV303" s="25"/>
      <c r="HW303" s="25"/>
      <c r="HX303" s="25"/>
      <c r="HY303" s="25"/>
      <c r="HZ303" s="25"/>
      <c r="IA303" s="25"/>
      <c r="IB303" s="25"/>
      <c r="IC303" s="25"/>
      <c r="ID303" s="25"/>
      <c r="IE303" s="25"/>
      <c r="IF303" s="25"/>
      <c r="IG303" s="25"/>
      <c r="IH303" s="25"/>
      <c r="II303" s="25"/>
      <c r="IJ303" s="25"/>
      <c r="IK303" s="25"/>
      <c r="IL303" s="25"/>
      <c r="IM303" s="25"/>
      <c r="IN303" s="25"/>
      <c r="IO303" s="25"/>
      <c r="IP303" s="25"/>
      <c r="IQ303" s="25"/>
      <c r="IR303" s="25"/>
      <c r="IS303" s="25"/>
      <c r="IT303" s="25"/>
      <c r="IU303" s="25"/>
      <c r="IV303" s="25"/>
      <c r="IW303" s="25"/>
      <c r="IX303" s="25"/>
      <c r="IY303" s="25"/>
      <c r="IZ303" s="25"/>
      <c r="JA303" s="25"/>
      <c r="JB303" s="25"/>
      <c r="JC303" s="25"/>
      <c r="JD303" s="25"/>
      <c r="JE303" s="25"/>
      <c r="JF303" s="25"/>
      <c r="JG303" s="25"/>
      <c r="JH303" s="25"/>
      <c r="JI303" s="25"/>
      <c r="JJ303" s="25"/>
      <c r="JK303" s="25"/>
      <c r="JL303" s="25"/>
      <c r="JM303" s="25"/>
      <c r="JN303" s="25"/>
      <c r="JO303" s="25"/>
      <c r="JP303" s="25"/>
      <c r="JQ303" s="25"/>
      <c r="JR303" s="25"/>
      <c r="JS303" s="25"/>
      <c r="JT303" s="25"/>
      <c r="JU303" s="25"/>
      <c r="JV303" s="25"/>
      <c r="JW303" s="25"/>
      <c r="JX303" s="25"/>
      <c r="JY303" s="25"/>
      <c r="JZ303" s="25"/>
      <c r="KA303" s="25"/>
      <c r="KB303" s="25"/>
      <c r="KC303" s="25"/>
      <c r="KD303" s="25"/>
      <c r="KE303" s="25"/>
      <c r="KF303" s="25"/>
      <c r="KG303" s="25"/>
      <c r="KH303" s="25"/>
      <c r="KI303" s="25"/>
      <c r="KJ303" s="25"/>
      <c r="KK303" s="25"/>
      <c r="KL303" s="25"/>
      <c r="KM303" s="25"/>
      <c r="KN303" s="25"/>
      <c r="KO303" s="25"/>
      <c r="KP303" s="25"/>
      <c r="KQ303" s="25"/>
      <c r="KR303" s="25"/>
      <c r="KS303" s="25"/>
      <c r="KT303" s="25"/>
      <c r="KU303" s="25"/>
      <c r="KV303" s="25"/>
      <c r="KW303" s="25"/>
      <c r="KX303" s="25"/>
      <c r="KY303" s="25"/>
      <c r="KZ303" s="25"/>
      <c r="LA303" s="25"/>
      <c r="LB303" s="25"/>
      <c r="LC303" s="25"/>
      <c r="LD303" s="25"/>
      <c r="LE303" s="25"/>
      <c r="LF303" s="25"/>
      <c r="LG303" s="25"/>
      <c r="LH303" s="25"/>
      <c r="LI303" s="25"/>
      <c r="LJ303" s="25"/>
      <c r="LK303" s="25"/>
      <c r="LL303" s="25"/>
      <c r="LM303" s="25"/>
      <c r="LN303" s="25"/>
      <c r="LO303" s="25"/>
      <c r="LP303" s="25"/>
      <c r="LQ303" s="25"/>
      <c r="LR303" s="25"/>
      <c r="LS303" s="25"/>
      <c r="LT303" s="25"/>
      <c r="LU303" s="25"/>
      <c r="LV303" s="25"/>
      <c r="LW303" s="25"/>
      <c r="LX303" s="25"/>
      <c r="LY303" s="25"/>
      <c r="LZ303" s="25"/>
      <c r="MA303" s="25"/>
      <c r="MB303" s="25"/>
      <c r="MC303" s="25"/>
      <c r="MD303" s="25"/>
      <c r="ME303" s="25"/>
      <c r="MF303" s="25"/>
      <c r="MG303" s="25"/>
    </row>
    <row r="304" spans="1:345" s="26" customFormat="1" ht="12" hidden="1" customHeight="1" x14ac:dyDescent="0.25">
      <c r="A304" s="21"/>
      <c r="B304" s="21"/>
      <c r="C304" s="22"/>
      <c r="D304" s="320"/>
      <c r="E304" s="72"/>
      <c r="F304" s="7"/>
      <c r="G304" s="7"/>
      <c r="H304" s="7"/>
      <c r="I304" s="175"/>
      <c r="J304" s="175"/>
      <c r="K304" s="259"/>
      <c r="L304" s="188"/>
      <c r="M304" s="175"/>
      <c r="N304" s="175"/>
      <c r="O304" s="175"/>
      <c r="P304" s="175"/>
      <c r="Q304" s="175"/>
      <c r="R304" s="175"/>
      <c r="S304" s="24"/>
      <c r="T304" s="177"/>
      <c r="U304" s="24"/>
      <c r="V304" s="32"/>
      <c r="W304" s="230"/>
      <c r="X304" s="63"/>
      <c r="Y304" s="74"/>
      <c r="Z304" s="63"/>
      <c r="AA304" s="63"/>
      <c r="AB304" s="25"/>
      <c r="AC304" s="23"/>
      <c r="AD304" s="23" t="e">
        <f>IF(G304="M2",0,ROUND((ROUND(VLOOKUP($E304,'[1]Tabela de Códigos e Valores'!$A:$AB,26,FALSE)/IF(OR(E304=690018,E304=690019),25,I304),2)+ROUND(P304/I304,2)+ROUND(M304*'[1]Indicadores Financeiros'!$J$61/I304,2)+ROUND(R304/I304,2))*(1+T304),2))</f>
        <v>#N/A</v>
      </c>
      <c r="AE304" s="23" t="e">
        <f>ROUND((ROUND(VLOOKUP($E304,'Tabela de Códigos e Valores'!$A:$AB,26,FALSE)/IF(OR(F304=690018,F304=690019),25,J304),2)+ROUND(Q304/J304,2)+ROUND(N304*'Indicadores Financeiros'!$J$61/J304,2)+ROUND(S304/J304,2))*(1+U304),2)</f>
        <v>#N/A</v>
      </c>
      <c r="AF304" s="305"/>
      <c r="AG304" s="304"/>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c r="IH304" s="25"/>
      <c r="II304" s="25"/>
      <c r="IJ304" s="25"/>
      <c r="IK304" s="25"/>
      <c r="IL304" s="25"/>
      <c r="IM304" s="25"/>
      <c r="IN304" s="25"/>
      <c r="IO304" s="25"/>
      <c r="IP304" s="25"/>
      <c r="IQ304" s="25"/>
      <c r="IR304" s="25"/>
      <c r="IS304" s="25"/>
      <c r="IT304" s="25"/>
      <c r="IU304" s="25"/>
      <c r="IV304" s="25"/>
      <c r="IW304" s="25"/>
      <c r="IX304" s="25"/>
      <c r="IY304" s="25"/>
      <c r="IZ304" s="25"/>
      <c r="JA304" s="25"/>
      <c r="JB304" s="25"/>
      <c r="JC304" s="25"/>
      <c r="JD304" s="25"/>
      <c r="JE304" s="25"/>
      <c r="JF304" s="25"/>
      <c r="JG304" s="25"/>
      <c r="JH304" s="25"/>
      <c r="JI304" s="25"/>
      <c r="JJ304" s="25"/>
      <c r="JK304" s="25"/>
      <c r="JL304" s="25"/>
      <c r="JM304" s="25"/>
      <c r="JN304" s="25"/>
      <c r="JO304" s="25"/>
      <c r="JP304" s="25"/>
      <c r="JQ304" s="25"/>
      <c r="JR304" s="25"/>
      <c r="JS304" s="25"/>
      <c r="JT304" s="25"/>
      <c r="JU304" s="25"/>
      <c r="JV304" s="25"/>
      <c r="JW304" s="25"/>
      <c r="JX304" s="25"/>
      <c r="JY304" s="25"/>
      <c r="JZ304" s="25"/>
      <c r="KA304" s="25"/>
      <c r="KB304" s="25"/>
      <c r="KC304" s="25"/>
      <c r="KD304" s="25"/>
      <c r="KE304" s="25"/>
      <c r="KF304" s="25"/>
      <c r="KG304" s="25"/>
      <c r="KH304" s="25"/>
      <c r="KI304" s="25"/>
      <c r="KJ304" s="25"/>
      <c r="KK304" s="25"/>
      <c r="KL304" s="25"/>
      <c r="KM304" s="25"/>
      <c r="KN304" s="25"/>
      <c r="KO304" s="25"/>
      <c r="KP304" s="25"/>
      <c r="KQ304" s="25"/>
      <c r="KR304" s="25"/>
      <c r="KS304" s="25"/>
      <c r="KT304" s="25"/>
      <c r="KU304" s="25"/>
      <c r="KV304" s="25"/>
      <c r="KW304" s="25"/>
      <c r="KX304" s="25"/>
      <c r="KY304" s="25"/>
      <c r="KZ304" s="25"/>
      <c r="LA304" s="25"/>
      <c r="LB304" s="25"/>
      <c r="LC304" s="25"/>
      <c r="LD304" s="25"/>
      <c r="LE304" s="25"/>
      <c r="LF304" s="25"/>
      <c r="LG304" s="25"/>
      <c r="LH304" s="25"/>
      <c r="LI304" s="25"/>
      <c r="LJ304" s="25"/>
      <c r="LK304" s="25"/>
      <c r="LL304" s="25"/>
      <c r="LM304" s="25"/>
      <c r="LN304" s="25"/>
      <c r="LO304" s="25"/>
      <c r="LP304" s="25"/>
      <c r="LQ304" s="25"/>
      <c r="LR304" s="25"/>
      <c r="LS304" s="25"/>
      <c r="LT304" s="25"/>
      <c r="LU304" s="25"/>
      <c r="LV304" s="25"/>
      <c r="LW304" s="25"/>
      <c r="LX304" s="25"/>
      <c r="LY304" s="25"/>
      <c r="LZ304" s="25"/>
      <c r="MA304" s="25"/>
      <c r="MB304" s="25"/>
      <c r="MC304" s="25"/>
      <c r="MD304" s="25"/>
      <c r="ME304" s="25"/>
      <c r="MF304" s="25"/>
      <c r="MG304" s="25"/>
    </row>
    <row r="305" spans="1:345" s="26" customFormat="1" ht="12" hidden="1" customHeight="1" x14ac:dyDescent="0.25">
      <c r="A305" s="21"/>
      <c r="B305" s="21"/>
      <c r="C305" s="22"/>
      <c r="D305" s="320"/>
      <c r="E305" s="72"/>
      <c r="F305" s="7"/>
      <c r="G305" s="7"/>
      <c r="H305" s="7"/>
      <c r="I305" s="175"/>
      <c r="J305" s="175"/>
      <c r="K305" s="259"/>
      <c r="L305" s="188"/>
      <c r="M305" s="175"/>
      <c r="N305" s="175"/>
      <c r="O305" s="175"/>
      <c r="P305" s="175"/>
      <c r="Q305" s="175"/>
      <c r="R305" s="175"/>
      <c r="S305" s="24"/>
      <c r="T305" s="177"/>
      <c r="U305" s="24"/>
      <c r="V305" s="32"/>
      <c r="W305" s="230"/>
      <c r="X305" s="63"/>
      <c r="Y305" s="74"/>
      <c r="Z305" s="63"/>
      <c r="AA305" s="63"/>
      <c r="AB305" s="25"/>
      <c r="AC305" s="23"/>
      <c r="AD305" s="23" t="e">
        <f>IF(G305="M2",0,ROUND((ROUND(VLOOKUP($E305,'[1]Tabela de Códigos e Valores'!$A:$AB,26,FALSE)/IF(OR(E305=690018,E305=690019),25,I305),2)+ROUND(P305/I305,2)+ROUND(M305*'[1]Indicadores Financeiros'!$J$61/I305,2)+ROUND(R305/I305,2))*(1+T305),2))</f>
        <v>#N/A</v>
      </c>
      <c r="AE305" s="23" t="e">
        <f>ROUND((ROUND(VLOOKUP($E305,'Tabela de Códigos e Valores'!$A:$AB,26,FALSE)/IF(OR(F305=690018,F305=690019),25,J305),2)+ROUND(Q305/J305,2)+ROUND(N305*'Indicadores Financeiros'!$J$61/J305,2)+ROUND(S305/J305,2))*(1+U305),2)</f>
        <v>#N/A</v>
      </c>
      <c r="AF305" s="305"/>
      <c r="AG305" s="304"/>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c r="EE305" s="25"/>
      <c r="EF305" s="25"/>
      <c r="EG305" s="25"/>
      <c r="EH305" s="25"/>
      <c r="EI305" s="25"/>
      <c r="EJ305" s="25"/>
      <c r="EK305" s="25"/>
      <c r="EL305" s="25"/>
      <c r="EM305" s="25"/>
      <c r="EN305" s="25"/>
      <c r="EO305" s="25"/>
      <c r="EP305" s="25"/>
      <c r="EQ305" s="25"/>
      <c r="ER305" s="25"/>
      <c r="ES305" s="25"/>
      <c r="ET305" s="25"/>
      <c r="EU305" s="25"/>
      <c r="EV305" s="25"/>
      <c r="EW305" s="25"/>
      <c r="EX305" s="25"/>
      <c r="EY305" s="25"/>
      <c r="EZ305" s="25"/>
      <c r="FA305" s="25"/>
      <c r="FB305" s="25"/>
      <c r="FC305" s="25"/>
      <c r="FD305" s="25"/>
      <c r="FE305" s="25"/>
      <c r="FF305" s="25"/>
      <c r="FG305" s="25"/>
      <c r="FH305" s="25"/>
      <c r="FI305" s="25"/>
      <c r="FJ305" s="25"/>
      <c r="FK305" s="25"/>
      <c r="FL305" s="25"/>
      <c r="FM305" s="25"/>
      <c r="FN305" s="25"/>
      <c r="FO305" s="25"/>
      <c r="FP305" s="25"/>
      <c r="FQ305" s="25"/>
      <c r="FR305" s="25"/>
      <c r="FS305" s="25"/>
      <c r="FT305" s="25"/>
      <c r="FU305" s="25"/>
      <c r="FV305" s="25"/>
      <c r="FW305" s="25"/>
      <c r="FX305" s="25"/>
      <c r="FY305" s="25"/>
      <c r="FZ305" s="25"/>
      <c r="GA305" s="25"/>
      <c r="GB305" s="25"/>
      <c r="GC305" s="25"/>
      <c r="GD305" s="25"/>
      <c r="GE305" s="25"/>
      <c r="GF305" s="25"/>
      <c r="GG305" s="25"/>
      <c r="GH305" s="25"/>
      <c r="GI305" s="25"/>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5"/>
      <c r="HU305" s="25"/>
      <c r="HV305" s="25"/>
      <c r="HW305" s="25"/>
      <c r="HX305" s="25"/>
      <c r="HY305" s="25"/>
      <c r="HZ305" s="25"/>
      <c r="IA305" s="25"/>
      <c r="IB305" s="25"/>
      <c r="IC305" s="25"/>
      <c r="ID305" s="25"/>
      <c r="IE305" s="25"/>
      <c r="IF305" s="25"/>
      <c r="IG305" s="25"/>
      <c r="IH305" s="25"/>
      <c r="II305" s="25"/>
      <c r="IJ305" s="25"/>
      <c r="IK305" s="25"/>
      <c r="IL305" s="25"/>
      <c r="IM305" s="25"/>
      <c r="IN305" s="25"/>
      <c r="IO305" s="25"/>
      <c r="IP305" s="25"/>
      <c r="IQ305" s="25"/>
      <c r="IR305" s="25"/>
      <c r="IS305" s="25"/>
      <c r="IT305" s="25"/>
      <c r="IU305" s="25"/>
      <c r="IV305" s="25"/>
      <c r="IW305" s="25"/>
      <c r="IX305" s="25"/>
      <c r="IY305" s="25"/>
      <c r="IZ305" s="25"/>
      <c r="JA305" s="25"/>
      <c r="JB305" s="25"/>
      <c r="JC305" s="25"/>
      <c r="JD305" s="25"/>
      <c r="JE305" s="25"/>
      <c r="JF305" s="25"/>
      <c r="JG305" s="25"/>
      <c r="JH305" s="25"/>
      <c r="JI305" s="25"/>
      <c r="JJ305" s="25"/>
      <c r="JK305" s="25"/>
      <c r="JL305" s="25"/>
      <c r="JM305" s="25"/>
      <c r="JN305" s="25"/>
      <c r="JO305" s="25"/>
      <c r="JP305" s="25"/>
      <c r="JQ305" s="25"/>
      <c r="JR305" s="25"/>
      <c r="JS305" s="25"/>
      <c r="JT305" s="25"/>
      <c r="JU305" s="25"/>
      <c r="JV305" s="25"/>
      <c r="JW305" s="25"/>
      <c r="JX305" s="25"/>
      <c r="JY305" s="25"/>
      <c r="JZ305" s="25"/>
      <c r="KA305" s="25"/>
      <c r="KB305" s="25"/>
      <c r="KC305" s="25"/>
      <c r="KD305" s="25"/>
      <c r="KE305" s="25"/>
      <c r="KF305" s="25"/>
      <c r="KG305" s="25"/>
      <c r="KH305" s="25"/>
      <c r="KI305" s="25"/>
      <c r="KJ305" s="25"/>
      <c r="KK305" s="25"/>
      <c r="KL305" s="25"/>
      <c r="KM305" s="25"/>
      <c r="KN305" s="25"/>
      <c r="KO305" s="25"/>
      <c r="KP305" s="25"/>
      <c r="KQ305" s="25"/>
      <c r="KR305" s="25"/>
      <c r="KS305" s="25"/>
      <c r="KT305" s="25"/>
      <c r="KU305" s="25"/>
      <c r="KV305" s="25"/>
      <c r="KW305" s="25"/>
      <c r="KX305" s="25"/>
      <c r="KY305" s="25"/>
      <c r="KZ305" s="25"/>
      <c r="LA305" s="25"/>
      <c r="LB305" s="25"/>
      <c r="LC305" s="25"/>
      <c r="LD305" s="25"/>
      <c r="LE305" s="25"/>
      <c r="LF305" s="25"/>
      <c r="LG305" s="25"/>
      <c r="LH305" s="25"/>
      <c r="LI305" s="25"/>
      <c r="LJ305" s="25"/>
      <c r="LK305" s="25"/>
      <c r="LL305" s="25"/>
      <c r="LM305" s="25"/>
      <c r="LN305" s="25"/>
      <c r="LO305" s="25"/>
      <c r="LP305" s="25"/>
      <c r="LQ305" s="25"/>
      <c r="LR305" s="25"/>
      <c r="LS305" s="25"/>
      <c r="LT305" s="25"/>
      <c r="LU305" s="25"/>
      <c r="LV305" s="25"/>
      <c r="LW305" s="25"/>
      <c r="LX305" s="25"/>
      <c r="LY305" s="25"/>
      <c r="LZ305" s="25"/>
      <c r="MA305" s="25"/>
      <c r="MB305" s="25"/>
      <c r="MC305" s="25"/>
      <c r="MD305" s="25"/>
      <c r="ME305" s="25"/>
      <c r="MF305" s="25"/>
      <c r="MG305" s="25"/>
    </row>
    <row r="306" spans="1:345" s="26" customFormat="1" ht="12" hidden="1" customHeight="1" x14ac:dyDescent="0.25">
      <c r="A306" s="21"/>
      <c r="B306" s="21"/>
      <c r="C306" s="22"/>
      <c r="D306" s="320"/>
      <c r="E306" s="72"/>
      <c r="F306" s="7"/>
      <c r="G306" s="7"/>
      <c r="H306" s="7"/>
      <c r="I306" s="175"/>
      <c r="J306" s="175"/>
      <c r="K306" s="259"/>
      <c r="L306" s="188"/>
      <c r="M306" s="175"/>
      <c r="N306" s="175"/>
      <c r="O306" s="175"/>
      <c r="P306" s="175"/>
      <c r="Q306" s="175"/>
      <c r="R306" s="175"/>
      <c r="S306" s="24"/>
      <c r="T306" s="177"/>
      <c r="U306" s="24"/>
      <c r="V306" s="32"/>
      <c r="W306" s="230"/>
      <c r="X306" s="63"/>
      <c r="Y306" s="74"/>
      <c r="Z306" s="63"/>
      <c r="AA306" s="63"/>
      <c r="AB306" s="25"/>
      <c r="AC306" s="23"/>
      <c r="AD306" s="23" t="e">
        <f>IF(G306="M2",0,ROUND((ROUND(VLOOKUP($E306,'[1]Tabela de Códigos e Valores'!$A:$AB,26,FALSE)/IF(OR(E306=690018,E306=690019),25,I306),2)+ROUND(P306/I306,2)+ROUND(M306*'[1]Indicadores Financeiros'!$J$61/I306,2)+ROUND(R306/I306,2))*(1+T306),2))</f>
        <v>#N/A</v>
      </c>
      <c r="AE306" s="23" t="e">
        <f>ROUND((ROUND(VLOOKUP($E306,'Tabela de Códigos e Valores'!$A:$AB,26,FALSE)/IF(OR(F306=690018,F306=690019),25,J306),2)+ROUND(Q306/J306,2)+ROUND(N306*'Indicadores Financeiros'!$J$61/J306,2)+ROUND(S306/J306,2))*(1+U306),2)</f>
        <v>#N/A</v>
      </c>
      <c r="AF306" s="305"/>
      <c r="AG306" s="304"/>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c r="DU306" s="25"/>
      <c r="DV306" s="25"/>
      <c r="DW306" s="25"/>
      <c r="DX306" s="25"/>
      <c r="DY306" s="25"/>
      <c r="DZ306" s="25"/>
      <c r="EA306" s="25"/>
      <c r="EB306" s="25"/>
      <c r="EC306" s="25"/>
      <c r="ED306" s="25"/>
      <c r="EE306" s="25"/>
      <c r="EF306" s="25"/>
      <c r="EG306" s="25"/>
      <c r="EH306" s="25"/>
      <c r="EI306" s="25"/>
      <c r="EJ306" s="25"/>
      <c r="EK306" s="25"/>
      <c r="EL306" s="25"/>
      <c r="EM306" s="25"/>
      <c r="EN306" s="25"/>
      <c r="EO306" s="25"/>
      <c r="EP306" s="25"/>
      <c r="EQ306" s="25"/>
      <c r="ER306" s="25"/>
      <c r="ES306" s="25"/>
      <c r="ET306" s="25"/>
      <c r="EU306" s="25"/>
      <c r="EV306" s="25"/>
      <c r="EW306" s="25"/>
      <c r="EX306" s="25"/>
      <c r="EY306" s="25"/>
      <c r="EZ306" s="25"/>
      <c r="FA306" s="25"/>
      <c r="FB306" s="25"/>
      <c r="FC306" s="25"/>
      <c r="FD306" s="25"/>
      <c r="FE306" s="25"/>
      <c r="FF306" s="25"/>
      <c r="FG306" s="25"/>
      <c r="FH306" s="25"/>
      <c r="FI306" s="25"/>
      <c r="FJ306" s="25"/>
      <c r="FK306" s="25"/>
      <c r="FL306" s="25"/>
      <c r="FM306" s="25"/>
      <c r="FN306" s="25"/>
      <c r="FO306" s="25"/>
      <c r="FP306" s="25"/>
      <c r="FQ306" s="25"/>
      <c r="FR306" s="25"/>
      <c r="FS306" s="25"/>
      <c r="FT306" s="25"/>
      <c r="FU306" s="25"/>
      <c r="FV306" s="25"/>
      <c r="FW306" s="25"/>
      <c r="FX306" s="25"/>
      <c r="FY306" s="25"/>
      <c r="FZ306" s="25"/>
      <c r="GA306" s="25"/>
      <c r="GB306" s="25"/>
      <c r="GC306" s="25"/>
      <c r="GD306" s="25"/>
      <c r="GE306" s="25"/>
      <c r="GF306" s="25"/>
      <c r="GG306" s="25"/>
      <c r="GH306" s="25"/>
      <c r="GI306" s="25"/>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5"/>
      <c r="HU306" s="25"/>
      <c r="HV306" s="25"/>
      <c r="HW306" s="25"/>
      <c r="HX306" s="25"/>
      <c r="HY306" s="25"/>
      <c r="HZ306" s="25"/>
      <c r="IA306" s="25"/>
      <c r="IB306" s="25"/>
      <c r="IC306" s="25"/>
      <c r="ID306" s="25"/>
      <c r="IE306" s="25"/>
      <c r="IF306" s="25"/>
      <c r="IG306" s="25"/>
      <c r="IH306" s="25"/>
      <c r="II306" s="25"/>
      <c r="IJ306" s="25"/>
      <c r="IK306" s="25"/>
      <c r="IL306" s="25"/>
      <c r="IM306" s="25"/>
      <c r="IN306" s="25"/>
      <c r="IO306" s="25"/>
      <c r="IP306" s="25"/>
      <c r="IQ306" s="25"/>
      <c r="IR306" s="25"/>
      <c r="IS306" s="25"/>
      <c r="IT306" s="25"/>
      <c r="IU306" s="25"/>
      <c r="IV306" s="25"/>
      <c r="IW306" s="25"/>
      <c r="IX306" s="25"/>
      <c r="IY306" s="25"/>
      <c r="IZ306" s="25"/>
      <c r="JA306" s="25"/>
      <c r="JB306" s="25"/>
      <c r="JC306" s="25"/>
      <c r="JD306" s="25"/>
      <c r="JE306" s="25"/>
      <c r="JF306" s="25"/>
      <c r="JG306" s="25"/>
      <c r="JH306" s="25"/>
      <c r="JI306" s="25"/>
      <c r="JJ306" s="25"/>
      <c r="JK306" s="25"/>
      <c r="JL306" s="25"/>
      <c r="JM306" s="25"/>
      <c r="JN306" s="25"/>
      <c r="JO306" s="25"/>
      <c r="JP306" s="25"/>
      <c r="JQ306" s="25"/>
      <c r="JR306" s="25"/>
      <c r="JS306" s="25"/>
      <c r="JT306" s="25"/>
      <c r="JU306" s="25"/>
      <c r="JV306" s="25"/>
      <c r="JW306" s="25"/>
      <c r="JX306" s="25"/>
      <c r="JY306" s="25"/>
      <c r="JZ306" s="25"/>
      <c r="KA306" s="25"/>
      <c r="KB306" s="25"/>
      <c r="KC306" s="25"/>
      <c r="KD306" s="25"/>
      <c r="KE306" s="25"/>
      <c r="KF306" s="25"/>
      <c r="KG306" s="25"/>
      <c r="KH306" s="25"/>
      <c r="KI306" s="25"/>
      <c r="KJ306" s="25"/>
      <c r="KK306" s="25"/>
      <c r="KL306" s="25"/>
      <c r="KM306" s="25"/>
      <c r="KN306" s="25"/>
      <c r="KO306" s="25"/>
      <c r="KP306" s="25"/>
      <c r="KQ306" s="25"/>
      <c r="KR306" s="25"/>
      <c r="KS306" s="25"/>
      <c r="KT306" s="25"/>
      <c r="KU306" s="25"/>
      <c r="KV306" s="25"/>
      <c r="KW306" s="25"/>
      <c r="KX306" s="25"/>
      <c r="KY306" s="25"/>
      <c r="KZ306" s="25"/>
      <c r="LA306" s="25"/>
      <c r="LB306" s="25"/>
      <c r="LC306" s="25"/>
      <c r="LD306" s="25"/>
      <c r="LE306" s="25"/>
      <c r="LF306" s="25"/>
      <c r="LG306" s="25"/>
      <c r="LH306" s="25"/>
      <c r="LI306" s="25"/>
      <c r="LJ306" s="25"/>
      <c r="LK306" s="25"/>
      <c r="LL306" s="25"/>
      <c r="LM306" s="25"/>
      <c r="LN306" s="25"/>
      <c r="LO306" s="25"/>
      <c r="LP306" s="25"/>
      <c r="LQ306" s="25"/>
      <c r="LR306" s="25"/>
      <c r="LS306" s="25"/>
      <c r="LT306" s="25"/>
      <c r="LU306" s="25"/>
      <c r="LV306" s="25"/>
      <c r="LW306" s="25"/>
      <c r="LX306" s="25"/>
      <c r="LY306" s="25"/>
      <c r="LZ306" s="25"/>
      <c r="MA306" s="25"/>
      <c r="MB306" s="25"/>
      <c r="MC306" s="25"/>
      <c r="MD306" s="25"/>
      <c r="ME306" s="25"/>
      <c r="MF306" s="25"/>
      <c r="MG306" s="25"/>
    </row>
    <row r="307" spans="1:345" s="26" customFormat="1" ht="12" hidden="1" customHeight="1" x14ac:dyDescent="0.25">
      <c r="A307" s="21"/>
      <c r="B307" s="21"/>
      <c r="C307" s="22"/>
      <c r="D307" s="320"/>
      <c r="E307" s="72"/>
      <c r="F307" s="7"/>
      <c r="G307" s="7"/>
      <c r="H307" s="7"/>
      <c r="I307" s="175"/>
      <c r="J307" s="175"/>
      <c r="K307" s="259"/>
      <c r="L307" s="188"/>
      <c r="M307" s="175"/>
      <c r="N307" s="175"/>
      <c r="O307" s="175"/>
      <c r="P307" s="175"/>
      <c r="Q307" s="175"/>
      <c r="R307" s="175"/>
      <c r="S307" s="24"/>
      <c r="T307" s="177"/>
      <c r="U307" s="24"/>
      <c r="V307" s="32"/>
      <c r="W307" s="230"/>
      <c r="X307" s="63"/>
      <c r="Y307" s="74"/>
      <c r="Z307" s="63"/>
      <c r="AA307" s="63"/>
      <c r="AB307" s="25"/>
      <c r="AC307" s="23"/>
      <c r="AD307" s="23" t="e">
        <f>IF(G307="M2",0,ROUND((ROUND(VLOOKUP($E307,'[1]Tabela de Códigos e Valores'!$A:$AB,26,FALSE)/IF(OR(E307=690018,E307=690019),25,I307),2)+ROUND(P307/I307,2)+ROUND(M307*'[1]Indicadores Financeiros'!$J$61/I307,2)+ROUND(R307/I307,2))*(1+T307),2))</f>
        <v>#N/A</v>
      </c>
      <c r="AE307" s="23" t="e">
        <f>ROUND((ROUND(VLOOKUP($E307,'Tabela de Códigos e Valores'!$A:$AB,26,FALSE)/IF(OR(F307=690018,F307=690019),25,J307),2)+ROUND(Q307/J307,2)+ROUND(N307*'Indicadores Financeiros'!$J$61/J307,2)+ROUND(S307/J307,2))*(1+U307),2)</f>
        <v>#N/A</v>
      </c>
      <c r="AF307" s="305"/>
      <c r="AG307" s="304"/>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c r="DU307" s="25"/>
      <c r="DV307" s="25"/>
      <c r="DW307" s="25"/>
      <c r="DX307" s="25"/>
      <c r="DY307" s="25"/>
      <c r="DZ307" s="25"/>
      <c r="EA307" s="25"/>
      <c r="EB307" s="25"/>
      <c r="EC307" s="25"/>
      <c r="ED307" s="25"/>
      <c r="EE307" s="25"/>
      <c r="EF307" s="25"/>
      <c r="EG307" s="25"/>
      <c r="EH307" s="25"/>
      <c r="EI307" s="25"/>
      <c r="EJ307" s="25"/>
      <c r="EK307" s="25"/>
      <c r="EL307" s="25"/>
      <c r="EM307" s="25"/>
      <c r="EN307" s="25"/>
      <c r="EO307" s="25"/>
      <c r="EP307" s="25"/>
      <c r="EQ307" s="25"/>
      <c r="ER307" s="25"/>
      <c r="ES307" s="25"/>
      <c r="ET307" s="25"/>
      <c r="EU307" s="25"/>
      <c r="EV307" s="25"/>
      <c r="EW307" s="25"/>
      <c r="EX307" s="25"/>
      <c r="EY307" s="25"/>
      <c r="EZ307" s="25"/>
      <c r="FA307" s="25"/>
      <c r="FB307" s="25"/>
      <c r="FC307" s="25"/>
      <c r="FD307" s="25"/>
      <c r="FE307" s="25"/>
      <c r="FF307" s="25"/>
      <c r="FG307" s="25"/>
      <c r="FH307" s="25"/>
      <c r="FI307" s="25"/>
      <c r="FJ307" s="25"/>
      <c r="FK307" s="25"/>
      <c r="FL307" s="25"/>
      <c r="FM307" s="25"/>
      <c r="FN307" s="25"/>
      <c r="FO307" s="25"/>
      <c r="FP307" s="25"/>
      <c r="FQ307" s="25"/>
      <c r="FR307" s="25"/>
      <c r="FS307" s="25"/>
      <c r="FT307" s="25"/>
      <c r="FU307" s="25"/>
      <c r="FV307" s="25"/>
      <c r="FW307" s="25"/>
      <c r="FX307" s="25"/>
      <c r="FY307" s="25"/>
      <c r="FZ307" s="25"/>
      <c r="GA307" s="25"/>
      <c r="GB307" s="25"/>
      <c r="GC307" s="25"/>
      <c r="GD307" s="25"/>
      <c r="GE307" s="25"/>
      <c r="GF307" s="25"/>
      <c r="GG307" s="25"/>
      <c r="GH307" s="25"/>
      <c r="GI307" s="25"/>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5"/>
      <c r="HU307" s="25"/>
      <c r="HV307" s="25"/>
      <c r="HW307" s="25"/>
      <c r="HX307" s="25"/>
      <c r="HY307" s="25"/>
      <c r="HZ307" s="25"/>
      <c r="IA307" s="25"/>
      <c r="IB307" s="25"/>
      <c r="IC307" s="25"/>
      <c r="ID307" s="25"/>
      <c r="IE307" s="25"/>
      <c r="IF307" s="25"/>
      <c r="IG307" s="25"/>
      <c r="IH307" s="25"/>
      <c r="II307" s="25"/>
      <c r="IJ307" s="25"/>
      <c r="IK307" s="25"/>
      <c r="IL307" s="25"/>
      <c r="IM307" s="25"/>
      <c r="IN307" s="25"/>
      <c r="IO307" s="25"/>
      <c r="IP307" s="25"/>
      <c r="IQ307" s="25"/>
      <c r="IR307" s="25"/>
      <c r="IS307" s="25"/>
      <c r="IT307" s="25"/>
      <c r="IU307" s="25"/>
      <c r="IV307" s="25"/>
      <c r="IW307" s="25"/>
      <c r="IX307" s="25"/>
      <c r="IY307" s="25"/>
      <c r="IZ307" s="25"/>
      <c r="JA307" s="25"/>
      <c r="JB307" s="25"/>
      <c r="JC307" s="25"/>
      <c r="JD307" s="25"/>
      <c r="JE307" s="25"/>
      <c r="JF307" s="25"/>
      <c r="JG307" s="25"/>
      <c r="JH307" s="25"/>
      <c r="JI307" s="25"/>
      <c r="JJ307" s="25"/>
      <c r="JK307" s="25"/>
      <c r="JL307" s="25"/>
      <c r="JM307" s="25"/>
      <c r="JN307" s="25"/>
      <c r="JO307" s="25"/>
      <c r="JP307" s="25"/>
      <c r="JQ307" s="25"/>
      <c r="JR307" s="25"/>
      <c r="JS307" s="25"/>
      <c r="JT307" s="25"/>
      <c r="JU307" s="25"/>
      <c r="JV307" s="25"/>
      <c r="JW307" s="25"/>
      <c r="JX307" s="25"/>
      <c r="JY307" s="25"/>
      <c r="JZ307" s="25"/>
      <c r="KA307" s="25"/>
      <c r="KB307" s="25"/>
      <c r="KC307" s="25"/>
      <c r="KD307" s="25"/>
      <c r="KE307" s="25"/>
      <c r="KF307" s="25"/>
      <c r="KG307" s="25"/>
      <c r="KH307" s="25"/>
      <c r="KI307" s="25"/>
      <c r="KJ307" s="25"/>
      <c r="KK307" s="25"/>
      <c r="KL307" s="25"/>
      <c r="KM307" s="25"/>
      <c r="KN307" s="25"/>
      <c r="KO307" s="25"/>
      <c r="KP307" s="25"/>
      <c r="KQ307" s="25"/>
      <c r="KR307" s="25"/>
      <c r="KS307" s="25"/>
      <c r="KT307" s="25"/>
      <c r="KU307" s="25"/>
      <c r="KV307" s="25"/>
      <c r="KW307" s="25"/>
      <c r="KX307" s="25"/>
      <c r="KY307" s="25"/>
      <c r="KZ307" s="25"/>
      <c r="LA307" s="25"/>
      <c r="LB307" s="25"/>
      <c r="LC307" s="25"/>
      <c r="LD307" s="25"/>
      <c r="LE307" s="25"/>
      <c r="LF307" s="25"/>
      <c r="LG307" s="25"/>
      <c r="LH307" s="25"/>
      <c r="LI307" s="25"/>
      <c r="LJ307" s="25"/>
      <c r="LK307" s="25"/>
      <c r="LL307" s="25"/>
      <c r="LM307" s="25"/>
      <c r="LN307" s="25"/>
      <c r="LO307" s="25"/>
      <c r="LP307" s="25"/>
      <c r="LQ307" s="25"/>
      <c r="LR307" s="25"/>
      <c r="LS307" s="25"/>
      <c r="LT307" s="25"/>
      <c r="LU307" s="25"/>
      <c r="LV307" s="25"/>
      <c r="LW307" s="25"/>
      <c r="LX307" s="25"/>
      <c r="LY307" s="25"/>
      <c r="LZ307" s="25"/>
      <c r="MA307" s="25"/>
      <c r="MB307" s="25"/>
      <c r="MC307" s="25"/>
      <c r="MD307" s="25"/>
      <c r="ME307" s="25"/>
      <c r="MF307" s="25"/>
      <c r="MG307" s="25"/>
    </row>
    <row r="308" spans="1:345" s="26" customFormat="1" ht="12" hidden="1" customHeight="1" x14ac:dyDescent="0.25">
      <c r="A308" s="21"/>
      <c r="B308" s="21"/>
      <c r="C308" s="22"/>
      <c r="D308" s="320"/>
      <c r="E308" s="72"/>
      <c r="F308" s="7"/>
      <c r="G308" s="7"/>
      <c r="H308" s="7"/>
      <c r="I308" s="175"/>
      <c r="J308" s="175"/>
      <c r="K308" s="259"/>
      <c r="L308" s="188"/>
      <c r="M308" s="175"/>
      <c r="N308" s="175"/>
      <c r="O308" s="175"/>
      <c r="P308" s="175"/>
      <c r="Q308" s="175"/>
      <c r="R308" s="175"/>
      <c r="S308" s="24"/>
      <c r="T308" s="177"/>
      <c r="U308" s="24"/>
      <c r="V308" s="32"/>
      <c r="W308" s="230"/>
      <c r="X308" s="63"/>
      <c r="Y308" s="74"/>
      <c r="Z308" s="63"/>
      <c r="AA308" s="63"/>
      <c r="AB308" s="25"/>
      <c r="AC308" s="23"/>
      <c r="AD308" s="23" t="e">
        <f>IF(G308="M2",0,ROUND((ROUND(VLOOKUP($E308,'[1]Tabela de Códigos e Valores'!$A:$AB,26,FALSE)/IF(OR(E308=690018,E308=690019),25,I308),2)+ROUND(P308/I308,2)+ROUND(M308*'[1]Indicadores Financeiros'!$J$61/I308,2)+ROUND(R308/I308,2))*(1+T308),2))</f>
        <v>#N/A</v>
      </c>
      <c r="AE308" s="23" t="e">
        <f>ROUND((ROUND(VLOOKUP($E308,'Tabela de Códigos e Valores'!$A:$AB,26,FALSE)/IF(OR(F308=690018,F308=690019),25,J308),2)+ROUND(Q308/J308,2)+ROUND(N308*'Indicadores Financeiros'!$J$61/J308,2)+ROUND(S308/J308,2))*(1+U308),2)</f>
        <v>#N/A</v>
      </c>
      <c r="AF308" s="305"/>
      <c r="AG308" s="304"/>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5"/>
      <c r="CM308" s="25"/>
      <c r="CN308" s="25"/>
      <c r="CO308" s="25"/>
      <c r="CP308" s="25"/>
      <c r="CQ308" s="25"/>
      <c r="CR308" s="25"/>
      <c r="CS308" s="25"/>
      <c r="CT308" s="25"/>
      <c r="CU308" s="25"/>
      <c r="CV308" s="25"/>
      <c r="CW308" s="25"/>
      <c r="CX308" s="25"/>
      <c r="CY308" s="25"/>
      <c r="CZ308" s="25"/>
      <c r="DA308" s="25"/>
      <c r="DB308" s="25"/>
      <c r="DC308" s="25"/>
      <c r="DD308" s="25"/>
      <c r="DE308" s="25"/>
      <c r="DF308" s="25"/>
      <c r="DG308" s="25"/>
      <c r="DH308" s="25"/>
      <c r="DI308" s="25"/>
      <c r="DJ308" s="25"/>
      <c r="DK308" s="25"/>
      <c r="DL308" s="25"/>
      <c r="DM308" s="25"/>
      <c r="DN308" s="25"/>
      <c r="DO308" s="25"/>
      <c r="DP308" s="25"/>
      <c r="DQ308" s="25"/>
      <c r="DR308" s="25"/>
      <c r="DS308" s="25"/>
      <c r="DT308" s="25"/>
      <c r="DU308" s="25"/>
      <c r="DV308" s="25"/>
      <c r="DW308" s="25"/>
      <c r="DX308" s="25"/>
      <c r="DY308" s="25"/>
      <c r="DZ308" s="25"/>
      <c r="EA308" s="25"/>
      <c r="EB308" s="25"/>
      <c r="EC308" s="25"/>
      <c r="ED308" s="25"/>
      <c r="EE308" s="25"/>
      <c r="EF308" s="25"/>
      <c r="EG308" s="25"/>
      <c r="EH308" s="25"/>
      <c r="EI308" s="25"/>
      <c r="EJ308" s="25"/>
      <c r="EK308" s="25"/>
      <c r="EL308" s="25"/>
      <c r="EM308" s="25"/>
      <c r="EN308" s="25"/>
      <c r="EO308" s="25"/>
      <c r="EP308" s="25"/>
      <c r="EQ308" s="25"/>
      <c r="ER308" s="25"/>
      <c r="ES308" s="25"/>
      <c r="ET308" s="25"/>
      <c r="EU308" s="25"/>
      <c r="EV308" s="25"/>
      <c r="EW308" s="25"/>
      <c r="EX308" s="25"/>
      <c r="EY308" s="25"/>
      <c r="EZ308" s="25"/>
      <c r="FA308" s="25"/>
      <c r="FB308" s="25"/>
      <c r="FC308" s="25"/>
      <c r="FD308" s="25"/>
      <c r="FE308" s="25"/>
      <c r="FF308" s="25"/>
      <c r="FG308" s="25"/>
      <c r="FH308" s="25"/>
      <c r="FI308" s="25"/>
      <c r="FJ308" s="25"/>
      <c r="FK308" s="25"/>
      <c r="FL308" s="25"/>
      <c r="FM308" s="25"/>
      <c r="FN308" s="25"/>
      <c r="FO308" s="25"/>
      <c r="FP308" s="25"/>
      <c r="FQ308" s="25"/>
      <c r="FR308" s="25"/>
      <c r="FS308" s="25"/>
      <c r="FT308" s="25"/>
      <c r="FU308" s="25"/>
      <c r="FV308" s="25"/>
      <c r="FW308" s="25"/>
      <c r="FX308" s="25"/>
      <c r="FY308" s="25"/>
      <c r="FZ308" s="25"/>
      <c r="GA308" s="25"/>
      <c r="GB308" s="25"/>
      <c r="GC308" s="25"/>
      <c r="GD308" s="25"/>
      <c r="GE308" s="25"/>
      <c r="GF308" s="25"/>
      <c r="GG308" s="25"/>
      <c r="GH308" s="25"/>
      <c r="GI308" s="25"/>
      <c r="GJ308" s="25"/>
      <c r="GK308" s="25"/>
      <c r="GL308" s="25"/>
      <c r="GM308" s="25"/>
      <c r="GN308" s="25"/>
      <c r="GO308" s="25"/>
      <c r="GP308" s="25"/>
      <c r="GQ308" s="25"/>
      <c r="GR308" s="25"/>
      <c r="GS308" s="25"/>
      <c r="GT308" s="25"/>
      <c r="GU308" s="25"/>
      <c r="GV308" s="25"/>
      <c r="GW308" s="25"/>
      <c r="GX308" s="25"/>
      <c r="GY308" s="25"/>
      <c r="GZ308" s="25"/>
      <c r="HA308" s="25"/>
      <c r="HB308" s="25"/>
      <c r="HC308" s="25"/>
      <c r="HD308" s="25"/>
      <c r="HE308" s="25"/>
      <c r="HF308" s="25"/>
      <c r="HG308" s="25"/>
      <c r="HH308" s="25"/>
      <c r="HI308" s="25"/>
      <c r="HJ308" s="25"/>
      <c r="HK308" s="25"/>
      <c r="HL308" s="25"/>
      <c r="HM308" s="25"/>
      <c r="HN308" s="25"/>
      <c r="HO308" s="25"/>
      <c r="HP308" s="25"/>
      <c r="HQ308" s="25"/>
      <c r="HR308" s="25"/>
      <c r="HS308" s="25"/>
      <c r="HT308" s="25"/>
      <c r="HU308" s="25"/>
      <c r="HV308" s="25"/>
      <c r="HW308" s="25"/>
      <c r="HX308" s="25"/>
      <c r="HY308" s="25"/>
      <c r="HZ308" s="25"/>
      <c r="IA308" s="25"/>
      <c r="IB308" s="25"/>
      <c r="IC308" s="25"/>
      <c r="ID308" s="25"/>
      <c r="IE308" s="25"/>
      <c r="IF308" s="25"/>
      <c r="IG308" s="25"/>
      <c r="IH308" s="25"/>
      <c r="II308" s="25"/>
      <c r="IJ308" s="25"/>
      <c r="IK308" s="25"/>
      <c r="IL308" s="25"/>
      <c r="IM308" s="25"/>
      <c r="IN308" s="25"/>
      <c r="IO308" s="25"/>
      <c r="IP308" s="25"/>
      <c r="IQ308" s="25"/>
      <c r="IR308" s="25"/>
      <c r="IS308" s="25"/>
      <c r="IT308" s="25"/>
      <c r="IU308" s="25"/>
      <c r="IV308" s="25"/>
      <c r="IW308" s="25"/>
      <c r="IX308" s="25"/>
      <c r="IY308" s="25"/>
      <c r="IZ308" s="25"/>
      <c r="JA308" s="25"/>
      <c r="JB308" s="25"/>
      <c r="JC308" s="25"/>
      <c r="JD308" s="25"/>
      <c r="JE308" s="25"/>
      <c r="JF308" s="25"/>
      <c r="JG308" s="25"/>
      <c r="JH308" s="25"/>
      <c r="JI308" s="25"/>
      <c r="JJ308" s="25"/>
      <c r="JK308" s="25"/>
      <c r="JL308" s="25"/>
      <c r="JM308" s="25"/>
      <c r="JN308" s="25"/>
      <c r="JO308" s="25"/>
      <c r="JP308" s="25"/>
      <c r="JQ308" s="25"/>
      <c r="JR308" s="25"/>
      <c r="JS308" s="25"/>
      <c r="JT308" s="25"/>
      <c r="JU308" s="25"/>
      <c r="JV308" s="25"/>
      <c r="JW308" s="25"/>
      <c r="JX308" s="25"/>
      <c r="JY308" s="25"/>
      <c r="JZ308" s="25"/>
      <c r="KA308" s="25"/>
      <c r="KB308" s="25"/>
      <c r="KC308" s="25"/>
      <c r="KD308" s="25"/>
      <c r="KE308" s="25"/>
      <c r="KF308" s="25"/>
      <c r="KG308" s="25"/>
      <c r="KH308" s="25"/>
      <c r="KI308" s="25"/>
      <c r="KJ308" s="25"/>
      <c r="KK308" s="25"/>
      <c r="KL308" s="25"/>
      <c r="KM308" s="25"/>
      <c r="KN308" s="25"/>
      <c r="KO308" s="25"/>
      <c r="KP308" s="25"/>
      <c r="KQ308" s="25"/>
      <c r="KR308" s="25"/>
      <c r="KS308" s="25"/>
      <c r="KT308" s="25"/>
      <c r="KU308" s="25"/>
      <c r="KV308" s="25"/>
      <c r="KW308" s="25"/>
      <c r="KX308" s="25"/>
      <c r="KY308" s="25"/>
      <c r="KZ308" s="25"/>
      <c r="LA308" s="25"/>
      <c r="LB308" s="25"/>
      <c r="LC308" s="25"/>
      <c r="LD308" s="25"/>
      <c r="LE308" s="25"/>
      <c r="LF308" s="25"/>
      <c r="LG308" s="25"/>
      <c r="LH308" s="25"/>
      <c r="LI308" s="25"/>
      <c r="LJ308" s="25"/>
      <c r="LK308" s="25"/>
      <c r="LL308" s="25"/>
      <c r="LM308" s="25"/>
      <c r="LN308" s="25"/>
      <c r="LO308" s="25"/>
      <c r="LP308" s="25"/>
      <c r="LQ308" s="25"/>
      <c r="LR308" s="25"/>
      <c r="LS308" s="25"/>
      <c r="LT308" s="25"/>
      <c r="LU308" s="25"/>
      <c r="LV308" s="25"/>
      <c r="LW308" s="25"/>
      <c r="LX308" s="25"/>
      <c r="LY308" s="25"/>
      <c r="LZ308" s="25"/>
      <c r="MA308" s="25"/>
      <c r="MB308" s="25"/>
      <c r="MC308" s="25"/>
      <c r="MD308" s="25"/>
      <c r="ME308" s="25"/>
      <c r="MF308" s="25"/>
      <c r="MG308" s="25"/>
    </row>
    <row r="309" spans="1:345" s="26" customFormat="1" ht="12" hidden="1" customHeight="1" x14ac:dyDescent="0.25">
      <c r="A309" s="21"/>
      <c r="B309" s="21"/>
      <c r="C309" s="22"/>
      <c r="D309" s="320"/>
      <c r="E309" s="72"/>
      <c r="F309" s="7"/>
      <c r="G309" s="7"/>
      <c r="H309" s="7"/>
      <c r="I309" s="175"/>
      <c r="J309" s="175"/>
      <c r="K309" s="259"/>
      <c r="L309" s="188"/>
      <c r="M309" s="175"/>
      <c r="N309" s="175"/>
      <c r="O309" s="175"/>
      <c r="P309" s="175"/>
      <c r="Q309" s="175"/>
      <c r="R309" s="175"/>
      <c r="S309" s="24"/>
      <c r="T309" s="177"/>
      <c r="U309" s="24"/>
      <c r="V309" s="32"/>
      <c r="W309" s="230"/>
      <c r="X309" s="63"/>
      <c r="Y309" s="74"/>
      <c r="Z309" s="63"/>
      <c r="AA309" s="63"/>
      <c r="AB309" s="25"/>
      <c r="AC309" s="23"/>
      <c r="AD309" s="23" t="e">
        <f>IF(G309="M2",0,ROUND((ROUND(VLOOKUP($E309,'[1]Tabela de Códigos e Valores'!$A:$AB,26,FALSE)/IF(OR(E309=690018,E309=690019),25,I309),2)+ROUND(P309/I309,2)+ROUND(M309*'[1]Indicadores Financeiros'!$J$61/I309,2)+ROUND(R309/I309,2))*(1+T309),2))</f>
        <v>#N/A</v>
      </c>
      <c r="AE309" s="23" t="e">
        <f>ROUND((ROUND(VLOOKUP($E309,'Tabela de Códigos e Valores'!$A:$AB,26,FALSE)/IF(OR(F309=690018,F309=690019),25,J309),2)+ROUND(Q309/J309,2)+ROUND(N309*'Indicadores Financeiros'!$J$61/J309,2)+ROUND(S309/J309,2))*(1+U309),2)</f>
        <v>#N/A</v>
      </c>
      <c r="AF309" s="305"/>
      <c r="AG309" s="304"/>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5"/>
      <c r="CM309" s="25"/>
      <c r="CN309" s="25"/>
      <c r="CO309" s="25"/>
      <c r="CP309" s="25"/>
      <c r="CQ309" s="25"/>
      <c r="CR309" s="25"/>
      <c r="CS309" s="25"/>
      <c r="CT309" s="25"/>
      <c r="CU309" s="25"/>
      <c r="CV309" s="25"/>
      <c r="CW309" s="25"/>
      <c r="CX309" s="25"/>
      <c r="CY309" s="25"/>
      <c r="CZ309" s="25"/>
      <c r="DA309" s="25"/>
      <c r="DB309" s="25"/>
      <c r="DC309" s="25"/>
      <c r="DD309" s="25"/>
      <c r="DE309" s="25"/>
      <c r="DF309" s="25"/>
      <c r="DG309" s="25"/>
      <c r="DH309" s="25"/>
      <c r="DI309" s="25"/>
      <c r="DJ309" s="25"/>
      <c r="DK309" s="25"/>
      <c r="DL309" s="25"/>
      <c r="DM309" s="25"/>
      <c r="DN309" s="25"/>
      <c r="DO309" s="25"/>
      <c r="DP309" s="25"/>
      <c r="DQ309" s="25"/>
      <c r="DR309" s="25"/>
      <c r="DS309" s="25"/>
      <c r="DT309" s="25"/>
      <c r="DU309" s="25"/>
      <c r="DV309" s="25"/>
      <c r="DW309" s="25"/>
      <c r="DX309" s="25"/>
      <c r="DY309" s="25"/>
      <c r="DZ309" s="25"/>
      <c r="EA309" s="25"/>
      <c r="EB309" s="25"/>
      <c r="EC309" s="25"/>
      <c r="ED309" s="25"/>
      <c r="EE309" s="25"/>
      <c r="EF309" s="25"/>
      <c r="EG309" s="25"/>
      <c r="EH309" s="25"/>
      <c r="EI309" s="25"/>
      <c r="EJ309" s="25"/>
      <c r="EK309" s="25"/>
      <c r="EL309" s="25"/>
      <c r="EM309" s="25"/>
      <c r="EN309" s="25"/>
      <c r="EO309" s="25"/>
      <c r="EP309" s="25"/>
      <c r="EQ309" s="25"/>
      <c r="ER309" s="25"/>
      <c r="ES309" s="25"/>
      <c r="ET309" s="25"/>
      <c r="EU309" s="25"/>
      <c r="EV309" s="25"/>
      <c r="EW309" s="25"/>
      <c r="EX309" s="25"/>
      <c r="EY309" s="25"/>
      <c r="EZ309" s="25"/>
      <c r="FA309" s="25"/>
      <c r="FB309" s="25"/>
      <c r="FC309" s="25"/>
      <c r="FD309" s="25"/>
      <c r="FE309" s="25"/>
      <c r="FF309" s="25"/>
      <c r="FG309" s="25"/>
      <c r="FH309" s="25"/>
      <c r="FI309" s="25"/>
      <c r="FJ309" s="25"/>
      <c r="FK309" s="25"/>
      <c r="FL309" s="25"/>
      <c r="FM309" s="25"/>
      <c r="FN309" s="25"/>
      <c r="FO309" s="25"/>
      <c r="FP309" s="25"/>
      <c r="FQ309" s="25"/>
      <c r="FR309" s="25"/>
      <c r="FS309" s="25"/>
      <c r="FT309" s="25"/>
      <c r="FU309" s="25"/>
      <c r="FV309" s="25"/>
      <c r="FW309" s="25"/>
      <c r="FX309" s="25"/>
      <c r="FY309" s="25"/>
      <c r="FZ309" s="25"/>
      <c r="GA309" s="25"/>
      <c r="GB309" s="25"/>
      <c r="GC309" s="25"/>
      <c r="GD309" s="25"/>
      <c r="GE309" s="25"/>
      <c r="GF309" s="25"/>
      <c r="GG309" s="25"/>
      <c r="GH309" s="25"/>
      <c r="GI309" s="25"/>
      <c r="GJ309" s="25"/>
      <c r="GK309" s="25"/>
      <c r="GL309" s="25"/>
      <c r="GM309" s="25"/>
      <c r="GN309" s="25"/>
      <c r="GO309" s="25"/>
      <c r="GP309" s="25"/>
      <c r="GQ309" s="25"/>
      <c r="GR309" s="25"/>
      <c r="GS309" s="25"/>
      <c r="GT309" s="25"/>
      <c r="GU309" s="25"/>
      <c r="GV309" s="25"/>
      <c r="GW309" s="25"/>
      <c r="GX309" s="25"/>
      <c r="GY309" s="25"/>
      <c r="GZ309" s="25"/>
      <c r="HA309" s="25"/>
      <c r="HB309" s="25"/>
      <c r="HC309" s="25"/>
      <c r="HD309" s="25"/>
      <c r="HE309" s="25"/>
      <c r="HF309" s="25"/>
      <c r="HG309" s="25"/>
      <c r="HH309" s="25"/>
      <c r="HI309" s="25"/>
      <c r="HJ309" s="25"/>
      <c r="HK309" s="25"/>
      <c r="HL309" s="25"/>
      <c r="HM309" s="25"/>
      <c r="HN309" s="25"/>
      <c r="HO309" s="25"/>
      <c r="HP309" s="25"/>
      <c r="HQ309" s="25"/>
      <c r="HR309" s="25"/>
      <c r="HS309" s="25"/>
      <c r="HT309" s="25"/>
      <c r="HU309" s="25"/>
      <c r="HV309" s="25"/>
      <c r="HW309" s="25"/>
      <c r="HX309" s="25"/>
      <c r="HY309" s="25"/>
      <c r="HZ309" s="25"/>
      <c r="IA309" s="25"/>
      <c r="IB309" s="25"/>
      <c r="IC309" s="25"/>
      <c r="ID309" s="25"/>
      <c r="IE309" s="25"/>
      <c r="IF309" s="25"/>
      <c r="IG309" s="25"/>
      <c r="IH309" s="25"/>
      <c r="II309" s="25"/>
      <c r="IJ309" s="25"/>
      <c r="IK309" s="25"/>
      <c r="IL309" s="25"/>
      <c r="IM309" s="25"/>
      <c r="IN309" s="25"/>
      <c r="IO309" s="25"/>
      <c r="IP309" s="25"/>
      <c r="IQ309" s="25"/>
      <c r="IR309" s="25"/>
      <c r="IS309" s="25"/>
      <c r="IT309" s="25"/>
      <c r="IU309" s="25"/>
      <c r="IV309" s="25"/>
      <c r="IW309" s="25"/>
      <c r="IX309" s="25"/>
      <c r="IY309" s="25"/>
      <c r="IZ309" s="25"/>
      <c r="JA309" s="25"/>
      <c r="JB309" s="25"/>
      <c r="JC309" s="25"/>
      <c r="JD309" s="25"/>
      <c r="JE309" s="25"/>
      <c r="JF309" s="25"/>
      <c r="JG309" s="25"/>
      <c r="JH309" s="25"/>
      <c r="JI309" s="25"/>
      <c r="JJ309" s="25"/>
      <c r="JK309" s="25"/>
      <c r="JL309" s="25"/>
      <c r="JM309" s="25"/>
      <c r="JN309" s="25"/>
      <c r="JO309" s="25"/>
      <c r="JP309" s="25"/>
      <c r="JQ309" s="25"/>
      <c r="JR309" s="25"/>
      <c r="JS309" s="25"/>
      <c r="JT309" s="25"/>
      <c r="JU309" s="25"/>
      <c r="JV309" s="25"/>
      <c r="JW309" s="25"/>
      <c r="JX309" s="25"/>
      <c r="JY309" s="25"/>
      <c r="JZ309" s="25"/>
      <c r="KA309" s="25"/>
      <c r="KB309" s="25"/>
      <c r="KC309" s="25"/>
      <c r="KD309" s="25"/>
      <c r="KE309" s="25"/>
      <c r="KF309" s="25"/>
      <c r="KG309" s="25"/>
      <c r="KH309" s="25"/>
      <c r="KI309" s="25"/>
      <c r="KJ309" s="25"/>
      <c r="KK309" s="25"/>
      <c r="KL309" s="25"/>
      <c r="KM309" s="25"/>
      <c r="KN309" s="25"/>
      <c r="KO309" s="25"/>
      <c r="KP309" s="25"/>
      <c r="KQ309" s="25"/>
      <c r="KR309" s="25"/>
      <c r="KS309" s="25"/>
      <c r="KT309" s="25"/>
      <c r="KU309" s="25"/>
      <c r="KV309" s="25"/>
      <c r="KW309" s="25"/>
      <c r="KX309" s="25"/>
      <c r="KY309" s="25"/>
      <c r="KZ309" s="25"/>
      <c r="LA309" s="25"/>
      <c r="LB309" s="25"/>
      <c r="LC309" s="25"/>
      <c r="LD309" s="25"/>
      <c r="LE309" s="25"/>
      <c r="LF309" s="25"/>
      <c r="LG309" s="25"/>
      <c r="LH309" s="25"/>
      <c r="LI309" s="25"/>
      <c r="LJ309" s="25"/>
      <c r="LK309" s="25"/>
      <c r="LL309" s="25"/>
      <c r="LM309" s="25"/>
      <c r="LN309" s="25"/>
      <c r="LO309" s="25"/>
      <c r="LP309" s="25"/>
      <c r="LQ309" s="25"/>
      <c r="LR309" s="25"/>
      <c r="LS309" s="25"/>
      <c r="LT309" s="25"/>
      <c r="LU309" s="25"/>
      <c r="LV309" s="25"/>
      <c r="LW309" s="25"/>
      <c r="LX309" s="25"/>
      <c r="LY309" s="25"/>
      <c r="LZ309" s="25"/>
      <c r="MA309" s="25"/>
      <c r="MB309" s="25"/>
      <c r="MC309" s="25"/>
      <c r="MD309" s="25"/>
      <c r="ME309" s="25"/>
      <c r="MF309" s="25"/>
      <c r="MG309" s="25"/>
    </row>
    <row r="310" spans="1:345" s="26" customFormat="1" ht="12" hidden="1" customHeight="1" x14ac:dyDescent="0.25">
      <c r="A310" s="21"/>
      <c r="B310" s="21"/>
      <c r="C310" s="22"/>
      <c r="D310" s="320"/>
      <c r="E310" s="72"/>
      <c r="F310" s="7"/>
      <c r="G310" s="7"/>
      <c r="H310" s="7"/>
      <c r="I310" s="175"/>
      <c r="J310" s="175"/>
      <c r="K310" s="259"/>
      <c r="L310" s="188"/>
      <c r="M310" s="175"/>
      <c r="N310" s="175"/>
      <c r="O310" s="175"/>
      <c r="P310" s="175"/>
      <c r="Q310" s="175"/>
      <c r="R310" s="175"/>
      <c r="S310" s="24"/>
      <c r="T310" s="177"/>
      <c r="U310" s="24"/>
      <c r="V310" s="32"/>
      <c r="W310" s="230"/>
      <c r="X310" s="63"/>
      <c r="Y310" s="74"/>
      <c r="Z310" s="63"/>
      <c r="AA310" s="63"/>
      <c r="AB310" s="25"/>
      <c r="AC310" s="23"/>
      <c r="AD310" s="23" t="e">
        <f>IF(G310="M2",0,ROUND((ROUND(VLOOKUP($E310,'[1]Tabela de Códigos e Valores'!$A:$AB,26,FALSE)/IF(OR(E310=690018,E310=690019),25,I310),2)+ROUND(P310/I310,2)+ROUND(M310*'[1]Indicadores Financeiros'!$J$61/I310,2)+ROUND(R310/I310,2))*(1+T310),2))</f>
        <v>#N/A</v>
      </c>
      <c r="AE310" s="23" t="e">
        <f>ROUND((ROUND(VLOOKUP($E310,'Tabela de Códigos e Valores'!$A:$AB,26,FALSE)/IF(OR(F310=690018,F310=690019),25,J310),2)+ROUND(Q310/J310,2)+ROUND(N310*'Indicadores Financeiros'!$J$61/J310,2)+ROUND(S310/J310,2))*(1+U310),2)</f>
        <v>#N/A</v>
      </c>
      <c r="AF310" s="305"/>
      <c r="AG310" s="304"/>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5"/>
      <c r="CM310" s="25"/>
      <c r="CN310" s="25"/>
      <c r="CO310" s="25"/>
      <c r="CP310" s="25"/>
      <c r="CQ310" s="25"/>
      <c r="CR310" s="25"/>
      <c r="CS310" s="25"/>
      <c r="CT310" s="25"/>
      <c r="CU310" s="25"/>
      <c r="CV310" s="25"/>
      <c r="CW310" s="25"/>
      <c r="CX310" s="25"/>
      <c r="CY310" s="25"/>
      <c r="CZ310" s="25"/>
      <c r="DA310" s="25"/>
      <c r="DB310" s="25"/>
      <c r="DC310" s="25"/>
      <c r="DD310" s="25"/>
      <c r="DE310" s="25"/>
      <c r="DF310" s="25"/>
      <c r="DG310" s="25"/>
      <c r="DH310" s="25"/>
      <c r="DI310" s="25"/>
      <c r="DJ310" s="25"/>
      <c r="DK310" s="25"/>
      <c r="DL310" s="25"/>
      <c r="DM310" s="25"/>
      <c r="DN310" s="25"/>
      <c r="DO310" s="25"/>
      <c r="DP310" s="25"/>
      <c r="DQ310" s="25"/>
      <c r="DR310" s="25"/>
      <c r="DS310" s="25"/>
      <c r="DT310" s="25"/>
      <c r="DU310" s="25"/>
      <c r="DV310" s="25"/>
      <c r="DW310" s="25"/>
      <c r="DX310" s="25"/>
      <c r="DY310" s="25"/>
      <c r="DZ310" s="25"/>
      <c r="EA310" s="25"/>
      <c r="EB310" s="25"/>
      <c r="EC310" s="25"/>
      <c r="ED310" s="25"/>
      <c r="EE310" s="25"/>
      <c r="EF310" s="25"/>
      <c r="EG310" s="25"/>
      <c r="EH310" s="25"/>
      <c r="EI310" s="25"/>
      <c r="EJ310" s="25"/>
      <c r="EK310" s="25"/>
      <c r="EL310" s="25"/>
      <c r="EM310" s="25"/>
      <c r="EN310" s="25"/>
      <c r="EO310" s="25"/>
      <c r="EP310" s="25"/>
      <c r="EQ310" s="25"/>
      <c r="ER310" s="25"/>
      <c r="ES310" s="25"/>
      <c r="ET310" s="25"/>
      <c r="EU310" s="25"/>
      <c r="EV310" s="25"/>
      <c r="EW310" s="25"/>
      <c r="EX310" s="25"/>
      <c r="EY310" s="25"/>
      <c r="EZ310" s="25"/>
      <c r="FA310" s="25"/>
      <c r="FB310" s="25"/>
      <c r="FC310" s="25"/>
      <c r="FD310" s="25"/>
      <c r="FE310" s="25"/>
      <c r="FF310" s="25"/>
      <c r="FG310" s="25"/>
      <c r="FH310" s="25"/>
      <c r="FI310" s="25"/>
      <c r="FJ310" s="25"/>
      <c r="FK310" s="25"/>
      <c r="FL310" s="25"/>
      <c r="FM310" s="25"/>
      <c r="FN310" s="25"/>
      <c r="FO310" s="25"/>
      <c r="FP310" s="25"/>
      <c r="FQ310" s="25"/>
      <c r="FR310" s="25"/>
      <c r="FS310" s="25"/>
      <c r="FT310" s="25"/>
      <c r="FU310" s="25"/>
      <c r="FV310" s="25"/>
      <c r="FW310" s="25"/>
      <c r="FX310" s="25"/>
      <c r="FY310" s="25"/>
      <c r="FZ310" s="25"/>
      <c r="GA310" s="25"/>
      <c r="GB310" s="25"/>
      <c r="GC310" s="25"/>
      <c r="GD310" s="25"/>
      <c r="GE310" s="25"/>
      <c r="GF310" s="25"/>
      <c r="GG310" s="25"/>
      <c r="GH310" s="25"/>
      <c r="GI310" s="25"/>
      <c r="GJ310" s="25"/>
      <c r="GK310" s="25"/>
      <c r="GL310" s="25"/>
      <c r="GM310" s="25"/>
      <c r="GN310" s="25"/>
      <c r="GO310" s="25"/>
      <c r="GP310" s="25"/>
      <c r="GQ310" s="25"/>
      <c r="GR310" s="25"/>
      <c r="GS310" s="25"/>
      <c r="GT310" s="25"/>
      <c r="GU310" s="25"/>
      <c r="GV310" s="25"/>
      <c r="GW310" s="25"/>
      <c r="GX310" s="25"/>
      <c r="GY310" s="25"/>
      <c r="GZ310" s="25"/>
      <c r="HA310" s="25"/>
      <c r="HB310" s="25"/>
      <c r="HC310" s="25"/>
      <c r="HD310" s="25"/>
      <c r="HE310" s="25"/>
      <c r="HF310" s="25"/>
      <c r="HG310" s="25"/>
      <c r="HH310" s="25"/>
      <c r="HI310" s="25"/>
      <c r="HJ310" s="25"/>
      <c r="HK310" s="25"/>
      <c r="HL310" s="25"/>
      <c r="HM310" s="25"/>
      <c r="HN310" s="25"/>
      <c r="HO310" s="25"/>
      <c r="HP310" s="25"/>
      <c r="HQ310" s="25"/>
      <c r="HR310" s="25"/>
      <c r="HS310" s="25"/>
      <c r="HT310" s="25"/>
      <c r="HU310" s="25"/>
      <c r="HV310" s="25"/>
      <c r="HW310" s="25"/>
      <c r="HX310" s="25"/>
      <c r="HY310" s="25"/>
      <c r="HZ310" s="25"/>
      <c r="IA310" s="25"/>
      <c r="IB310" s="25"/>
      <c r="IC310" s="25"/>
      <c r="ID310" s="25"/>
      <c r="IE310" s="25"/>
      <c r="IF310" s="25"/>
      <c r="IG310" s="25"/>
      <c r="IH310" s="25"/>
      <c r="II310" s="25"/>
      <c r="IJ310" s="25"/>
      <c r="IK310" s="25"/>
      <c r="IL310" s="25"/>
      <c r="IM310" s="25"/>
      <c r="IN310" s="25"/>
      <c r="IO310" s="25"/>
      <c r="IP310" s="25"/>
      <c r="IQ310" s="25"/>
      <c r="IR310" s="25"/>
      <c r="IS310" s="25"/>
      <c r="IT310" s="25"/>
      <c r="IU310" s="25"/>
      <c r="IV310" s="25"/>
      <c r="IW310" s="25"/>
      <c r="IX310" s="25"/>
      <c r="IY310" s="25"/>
      <c r="IZ310" s="25"/>
      <c r="JA310" s="25"/>
      <c r="JB310" s="25"/>
      <c r="JC310" s="25"/>
      <c r="JD310" s="25"/>
      <c r="JE310" s="25"/>
      <c r="JF310" s="25"/>
      <c r="JG310" s="25"/>
      <c r="JH310" s="25"/>
      <c r="JI310" s="25"/>
      <c r="JJ310" s="25"/>
      <c r="JK310" s="25"/>
      <c r="JL310" s="25"/>
      <c r="JM310" s="25"/>
      <c r="JN310" s="25"/>
      <c r="JO310" s="25"/>
      <c r="JP310" s="25"/>
      <c r="JQ310" s="25"/>
      <c r="JR310" s="25"/>
      <c r="JS310" s="25"/>
      <c r="JT310" s="25"/>
      <c r="JU310" s="25"/>
      <c r="JV310" s="25"/>
      <c r="JW310" s="25"/>
      <c r="JX310" s="25"/>
      <c r="JY310" s="25"/>
      <c r="JZ310" s="25"/>
      <c r="KA310" s="25"/>
      <c r="KB310" s="25"/>
      <c r="KC310" s="25"/>
      <c r="KD310" s="25"/>
      <c r="KE310" s="25"/>
      <c r="KF310" s="25"/>
      <c r="KG310" s="25"/>
      <c r="KH310" s="25"/>
      <c r="KI310" s="25"/>
      <c r="KJ310" s="25"/>
      <c r="KK310" s="25"/>
      <c r="KL310" s="25"/>
      <c r="KM310" s="25"/>
      <c r="KN310" s="25"/>
      <c r="KO310" s="25"/>
      <c r="KP310" s="25"/>
      <c r="KQ310" s="25"/>
      <c r="KR310" s="25"/>
      <c r="KS310" s="25"/>
      <c r="KT310" s="25"/>
      <c r="KU310" s="25"/>
      <c r="KV310" s="25"/>
      <c r="KW310" s="25"/>
      <c r="KX310" s="25"/>
      <c r="KY310" s="25"/>
      <c r="KZ310" s="25"/>
      <c r="LA310" s="25"/>
      <c r="LB310" s="25"/>
      <c r="LC310" s="25"/>
      <c r="LD310" s="25"/>
      <c r="LE310" s="25"/>
      <c r="LF310" s="25"/>
      <c r="LG310" s="25"/>
      <c r="LH310" s="25"/>
      <c r="LI310" s="25"/>
      <c r="LJ310" s="25"/>
      <c r="LK310" s="25"/>
      <c r="LL310" s="25"/>
      <c r="LM310" s="25"/>
      <c r="LN310" s="25"/>
      <c r="LO310" s="25"/>
      <c r="LP310" s="25"/>
      <c r="LQ310" s="25"/>
      <c r="LR310" s="25"/>
      <c r="LS310" s="25"/>
      <c r="LT310" s="25"/>
      <c r="LU310" s="25"/>
      <c r="LV310" s="25"/>
      <c r="LW310" s="25"/>
      <c r="LX310" s="25"/>
      <c r="LY310" s="25"/>
      <c r="LZ310" s="25"/>
      <c r="MA310" s="25"/>
      <c r="MB310" s="25"/>
      <c r="MC310" s="25"/>
      <c r="MD310" s="25"/>
      <c r="ME310" s="25"/>
      <c r="MF310" s="25"/>
      <c r="MG310" s="25"/>
    </row>
    <row r="311" spans="1:345" s="26" customFormat="1" ht="12" hidden="1" customHeight="1" x14ac:dyDescent="0.25">
      <c r="A311" s="21"/>
      <c r="B311" s="21"/>
      <c r="C311" s="22"/>
      <c r="D311" s="320"/>
      <c r="E311" s="72"/>
      <c r="F311" s="7"/>
      <c r="G311" s="7"/>
      <c r="H311" s="7"/>
      <c r="I311" s="175"/>
      <c r="J311" s="175"/>
      <c r="K311" s="259"/>
      <c r="L311" s="188"/>
      <c r="M311" s="175"/>
      <c r="N311" s="175"/>
      <c r="O311" s="175"/>
      <c r="P311" s="175"/>
      <c r="Q311" s="175"/>
      <c r="R311" s="175"/>
      <c r="S311" s="24"/>
      <c r="T311" s="177"/>
      <c r="U311" s="24"/>
      <c r="V311" s="32"/>
      <c r="W311" s="230"/>
      <c r="X311" s="63"/>
      <c r="Y311" s="74"/>
      <c r="Z311" s="63"/>
      <c r="AA311" s="63"/>
      <c r="AB311" s="25"/>
      <c r="AC311" s="23"/>
      <c r="AD311" s="23" t="e">
        <f>IF(G311="M2",0,ROUND((ROUND(VLOOKUP($E311,'[1]Tabela de Códigos e Valores'!$A:$AB,26,FALSE)/IF(OR(E311=690018,E311=690019),25,I311),2)+ROUND(P311/I311,2)+ROUND(M311*'[1]Indicadores Financeiros'!$J$61/I311,2)+ROUND(R311/I311,2))*(1+T311),2))</f>
        <v>#N/A</v>
      </c>
      <c r="AE311" s="23" t="e">
        <f>ROUND((ROUND(VLOOKUP($E311,'Tabela de Códigos e Valores'!$A:$AB,26,FALSE)/IF(OR(F311=690018,F311=690019),25,J311),2)+ROUND(Q311/J311,2)+ROUND(N311*'Indicadores Financeiros'!$J$61/J311,2)+ROUND(S311/J311,2))*(1+U311),2)</f>
        <v>#N/A</v>
      </c>
      <c r="AF311" s="305"/>
      <c r="AG311" s="304"/>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5"/>
      <c r="CM311" s="25"/>
      <c r="CN311" s="25"/>
      <c r="CO311" s="25"/>
      <c r="CP311" s="25"/>
      <c r="CQ311" s="25"/>
      <c r="CR311" s="25"/>
      <c r="CS311" s="25"/>
      <c r="CT311" s="25"/>
      <c r="CU311" s="25"/>
      <c r="CV311" s="25"/>
      <c r="CW311" s="25"/>
      <c r="CX311" s="25"/>
      <c r="CY311" s="25"/>
      <c r="CZ311" s="25"/>
      <c r="DA311" s="25"/>
      <c r="DB311" s="25"/>
      <c r="DC311" s="25"/>
      <c r="DD311" s="25"/>
      <c r="DE311" s="25"/>
      <c r="DF311" s="25"/>
      <c r="DG311" s="25"/>
      <c r="DH311" s="25"/>
      <c r="DI311" s="25"/>
      <c r="DJ311" s="25"/>
      <c r="DK311" s="25"/>
      <c r="DL311" s="25"/>
      <c r="DM311" s="25"/>
      <c r="DN311" s="25"/>
      <c r="DO311" s="25"/>
      <c r="DP311" s="25"/>
      <c r="DQ311" s="25"/>
      <c r="DR311" s="25"/>
      <c r="DS311" s="25"/>
      <c r="DT311" s="25"/>
      <c r="DU311" s="25"/>
      <c r="DV311" s="25"/>
      <c r="DW311" s="25"/>
      <c r="DX311" s="25"/>
      <c r="DY311" s="25"/>
      <c r="DZ311" s="25"/>
      <c r="EA311" s="25"/>
      <c r="EB311" s="25"/>
      <c r="EC311" s="25"/>
      <c r="ED311" s="25"/>
      <c r="EE311" s="25"/>
      <c r="EF311" s="25"/>
      <c r="EG311" s="25"/>
      <c r="EH311" s="25"/>
      <c r="EI311" s="25"/>
      <c r="EJ311" s="25"/>
      <c r="EK311" s="25"/>
      <c r="EL311" s="25"/>
      <c r="EM311" s="25"/>
      <c r="EN311" s="25"/>
      <c r="EO311" s="25"/>
      <c r="EP311" s="25"/>
      <c r="EQ311" s="25"/>
      <c r="ER311" s="25"/>
      <c r="ES311" s="25"/>
      <c r="ET311" s="25"/>
      <c r="EU311" s="25"/>
      <c r="EV311" s="25"/>
      <c r="EW311" s="25"/>
      <c r="EX311" s="25"/>
      <c r="EY311" s="25"/>
      <c r="EZ311" s="25"/>
      <c r="FA311" s="25"/>
      <c r="FB311" s="25"/>
      <c r="FC311" s="25"/>
      <c r="FD311" s="25"/>
      <c r="FE311" s="25"/>
      <c r="FF311" s="25"/>
      <c r="FG311" s="25"/>
      <c r="FH311" s="25"/>
      <c r="FI311" s="25"/>
      <c r="FJ311" s="25"/>
      <c r="FK311" s="25"/>
      <c r="FL311" s="25"/>
      <c r="FM311" s="25"/>
      <c r="FN311" s="25"/>
      <c r="FO311" s="25"/>
      <c r="FP311" s="25"/>
      <c r="FQ311" s="25"/>
      <c r="FR311" s="25"/>
      <c r="FS311" s="25"/>
      <c r="FT311" s="25"/>
      <c r="FU311" s="25"/>
      <c r="FV311" s="25"/>
      <c r="FW311" s="25"/>
      <c r="FX311" s="25"/>
      <c r="FY311" s="25"/>
      <c r="FZ311" s="25"/>
      <c r="GA311" s="25"/>
      <c r="GB311" s="25"/>
      <c r="GC311" s="25"/>
      <c r="GD311" s="25"/>
      <c r="GE311" s="25"/>
      <c r="GF311" s="25"/>
      <c r="GG311" s="25"/>
      <c r="GH311" s="25"/>
      <c r="GI311" s="25"/>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5"/>
      <c r="HU311" s="25"/>
      <c r="HV311" s="25"/>
      <c r="HW311" s="25"/>
      <c r="HX311" s="25"/>
      <c r="HY311" s="25"/>
      <c r="HZ311" s="25"/>
      <c r="IA311" s="25"/>
      <c r="IB311" s="25"/>
      <c r="IC311" s="25"/>
      <c r="ID311" s="25"/>
      <c r="IE311" s="25"/>
      <c r="IF311" s="25"/>
      <c r="IG311" s="25"/>
      <c r="IH311" s="25"/>
      <c r="II311" s="25"/>
      <c r="IJ311" s="25"/>
      <c r="IK311" s="25"/>
      <c r="IL311" s="25"/>
      <c r="IM311" s="25"/>
      <c r="IN311" s="25"/>
      <c r="IO311" s="25"/>
      <c r="IP311" s="25"/>
      <c r="IQ311" s="25"/>
      <c r="IR311" s="25"/>
      <c r="IS311" s="25"/>
      <c r="IT311" s="25"/>
      <c r="IU311" s="25"/>
      <c r="IV311" s="25"/>
      <c r="IW311" s="25"/>
      <c r="IX311" s="25"/>
      <c r="IY311" s="25"/>
      <c r="IZ311" s="25"/>
      <c r="JA311" s="25"/>
      <c r="JB311" s="25"/>
      <c r="JC311" s="25"/>
      <c r="JD311" s="25"/>
      <c r="JE311" s="25"/>
      <c r="JF311" s="25"/>
      <c r="JG311" s="25"/>
      <c r="JH311" s="25"/>
      <c r="JI311" s="25"/>
      <c r="JJ311" s="25"/>
      <c r="JK311" s="25"/>
      <c r="JL311" s="25"/>
      <c r="JM311" s="25"/>
      <c r="JN311" s="25"/>
      <c r="JO311" s="25"/>
      <c r="JP311" s="25"/>
      <c r="JQ311" s="25"/>
      <c r="JR311" s="25"/>
      <c r="JS311" s="25"/>
      <c r="JT311" s="25"/>
      <c r="JU311" s="25"/>
      <c r="JV311" s="25"/>
      <c r="JW311" s="25"/>
      <c r="JX311" s="25"/>
      <c r="JY311" s="25"/>
      <c r="JZ311" s="25"/>
      <c r="KA311" s="25"/>
      <c r="KB311" s="25"/>
      <c r="KC311" s="25"/>
      <c r="KD311" s="25"/>
      <c r="KE311" s="25"/>
      <c r="KF311" s="25"/>
      <c r="KG311" s="25"/>
      <c r="KH311" s="25"/>
      <c r="KI311" s="25"/>
      <c r="KJ311" s="25"/>
      <c r="KK311" s="25"/>
      <c r="KL311" s="25"/>
      <c r="KM311" s="25"/>
      <c r="KN311" s="25"/>
      <c r="KO311" s="25"/>
      <c r="KP311" s="25"/>
      <c r="KQ311" s="25"/>
      <c r="KR311" s="25"/>
      <c r="KS311" s="25"/>
      <c r="KT311" s="25"/>
      <c r="KU311" s="25"/>
      <c r="KV311" s="25"/>
      <c r="KW311" s="25"/>
      <c r="KX311" s="25"/>
      <c r="KY311" s="25"/>
      <c r="KZ311" s="25"/>
      <c r="LA311" s="25"/>
      <c r="LB311" s="25"/>
      <c r="LC311" s="25"/>
      <c r="LD311" s="25"/>
      <c r="LE311" s="25"/>
      <c r="LF311" s="25"/>
      <c r="LG311" s="25"/>
      <c r="LH311" s="25"/>
      <c r="LI311" s="25"/>
      <c r="LJ311" s="25"/>
      <c r="LK311" s="25"/>
      <c r="LL311" s="25"/>
      <c r="LM311" s="25"/>
      <c r="LN311" s="25"/>
      <c r="LO311" s="25"/>
      <c r="LP311" s="25"/>
      <c r="LQ311" s="25"/>
      <c r="LR311" s="25"/>
      <c r="LS311" s="25"/>
      <c r="LT311" s="25"/>
      <c r="LU311" s="25"/>
      <c r="LV311" s="25"/>
      <c r="LW311" s="25"/>
      <c r="LX311" s="25"/>
      <c r="LY311" s="25"/>
      <c r="LZ311" s="25"/>
      <c r="MA311" s="25"/>
      <c r="MB311" s="25"/>
      <c r="MC311" s="25"/>
      <c r="MD311" s="25"/>
      <c r="ME311" s="25"/>
      <c r="MF311" s="25"/>
      <c r="MG311" s="25"/>
    </row>
    <row r="312" spans="1:345" s="26" customFormat="1" ht="12" hidden="1" customHeight="1" x14ac:dyDescent="0.25">
      <c r="A312" s="21"/>
      <c r="B312" s="21"/>
      <c r="C312" s="22"/>
      <c r="D312" s="320"/>
      <c r="E312" s="72"/>
      <c r="F312" s="7"/>
      <c r="G312" s="7"/>
      <c r="H312" s="7"/>
      <c r="I312" s="175"/>
      <c r="J312" s="175"/>
      <c r="K312" s="259"/>
      <c r="L312" s="188"/>
      <c r="M312" s="175"/>
      <c r="N312" s="175"/>
      <c r="O312" s="175"/>
      <c r="P312" s="175"/>
      <c r="Q312" s="175"/>
      <c r="R312" s="175"/>
      <c r="S312" s="24"/>
      <c r="T312" s="177"/>
      <c r="U312" s="24"/>
      <c r="V312" s="32"/>
      <c r="W312" s="230"/>
      <c r="X312" s="63"/>
      <c r="Y312" s="74"/>
      <c r="Z312" s="63"/>
      <c r="AA312" s="63"/>
      <c r="AB312" s="25"/>
      <c r="AC312" s="23"/>
      <c r="AD312" s="23" t="e">
        <f>IF(G312="M2",0,ROUND((ROUND(VLOOKUP($E312,'[1]Tabela de Códigos e Valores'!$A:$AB,26,FALSE)/IF(OR(E312=690018,E312=690019),25,I312),2)+ROUND(P312/I312,2)+ROUND(M312*'[1]Indicadores Financeiros'!$J$61/I312,2)+ROUND(R312/I312,2))*(1+T312),2))</f>
        <v>#N/A</v>
      </c>
      <c r="AE312" s="23" t="e">
        <f>ROUND((ROUND(VLOOKUP($E312,'Tabela de Códigos e Valores'!$A:$AB,26,FALSE)/IF(OR(F312=690018,F312=690019),25,J312),2)+ROUND(Q312/J312,2)+ROUND(N312*'Indicadores Financeiros'!$J$61/J312,2)+ROUND(S312/J312,2))*(1+U312),2)</f>
        <v>#N/A</v>
      </c>
      <c r="AF312" s="305"/>
      <c r="AG312" s="304"/>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5"/>
      <c r="CM312" s="25"/>
      <c r="CN312" s="25"/>
      <c r="CO312" s="25"/>
      <c r="CP312" s="25"/>
      <c r="CQ312" s="25"/>
      <c r="CR312" s="25"/>
      <c r="CS312" s="25"/>
      <c r="CT312" s="25"/>
      <c r="CU312" s="25"/>
      <c r="CV312" s="25"/>
      <c r="CW312" s="25"/>
      <c r="CX312" s="25"/>
      <c r="CY312" s="25"/>
      <c r="CZ312" s="25"/>
      <c r="DA312" s="25"/>
      <c r="DB312" s="25"/>
      <c r="DC312" s="25"/>
      <c r="DD312" s="25"/>
      <c r="DE312" s="25"/>
      <c r="DF312" s="25"/>
      <c r="DG312" s="25"/>
      <c r="DH312" s="25"/>
      <c r="DI312" s="25"/>
      <c r="DJ312" s="25"/>
      <c r="DK312" s="25"/>
      <c r="DL312" s="25"/>
      <c r="DM312" s="25"/>
      <c r="DN312" s="25"/>
      <c r="DO312" s="25"/>
      <c r="DP312" s="25"/>
      <c r="DQ312" s="25"/>
      <c r="DR312" s="25"/>
      <c r="DS312" s="25"/>
      <c r="DT312" s="25"/>
      <c r="DU312" s="25"/>
      <c r="DV312" s="25"/>
      <c r="DW312" s="25"/>
      <c r="DX312" s="25"/>
      <c r="DY312" s="25"/>
      <c r="DZ312" s="25"/>
      <c r="EA312" s="25"/>
      <c r="EB312" s="25"/>
      <c r="EC312" s="25"/>
      <c r="ED312" s="25"/>
      <c r="EE312" s="25"/>
      <c r="EF312" s="25"/>
      <c r="EG312" s="25"/>
      <c r="EH312" s="25"/>
      <c r="EI312" s="25"/>
      <c r="EJ312" s="25"/>
      <c r="EK312" s="25"/>
      <c r="EL312" s="25"/>
      <c r="EM312" s="25"/>
      <c r="EN312" s="25"/>
      <c r="EO312" s="25"/>
      <c r="EP312" s="25"/>
      <c r="EQ312" s="25"/>
      <c r="ER312" s="25"/>
      <c r="ES312" s="25"/>
      <c r="ET312" s="25"/>
      <c r="EU312" s="25"/>
      <c r="EV312" s="25"/>
      <c r="EW312" s="25"/>
      <c r="EX312" s="25"/>
      <c r="EY312" s="25"/>
      <c r="EZ312" s="25"/>
      <c r="FA312" s="25"/>
      <c r="FB312" s="25"/>
      <c r="FC312" s="25"/>
      <c r="FD312" s="25"/>
      <c r="FE312" s="25"/>
      <c r="FF312" s="25"/>
      <c r="FG312" s="25"/>
      <c r="FH312" s="25"/>
      <c r="FI312" s="25"/>
      <c r="FJ312" s="25"/>
      <c r="FK312" s="25"/>
      <c r="FL312" s="25"/>
      <c r="FM312" s="25"/>
      <c r="FN312" s="25"/>
      <c r="FO312" s="25"/>
      <c r="FP312" s="25"/>
      <c r="FQ312" s="25"/>
      <c r="FR312" s="25"/>
      <c r="FS312" s="25"/>
      <c r="FT312" s="25"/>
      <c r="FU312" s="25"/>
      <c r="FV312" s="25"/>
      <c r="FW312" s="25"/>
      <c r="FX312" s="25"/>
      <c r="FY312" s="25"/>
      <c r="FZ312" s="25"/>
      <c r="GA312" s="25"/>
      <c r="GB312" s="25"/>
      <c r="GC312" s="25"/>
      <c r="GD312" s="25"/>
      <c r="GE312" s="25"/>
      <c r="GF312" s="25"/>
      <c r="GG312" s="25"/>
      <c r="GH312" s="25"/>
      <c r="GI312" s="25"/>
      <c r="GJ312" s="25"/>
      <c r="GK312" s="25"/>
      <c r="GL312" s="25"/>
      <c r="GM312" s="25"/>
      <c r="GN312" s="25"/>
      <c r="GO312" s="25"/>
      <c r="GP312" s="25"/>
      <c r="GQ312" s="25"/>
      <c r="GR312" s="25"/>
      <c r="GS312" s="25"/>
      <c r="GT312" s="25"/>
      <c r="GU312" s="25"/>
      <c r="GV312" s="25"/>
      <c r="GW312" s="25"/>
      <c r="GX312" s="25"/>
      <c r="GY312" s="25"/>
      <c r="GZ312" s="25"/>
      <c r="HA312" s="25"/>
      <c r="HB312" s="25"/>
      <c r="HC312" s="25"/>
      <c r="HD312" s="25"/>
      <c r="HE312" s="25"/>
      <c r="HF312" s="25"/>
      <c r="HG312" s="25"/>
      <c r="HH312" s="25"/>
      <c r="HI312" s="25"/>
      <c r="HJ312" s="25"/>
      <c r="HK312" s="25"/>
      <c r="HL312" s="25"/>
      <c r="HM312" s="25"/>
      <c r="HN312" s="25"/>
      <c r="HO312" s="25"/>
      <c r="HP312" s="25"/>
      <c r="HQ312" s="25"/>
      <c r="HR312" s="25"/>
      <c r="HS312" s="25"/>
      <c r="HT312" s="25"/>
      <c r="HU312" s="25"/>
      <c r="HV312" s="25"/>
      <c r="HW312" s="25"/>
      <c r="HX312" s="25"/>
      <c r="HY312" s="25"/>
      <c r="HZ312" s="25"/>
      <c r="IA312" s="25"/>
      <c r="IB312" s="25"/>
      <c r="IC312" s="25"/>
      <c r="ID312" s="25"/>
      <c r="IE312" s="25"/>
      <c r="IF312" s="25"/>
      <c r="IG312" s="25"/>
      <c r="IH312" s="25"/>
      <c r="II312" s="25"/>
      <c r="IJ312" s="25"/>
      <c r="IK312" s="25"/>
      <c r="IL312" s="25"/>
      <c r="IM312" s="25"/>
      <c r="IN312" s="25"/>
      <c r="IO312" s="25"/>
      <c r="IP312" s="25"/>
      <c r="IQ312" s="25"/>
      <c r="IR312" s="25"/>
      <c r="IS312" s="25"/>
      <c r="IT312" s="25"/>
      <c r="IU312" s="25"/>
      <c r="IV312" s="25"/>
      <c r="IW312" s="25"/>
      <c r="IX312" s="25"/>
      <c r="IY312" s="25"/>
      <c r="IZ312" s="25"/>
      <c r="JA312" s="25"/>
      <c r="JB312" s="25"/>
      <c r="JC312" s="25"/>
      <c r="JD312" s="25"/>
      <c r="JE312" s="25"/>
      <c r="JF312" s="25"/>
      <c r="JG312" s="25"/>
      <c r="JH312" s="25"/>
      <c r="JI312" s="25"/>
      <c r="JJ312" s="25"/>
      <c r="JK312" s="25"/>
      <c r="JL312" s="25"/>
      <c r="JM312" s="25"/>
      <c r="JN312" s="25"/>
      <c r="JO312" s="25"/>
      <c r="JP312" s="25"/>
      <c r="JQ312" s="25"/>
      <c r="JR312" s="25"/>
      <c r="JS312" s="25"/>
      <c r="JT312" s="25"/>
      <c r="JU312" s="25"/>
      <c r="JV312" s="25"/>
      <c r="JW312" s="25"/>
      <c r="JX312" s="25"/>
      <c r="JY312" s="25"/>
      <c r="JZ312" s="25"/>
      <c r="KA312" s="25"/>
      <c r="KB312" s="25"/>
      <c r="KC312" s="25"/>
      <c r="KD312" s="25"/>
      <c r="KE312" s="25"/>
      <c r="KF312" s="25"/>
      <c r="KG312" s="25"/>
      <c r="KH312" s="25"/>
      <c r="KI312" s="25"/>
      <c r="KJ312" s="25"/>
      <c r="KK312" s="25"/>
      <c r="KL312" s="25"/>
      <c r="KM312" s="25"/>
      <c r="KN312" s="25"/>
      <c r="KO312" s="25"/>
      <c r="KP312" s="25"/>
      <c r="KQ312" s="25"/>
      <c r="KR312" s="25"/>
      <c r="KS312" s="25"/>
      <c r="KT312" s="25"/>
      <c r="KU312" s="25"/>
      <c r="KV312" s="25"/>
      <c r="KW312" s="25"/>
      <c r="KX312" s="25"/>
      <c r="KY312" s="25"/>
      <c r="KZ312" s="25"/>
      <c r="LA312" s="25"/>
      <c r="LB312" s="25"/>
      <c r="LC312" s="25"/>
      <c r="LD312" s="25"/>
      <c r="LE312" s="25"/>
      <c r="LF312" s="25"/>
      <c r="LG312" s="25"/>
      <c r="LH312" s="25"/>
      <c r="LI312" s="25"/>
      <c r="LJ312" s="25"/>
      <c r="LK312" s="25"/>
      <c r="LL312" s="25"/>
      <c r="LM312" s="25"/>
      <c r="LN312" s="25"/>
      <c r="LO312" s="25"/>
      <c r="LP312" s="25"/>
      <c r="LQ312" s="25"/>
      <c r="LR312" s="25"/>
      <c r="LS312" s="25"/>
      <c r="LT312" s="25"/>
      <c r="LU312" s="25"/>
      <c r="LV312" s="25"/>
      <c r="LW312" s="25"/>
      <c r="LX312" s="25"/>
      <c r="LY312" s="25"/>
      <c r="LZ312" s="25"/>
      <c r="MA312" s="25"/>
      <c r="MB312" s="25"/>
      <c r="MC312" s="25"/>
      <c r="MD312" s="25"/>
      <c r="ME312" s="25"/>
      <c r="MF312" s="25"/>
      <c r="MG312" s="25"/>
    </row>
    <row r="313" spans="1:345" s="26" customFormat="1" ht="12" hidden="1" customHeight="1" x14ac:dyDescent="0.25">
      <c r="A313" s="21"/>
      <c r="B313" s="21"/>
      <c r="C313" s="22"/>
      <c r="D313" s="320"/>
      <c r="E313" s="72"/>
      <c r="F313" s="7"/>
      <c r="G313" s="7"/>
      <c r="H313" s="7"/>
      <c r="I313" s="175"/>
      <c r="J313" s="175"/>
      <c r="K313" s="259"/>
      <c r="L313" s="188"/>
      <c r="M313" s="175"/>
      <c r="N313" s="175"/>
      <c r="O313" s="175"/>
      <c r="P313" s="175"/>
      <c r="Q313" s="175"/>
      <c r="R313" s="175"/>
      <c r="S313" s="24"/>
      <c r="T313" s="177"/>
      <c r="U313" s="24"/>
      <c r="V313" s="32"/>
      <c r="W313" s="230"/>
      <c r="X313" s="63"/>
      <c r="Y313" s="74"/>
      <c r="Z313" s="63"/>
      <c r="AA313" s="63"/>
      <c r="AB313" s="25"/>
      <c r="AC313" s="23"/>
      <c r="AD313" s="23" t="e">
        <f>IF(G313="M2",0,ROUND((ROUND(VLOOKUP($E313,'[1]Tabela de Códigos e Valores'!$A:$AB,26,FALSE)/IF(OR(E313=690018,E313=690019),25,I313),2)+ROUND(P313/I313,2)+ROUND(M313*'[1]Indicadores Financeiros'!$J$61/I313,2)+ROUND(R313/I313,2))*(1+T313),2))</f>
        <v>#N/A</v>
      </c>
      <c r="AE313" s="23" t="e">
        <f>ROUND((ROUND(VLOOKUP($E313,'Tabela de Códigos e Valores'!$A:$AB,26,FALSE)/IF(OR(F313=690018,F313=690019),25,J313),2)+ROUND(Q313/J313,2)+ROUND(N313*'Indicadores Financeiros'!$J$61/J313,2)+ROUND(S313/J313,2))*(1+U313),2)</f>
        <v>#N/A</v>
      </c>
      <c r="AF313" s="305"/>
      <c r="AG313" s="304"/>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5"/>
      <c r="CM313" s="25"/>
      <c r="CN313" s="25"/>
      <c r="CO313" s="25"/>
      <c r="CP313" s="25"/>
      <c r="CQ313" s="25"/>
      <c r="CR313" s="25"/>
      <c r="CS313" s="25"/>
      <c r="CT313" s="25"/>
      <c r="CU313" s="25"/>
      <c r="CV313" s="25"/>
      <c r="CW313" s="25"/>
      <c r="CX313" s="25"/>
      <c r="CY313" s="25"/>
      <c r="CZ313" s="25"/>
      <c r="DA313" s="25"/>
      <c r="DB313" s="25"/>
      <c r="DC313" s="25"/>
      <c r="DD313" s="25"/>
      <c r="DE313" s="25"/>
      <c r="DF313" s="25"/>
      <c r="DG313" s="25"/>
      <c r="DH313" s="25"/>
      <c r="DI313" s="25"/>
      <c r="DJ313" s="25"/>
      <c r="DK313" s="25"/>
      <c r="DL313" s="25"/>
      <c r="DM313" s="25"/>
      <c r="DN313" s="25"/>
      <c r="DO313" s="25"/>
      <c r="DP313" s="25"/>
      <c r="DQ313" s="25"/>
      <c r="DR313" s="25"/>
      <c r="DS313" s="25"/>
      <c r="DT313" s="25"/>
      <c r="DU313" s="25"/>
      <c r="DV313" s="25"/>
      <c r="DW313" s="25"/>
      <c r="DX313" s="25"/>
      <c r="DY313" s="25"/>
      <c r="DZ313" s="25"/>
      <c r="EA313" s="25"/>
      <c r="EB313" s="25"/>
      <c r="EC313" s="25"/>
      <c r="ED313" s="25"/>
      <c r="EE313" s="25"/>
      <c r="EF313" s="25"/>
      <c r="EG313" s="25"/>
      <c r="EH313" s="25"/>
      <c r="EI313" s="25"/>
      <c r="EJ313" s="25"/>
      <c r="EK313" s="25"/>
      <c r="EL313" s="25"/>
      <c r="EM313" s="25"/>
      <c r="EN313" s="25"/>
      <c r="EO313" s="25"/>
      <c r="EP313" s="25"/>
      <c r="EQ313" s="25"/>
      <c r="ER313" s="25"/>
      <c r="ES313" s="25"/>
      <c r="ET313" s="25"/>
      <c r="EU313" s="25"/>
      <c r="EV313" s="25"/>
      <c r="EW313" s="25"/>
      <c r="EX313" s="25"/>
      <c r="EY313" s="25"/>
      <c r="EZ313" s="25"/>
      <c r="FA313" s="25"/>
      <c r="FB313" s="25"/>
      <c r="FC313" s="25"/>
      <c r="FD313" s="25"/>
      <c r="FE313" s="25"/>
      <c r="FF313" s="25"/>
      <c r="FG313" s="25"/>
      <c r="FH313" s="25"/>
      <c r="FI313" s="25"/>
      <c r="FJ313" s="25"/>
      <c r="FK313" s="25"/>
      <c r="FL313" s="25"/>
      <c r="FM313" s="25"/>
      <c r="FN313" s="25"/>
      <c r="FO313" s="25"/>
      <c r="FP313" s="25"/>
      <c r="FQ313" s="25"/>
      <c r="FR313" s="25"/>
      <c r="FS313" s="25"/>
      <c r="FT313" s="25"/>
      <c r="FU313" s="25"/>
      <c r="FV313" s="25"/>
      <c r="FW313" s="25"/>
      <c r="FX313" s="25"/>
      <c r="FY313" s="25"/>
      <c r="FZ313" s="25"/>
      <c r="GA313" s="25"/>
      <c r="GB313" s="25"/>
      <c r="GC313" s="25"/>
      <c r="GD313" s="25"/>
      <c r="GE313" s="25"/>
      <c r="GF313" s="25"/>
      <c r="GG313" s="25"/>
      <c r="GH313" s="25"/>
      <c r="GI313" s="25"/>
      <c r="GJ313" s="25"/>
      <c r="GK313" s="25"/>
      <c r="GL313" s="25"/>
      <c r="GM313" s="25"/>
      <c r="GN313" s="25"/>
      <c r="GO313" s="25"/>
      <c r="GP313" s="25"/>
      <c r="GQ313" s="25"/>
      <c r="GR313" s="25"/>
      <c r="GS313" s="25"/>
      <c r="GT313" s="25"/>
      <c r="GU313" s="25"/>
      <c r="GV313" s="25"/>
      <c r="GW313" s="25"/>
      <c r="GX313" s="25"/>
      <c r="GY313" s="25"/>
      <c r="GZ313" s="25"/>
      <c r="HA313" s="25"/>
      <c r="HB313" s="25"/>
      <c r="HC313" s="25"/>
      <c r="HD313" s="25"/>
      <c r="HE313" s="25"/>
      <c r="HF313" s="25"/>
      <c r="HG313" s="25"/>
      <c r="HH313" s="25"/>
      <c r="HI313" s="25"/>
      <c r="HJ313" s="25"/>
      <c r="HK313" s="25"/>
      <c r="HL313" s="25"/>
      <c r="HM313" s="25"/>
      <c r="HN313" s="25"/>
      <c r="HO313" s="25"/>
      <c r="HP313" s="25"/>
      <c r="HQ313" s="25"/>
      <c r="HR313" s="25"/>
      <c r="HS313" s="25"/>
      <c r="HT313" s="25"/>
      <c r="HU313" s="25"/>
      <c r="HV313" s="25"/>
      <c r="HW313" s="25"/>
      <c r="HX313" s="25"/>
      <c r="HY313" s="25"/>
      <c r="HZ313" s="25"/>
      <c r="IA313" s="25"/>
      <c r="IB313" s="25"/>
      <c r="IC313" s="25"/>
      <c r="ID313" s="25"/>
      <c r="IE313" s="25"/>
      <c r="IF313" s="25"/>
      <c r="IG313" s="25"/>
      <c r="IH313" s="25"/>
      <c r="II313" s="25"/>
      <c r="IJ313" s="25"/>
      <c r="IK313" s="25"/>
      <c r="IL313" s="25"/>
      <c r="IM313" s="25"/>
      <c r="IN313" s="25"/>
      <c r="IO313" s="25"/>
      <c r="IP313" s="25"/>
      <c r="IQ313" s="25"/>
      <c r="IR313" s="25"/>
      <c r="IS313" s="25"/>
      <c r="IT313" s="25"/>
      <c r="IU313" s="25"/>
      <c r="IV313" s="25"/>
      <c r="IW313" s="25"/>
      <c r="IX313" s="25"/>
      <c r="IY313" s="25"/>
      <c r="IZ313" s="25"/>
      <c r="JA313" s="25"/>
      <c r="JB313" s="25"/>
      <c r="JC313" s="25"/>
      <c r="JD313" s="25"/>
      <c r="JE313" s="25"/>
      <c r="JF313" s="25"/>
      <c r="JG313" s="25"/>
      <c r="JH313" s="25"/>
      <c r="JI313" s="25"/>
      <c r="JJ313" s="25"/>
      <c r="JK313" s="25"/>
      <c r="JL313" s="25"/>
      <c r="JM313" s="25"/>
      <c r="JN313" s="25"/>
      <c r="JO313" s="25"/>
      <c r="JP313" s="25"/>
      <c r="JQ313" s="25"/>
      <c r="JR313" s="25"/>
      <c r="JS313" s="25"/>
      <c r="JT313" s="25"/>
      <c r="JU313" s="25"/>
      <c r="JV313" s="25"/>
      <c r="JW313" s="25"/>
      <c r="JX313" s="25"/>
      <c r="JY313" s="25"/>
      <c r="JZ313" s="25"/>
      <c r="KA313" s="25"/>
      <c r="KB313" s="25"/>
      <c r="KC313" s="25"/>
      <c r="KD313" s="25"/>
      <c r="KE313" s="25"/>
      <c r="KF313" s="25"/>
      <c r="KG313" s="25"/>
      <c r="KH313" s="25"/>
      <c r="KI313" s="25"/>
      <c r="KJ313" s="25"/>
      <c r="KK313" s="25"/>
      <c r="KL313" s="25"/>
      <c r="KM313" s="25"/>
      <c r="KN313" s="25"/>
      <c r="KO313" s="25"/>
      <c r="KP313" s="25"/>
      <c r="KQ313" s="25"/>
      <c r="KR313" s="25"/>
      <c r="KS313" s="25"/>
      <c r="KT313" s="25"/>
      <c r="KU313" s="25"/>
      <c r="KV313" s="25"/>
      <c r="KW313" s="25"/>
      <c r="KX313" s="25"/>
      <c r="KY313" s="25"/>
      <c r="KZ313" s="25"/>
      <c r="LA313" s="25"/>
      <c r="LB313" s="25"/>
      <c r="LC313" s="25"/>
      <c r="LD313" s="25"/>
      <c r="LE313" s="25"/>
      <c r="LF313" s="25"/>
      <c r="LG313" s="25"/>
      <c r="LH313" s="25"/>
      <c r="LI313" s="25"/>
      <c r="LJ313" s="25"/>
      <c r="LK313" s="25"/>
      <c r="LL313" s="25"/>
      <c r="LM313" s="25"/>
      <c r="LN313" s="25"/>
      <c r="LO313" s="25"/>
      <c r="LP313" s="25"/>
      <c r="LQ313" s="25"/>
      <c r="LR313" s="25"/>
      <c r="LS313" s="25"/>
      <c r="LT313" s="25"/>
      <c r="LU313" s="25"/>
      <c r="LV313" s="25"/>
      <c r="LW313" s="25"/>
      <c r="LX313" s="25"/>
      <c r="LY313" s="25"/>
      <c r="LZ313" s="25"/>
      <c r="MA313" s="25"/>
      <c r="MB313" s="25"/>
      <c r="MC313" s="25"/>
      <c r="MD313" s="25"/>
      <c r="ME313" s="25"/>
      <c r="MF313" s="25"/>
      <c r="MG313" s="25"/>
    </row>
    <row r="314" spans="1:345" s="26" customFormat="1" ht="12" hidden="1" customHeight="1" x14ac:dyDescent="0.25">
      <c r="A314" s="21"/>
      <c r="B314" s="21"/>
      <c r="C314" s="22"/>
      <c r="D314" s="320"/>
      <c r="E314" s="72"/>
      <c r="F314" s="7"/>
      <c r="G314" s="7"/>
      <c r="H314" s="7"/>
      <c r="I314" s="175"/>
      <c r="J314" s="175"/>
      <c r="K314" s="259"/>
      <c r="L314" s="188"/>
      <c r="M314" s="175"/>
      <c r="N314" s="175"/>
      <c r="O314" s="175"/>
      <c r="P314" s="175"/>
      <c r="Q314" s="175"/>
      <c r="R314" s="175"/>
      <c r="S314" s="24"/>
      <c r="T314" s="177"/>
      <c r="U314" s="24"/>
      <c r="V314" s="32"/>
      <c r="W314" s="230"/>
      <c r="X314" s="63"/>
      <c r="Y314" s="74"/>
      <c r="Z314" s="63"/>
      <c r="AA314" s="63"/>
      <c r="AB314" s="25"/>
      <c r="AC314" s="23"/>
      <c r="AD314" s="23" t="e">
        <f>IF(G314="M2",0,ROUND((ROUND(VLOOKUP($E314,'[1]Tabela de Códigos e Valores'!$A:$AB,26,FALSE)/IF(OR(E314=690018,E314=690019),25,I314),2)+ROUND(P314/I314,2)+ROUND(M314*'[1]Indicadores Financeiros'!$J$61/I314,2)+ROUND(R314/I314,2))*(1+T314),2))</f>
        <v>#N/A</v>
      </c>
      <c r="AE314" s="23" t="e">
        <f>ROUND((ROUND(VLOOKUP($E314,'Tabela de Códigos e Valores'!$A:$AB,26,FALSE)/IF(OR(F314=690018,F314=690019),25,J314),2)+ROUND(Q314/J314,2)+ROUND(N314*'Indicadores Financeiros'!$J$61/J314,2)+ROUND(S314/J314,2))*(1+U314),2)</f>
        <v>#N/A</v>
      </c>
      <c r="AF314" s="305"/>
      <c r="AG314" s="304"/>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c r="FH314" s="25"/>
      <c r="FI314" s="25"/>
      <c r="FJ314" s="25"/>
      <c r="FK314" s="25"/>
      <c r="FL314" s="25"/>
      <c r="FM314" s="25"/>
      <c r="FN314" s="25"/>
      <c r="FO314" s="25"/>
      <c r="FP314" s="25"/>
      <c r="FQ314" s="25"/>
      <c r="FR314" s="25"/>
      <c r="FS314" s="25"/>
      <c r="FT314" s="25"/>
      <c r="FU314" s="25"/>
      <c r="FV314" s="25"/>
      <c r="FW314" s="25"/>
      <c r="FX314" s="25"/>
      <c r="FY314" s="25"/>
      <c r="FZ314" s="25"/>
      <c r="GA314" s="25"/>
      <c r="GB314" s="25"/>
      <c r="GC314" s="25"/>
      <c r="GD314" s="25"/>
      <c r="GE314" s="25"/>
      <c r="GF314" s="25"/>
      <c r="GG314" s="25"/>
      <c r="GH314" s="25"/>
      <c r="GI314" s="25"/>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5"/>
      <c r="HU314" s="25"/>
      <c r="HV314" s="25"/>
      <c r="HW314" s="25"/>
      <c r="HX314" s="25"/>
      <c r="HY314" s="25"/>
      <c r="HZ314" s="25"/>
      <c r="IA314" s="25"/>
      <c r="IB314" s="25"/>
      <c r="IC314" s="25"/>
      <c r="ID314" s="25"/>
      <c r="IE314" s="25"/>
      <c r="IF314" s="25"/>
      <c r="IG314" s="25"/>
      <c r="IH314" s="25"/>
      <c r="II314" s="25"/>
      <c r="IJ314" s="25"/>
      <c r="IK314" s="25"/>
      <c r="IL314" s="25"/>
      <c r="IM314" s="25"/>
      <c r="IN314" s="25"/>
      <c r="IO314" s="25"/>
      <c r="IP314" s="25"/>
      <c r="IQ314" s="25"/>
      <c r="IR314" s="25"/>
      <c r="IS314" s="25"/>
      <c r="IT314" s="25"/>
      <c r="IU314" s="25"/>
      <c r="IV314" s="25"/>
      <c r="IW314" s="25"/>
      <c r="IX314" s="25"/>
      <c r="IY314" s="25"/>
      <c r="IZ314" s="25"/>
      <c r="JA314" s="25"/>
      <c r="JB314" s="25"/>
      <c r="JC314" s="25"/>
      <c r="JD314" s="25"/>
      <c r="JE314" s="25"/>
      <c r="JF314" s="25"/>
      <c r="JG314" s="25"/>
      <c r="JH314" s="25"/>
      <c r="JI314" s="25"/>
      <c r="JJ314" s="25"/>
      <c r="JK314" s="25"/>
      <c r="JL314" s="25"/>
      <c r="JM314" s="25"/>
      <c r="JN314" s="25"/>
      <c r="JO314" s="25"/>
      <c r="JP314" s="25"/>
      <c r="JQ314" s="25"/>
      <c r="JR314" s="25"/>
      <c r="JS314" s="25"/>
      <c r="JT314" s="25"/>
      <c r="JU314" s="25"/>
      <c r="JV314" s="25"/>
      <c r="JW314" s="25"/>
      <c r="JX314" s="25"/>
      <c r="JY314" s="25"/>
      <c r="JZ314" s="25"/>
      <c r="KA314" s="25"/>
      <c r="KB314" s="25"/>
      <c r="KC314" s="25"/>
      <c r="KD314" s="25"/>
      <c r="KE314" s="25"/>
      <c r="KF314" s="25"/>
      <c r="KG314" s="25"/>
      <c r="KH314" s="25"/>
      <c r="KI314" s="25"/>
      <c r="KJ314" s="25"/>
      <c r="KK314" s="25"/>
      <c r="KL314" s="25"/>
      <c r="KM314" s="25"/>
      <c r="KN314" s="25"/>
      <c r="KO314" s="25"/>
      <c r="KP314" s="25"/>
      <c r="KQ314" s="25"/>
      <c r="KR314" s="25"/>
      <c r="KS314" s="25"/>
      <c r="KT314" s="25"/>
      <c r="KU314" s="25"/>
      <c r="KV314" s="25"/>
      <c r="KW314" s="25"/>
      <c r="KX314" s="25"/>
      <c r="KY314" s="25"/>
      <c r="KZ314" s="25"/>
      <c r="LA314" s="25"/>
      <c r="LB314" s="25"/>
      <c r="LC314" s="25"/>
      <c r="LD314" s="25"/>
      <c r="LE314" s="25"/>
      <c r="LF314" s="25"/>
      <c r="LG314" s="25"/>
      <c r="LH314" s="25"/>
      <c r="LI314" s="25"/>
      <c r="LJ314" s="25"/>
      <c r="LK314" s="25"/>
      <c r="LL314" s="25"/>
      <c r="LM314" s="25"/>
      <c r="LN314" s="25"/>
      <c r="LO314" s="25"/>
      <c r="LP314" s="25"/>
      <c r="LQ314" s="25"/>
      <c r="LR314" s="25"/>
      <c r="LS314" s="25"/>
      <c r="LT314" s="25"/>
      <c r="LU314" s="25"/>
      <c r="LV314" s="25"/>
      <c r="LW314" s="25"/>
      <c r="LX314" s="25"/>
      <c r="LY314" s="25"/>
      <c r="LZ314" s="25"/>
      <c r="MA314" s="25"/>
      <c r="MB314" s="25"/>
      <c r="MC314" s="25"/>
      <c r="MD314" s="25"/>
      <c r="ME314" s="25"/>
      <c r="MF314" s="25"/>
      <c r="MG314" s="25"/>
    </row>
    <row r="315" spans="1:345" s="26" customFormat="1" ht="12" hidden="1" customHeight="1" x14ac:dyDescent="0.25">
      <c r="A315" s="21"/>
      <c r="B315" s="21"/>
      <c r="C315" s="22"/>
      <c r="D315" s="320"/>
      <c r="E315" s="72"/>
      <c r="F315" s="7"/>
      <c r="G315" s="7"/>
      <c r="H315" s="7"/>
      <c r="I315" s="175"/>
      <c r="J315" s="175"/>
      <c r="K315" s="259"/>
      <c r="L315" s="188"/>
      <c r="M315" s="175"/>
      <c r="N315" s="175"/>
      <c r="O315" s="175"/>
      <c r="P315" s="175"/>
      <c r="Q315" s="175"/>
      <c r="R315" s="175"/>
      <c r="S315" s="24"/>
      <c r="T315" s="177"/>
      <c r="U315" s="24"/>
      <c r="V315" s="32"/>
      <c r="W315" s="230"/>
      <c r="X315" s="63"/>
      <c r="Y315" s="74"/>
      <c r="Z315" s="63"/>
      <c r="AA315" s="63"/>
      <c r="AB315" s="25"/>
      <c r="AC315" s="23"/>
      <c r="AD315" s="23" t="e">
        <f>IF(G315="M2",0,ROUND((ROUND(VLOOKUP($E315,'[1]Tabela de Códigos e Valores'!$A:$AB,26,FALSE)/IF(OR(E315=690018,E315=690019),25,I315),2)+ROUND(P315/I315,2)+ROUND(M315*'[1]Indicadores Financeiros'!$J$61/I315,2)+ROUND(R315/I315,2))*(1+T315),2))</f>
        <v>#N/A</v>
      </c>
      <c r="AE315" s="23" t="e">
        <f>ROUND((ROUND(VLOOKUP($E315,'Tabela de Códigos e Valores'!$A:$AB,26,FALSE)/IF(OR(F315=690018,F315=690019),25,J315),2)+ROUND(Q315/J315,2)+ROUND(N315*'Indicadores Financeiros'!$J$61/J315,2)+ROUND(S315/J315,2))*(1+U315),2)</f>
        <v>#N/A</v>
      </c>
      <c r="AF315" s="305"/>
      <c r="AG315" s="304"/>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5"/>
      <c r="CM315" s="25"/>
      <c r="CN315" s="25"/>
      <c r="CO315" s="25"/>
      <c r="CP315" s="25"/>
      <c r="CQ315" s="25"/>
      <c r="CR315" s="25"/>
      <c r="CS315" s="25"/>
      <c r="CT315" s="25"/>
      <c r="CU315" s="25"/>
      <c r="CV315" s="25"/>
      <c r="CW315" s="25"/>
      <c r="CX315" s="25"/>
      <c r="CY315" s="25"/>
      <c r="CZ315" s="25"/>
      <c r="DA315" s="25"/>
      <c r="DB315" s="25"/>
      <c r="DC315" s="25"/>
      <c r="DD315" s="25"/>
      <c r="DE315" s="25"/>
      <c r="DF315" s="25"/>
      <c r="DG315" s="25"/>
      <c r="DH315" s="25"/>
      <c r="DI315" s="25"/>
      <c r="DJ315" s="25"/>
      <c r="DK315" s="25"/>
      <c r="DL315" s="25"/>
      <c r="DM315" s="25"/>
      <c r="DN315" s="25"/>
      <c r="DO315" s="25"/>
      <c r="DP315" s="25"/>
      <c r="DQ315" s="25"/>
      <c r="DR315" s="25"/>
      <c r="DS315" s="25"/>
      <c r="DT315" s="25"/>
      <c r="DU315" s="25"/>
      <c r="DV315" s="25"/>
      <c r="DW315" s="25"/>
      <c r="DX315" s="25"/>
      <c r="DY315" s="25"/>
      <c r="DZ315" s="25"/>
      <c r="EA315" s="25"/>
      <c r="EB315" s="25"/>
      <c r="EC315" s="25"/>
      <c r="ED315" s="25"/>
      <c r="EE315" s="25"/>
      <c r="EF315" s="25"/>
      <c r="EG315" s="25"/>
      <c r="EH315" s="25"/>
      <c r="EI315" s="25"/>
      <c r="EJ315" s="25"/>
      <c r="EK315" s="25"/>
      <c r="EL315" s="25"/>
      <c r="EM315" s="25"/>
      <c r="EN315" s="25"/>
      <c r="EO315" s="25"/>
      <c r="EP315" s="25"/>
      <c r="EQ315" s="25"/>
      <c r="ER315" s="25"/>
      <c r="ES315" s="25"/>
      <c r="ET315" s="25"/>
      <c r="EU315" s="25"/>
      <c r="EV315" s="25"/>
      <c r="EW315" s="25"/>
      <c r="EX315" s="25"/>
      <c r="EY315" s="25"/>
      <c r="EZ315" s="25"/>
      <c r="FA315" s="25"/>
      <c r="FB315" s="25"/>
      <c r="FC315" s="25"/>
      <c r="FD315" s="25"/>
      <c r="FE315" s="25"/>
      <c r="FF315" s="25"/>
      <c r="FG315" s="25"/>
      <c r="FH315" s="25"/>
      <c r="FI315" s="25"/>
      <c r="FJ315" s="25"/>
      <c r="FK315" s="25"/>
      <c r="FL315" s="25"/>
      <c r="FM315" s="25"/>
      <c r="FN315" s="25"/>
      <c r="FO315" s="25"/>
      <c r="FP315" s="25"/>
      <c r="FQ315" s="25"/>
      <c r="FR315" s="25"/>
      <c r="FS315" s="25"/>
      <c r="FT315" s="25"/>
      <c r="FU315" s="25"/>
      <c r="FV315" s="25"/>
      <c r="FW315" s="25"/>
      <c r="FX315" s="25"/>
      <c r="FY315" s="25"/>
      <c r="FZ315" s="25"/>
      <c r="GA315" s="25"/>
      <c r="GB315" s="25"/>
      <c r="GC315" s="25"/>
      <c r="GD315" s="25"/>
      <c r="GE315" s="25"/>
      <c r="GF315" s="25"/>
      <c r="GG315" s="25"/>
      <c r="GH315" s="25"/>
      <c r="GI315" s="25"/>
      <c r="GJ315" s="25"/>
      <c r="GK315" s="25"/>
      <c r="GL315" s="25"/>
      <c r="GM315" s="25"/>
      <c r="GN315" s="25"/>
      <c r="GO315" s="25"/>
      <c r="GP315" s="25"/>
      <c r="GQ315" s="25"/>
      <c r="GR315" s="25"/>
      <c r="GS315" s="25"/>
      <c r="GT315" s="25"/>
      <c r="GU315" s="25"/>
      <c r="GV315" s="25"/>
      <c r="GW315" s="25"/>
      <c r="GX315" s="25"/>
      <c r="GY315" s="25"/>
      <c r="GZ315" s="25"/>
      <c r="HA315" s="25"/>
      <c r="HB315" s="25"/>
      <c r="HC315" s="25"/>
      <c r="HD315" s="25"/>
      <c r="HE315" s="25"/>
      <c r="HF315" s="25"/>
      <c r="HG315" s="25"/>
      <c r="HH315" s="25"/>
      <c r="HI315" s="25"/>
      <c r="HJ315" s="25"/>
      <c r="HK315" s="25"/>
      <c r="HL315" s="25"/>
      <c r="HM315" s="25"/>
      <c r="HN315" s="25"/>
      <c r="HO315" s="25"/>
      <c r="HP315" s="25"/>
      <c r="HQ315" s="25"/>
      <c r="HR315" s="25"/>
      <c r="HS315" s="25"/>
      <c r="HT315" s="25"/>
      <c r="HU315" s="25"/>
      <c r="HV315" s="25"/>
      <c r="HW315" s="25"/>
      <c r="HX315" s="25"/>
      <c r="HY315" s="25"/>
      <c r="HZ315" s="25"/>
      <c r="IA315" s="25"/>
      <c r="IB315" s="25"/>
      <c r="IC315" s="25"/>
      <c r="ID315" s="25"/>
      <c r="IE315" s="25"/>
      <c r="IF315" s="25"/>
      <c r="IG315" s="25"/>
      <c r="IH315" s="25"/>
      <c r="II315" s="25"/>
      <c r="IJ315" s="25"/>
      <c r="IK315" s="25"/>
      <c r="IL315" s="25"/>
      <c r="IM315" s="25"/>
      <c r="IN315" s="25"/>
      <c r="IO315" s="25"/>
      <c r="IP315" s="25"/>
      <c r="IQ315" s="25"/>
      <c r="IR315" s="25"/>
      <c r="IS315" s="25"/>
      <c r="IT315" s="25"/>
      <c r="IU315" s="25"/>
      <c r="IV315" s="25"/>
      <c r="IW315" s="25"/>
      <c r="IX315" s="25"/>
      <c r="IY315" s="25"/>
      <c r="IZ315" s="25"/>
      <c r="JA315" s="25"/>
      <c r="JB315" s="25"/>
      <c r="JC315" s="25"/>
      <c r="JD315" s="25"/>
      <c r="JE315" s="25"/>
      <c r="JF315" s="25"/>
      <c r="JG315" s="25"/>
      <c r="JH315" s="25"/>
      <c r="JI315" s="25"/>
      <c r="JJ315" s="25"/>
      <c r="JK315" s="25"/>
      <c r="JL315" s="25"/>
      <c r="JM315" s="25"/>
      <c r="JN315" s="25"/>
      <c r="JO315" s="25"/>
      <c r="JP315" s="25"/>
      <c r="JQ315" s="25"/>
      <c r="JR315" s="25"/>
      <c r="JS315" s="25"/>
      <c r="JT315" s="25"/>
      <c r="JU315" s="25"/>
      <c r="JV315" s="25"/>
      <c r="JW315" s="25"/>
      <c r="JX315" s="25"/>
      <c r="JY315" s="25"/>
      <c r="JZ315" s="25"/>
      <c r="KA315" s="25"/>
      <c r="KB315" s="25"/>
      <c r="KC315" s="25"/>
      <c r="KD315" s="25"/>
      <c r="KE315" s="25"/>
      <c r="KF315" s="25"/>
      <c r="KG315" s="25"/>
      <c r="KH315" s="25"/>
      <c r="KI315" s="25"/>
      <c r="KJ315" s="25"/>
      <c r="KK315" s="25"/>
      <c r="KL315" s="25"/>
      <c r="KM315" s="25"/>
      <c r="KN315" s="25"/>
      <c r="KO315" s="25"/>
      <c r="KP315" s="25"/>
      <c r="KQ315" s="25"/>
      <c r="KR315" s="25"/>
      <c r="KS315" s="25"/>
      <c r="KT315" s="25"/>
      <c r="KU315" s="25"/>
      <c r="KV315" s="25"/>
      <c r="KW315" s="25"/>
      <c r="KX315" s="25"/>
      <c r="KY315" s="25"/>
      <c r="KZ315" s="25"/>
      <c r="LA315" s="25"/>
      <c r="LB315" s="25"/>
      <c r="LC315" s="25"/>
      <c r="LD315" s="25"/>
      <c r="LE315" s="25"/>
      <c r="LF315" s="25"/>
      <c r="LG315" s="25"/>
      <c r="LH315" s="25"/>
      <c r="LI315" s="25"/>
      <c r="LJ315" s="25"/>
      <c r="LK315" s="25"/>
      <c r="LL315" s="25"/>
      <c r="LM315" s="25"/>
      <c r="LN315" s="25"/>
      <c r="LO315" s="25"/>
      <c r="LP315" s="25"/>
      <c r="LQ315" s="25"/>
      <c r="LR315" s="25"/>
      <c r="LS315" s="25"/>
      <c r="LT315" s="25"/>
      <c r="LU315" s="25"/>
      <c r="LV315" s="25"/>
      <c r="LW315" s="25"/>
      <c r="LX315" s="25"/>
      <c r="LY315" s="25"/>
      <c r="LZ315" s="25"/>
      <c r="MA315" s="25"/>
      <c r="MB315" s="25"/>
      <c r="MC315" s="25"/>
      <c r="MD315" s="25"/>
      <c r="ME315" s="25"/>
      <c r="MF315" s="25"/>
      <c r="MG315" s="25"/>
    </row>
    <row r="316" spans="1:345" s="26" customFormat="1" ht="12" hidden="1" customHeight="1" x14ac:dyDescent="0.25">
      <c r="A316" s="21"/>
      <c r="B316" s="21"/>
      <c r="C316" s="22"/>
      <c r="D316" s="320"/>
      <c r="E316" s="72"/>
      <c r="F316" s="7"/>
      <c r="G316" s="7"/>
      <c r="H316" s="7"/>
      <c r="I316" s="175"/>
      <c r="J316" s="175"/>
      <c r="K316" s="259"/>
      <c r="L316" s="188"/>
      <c r="M316" s="175"/>
      <c r="N316" s="175"/>
      <c r="O316" s="175"/>
      <c r="P316" s="175"/>
      <c r="Q316" s="175"/>
      <c r="R316" s="175"/>
      <c r="S316" s="24"/>
      <c r="T316" s="177"/>
      <c r="U316" s="24"/>
      <c r="V316" s="32"/>
      <c r="W316" s="230"/>
      <c r="X316" s="63"/>
      <c r="Y316" s="74"/>
      <c r="Z316" s="63"/>
      <c r="AA316" s="63"/>
      <c r="AB316" s="25"/>
      <c r="AC316" s="23"/>
      <c r="AD316" s="23" t="e">
        <f>IF(G316="M2",0,ROUND((ROUND(VLOOKUP($E316,'[1]Tabela de Códigos e Valores'!$A:$AB,26,FALSE)/IF(OR(E316=690018,E316=690019),25,I316),2)+ROUND(P316/I316,2)+ROUND(M316*'[1]Indicadores Financeiros'!$J$61/I316,2)+ROUND(R316/I316,2))*(1+T316),2))</f>
        <v>#N/A</v>
      </c>
      <c r="AE316" s="23" t="e">
        <f>ROUND((ROUND(VLOOKUP($E316,'Tabela de Códigos e Valores'!$A:$AB,26,FALSE)/IF(OR(F316=690018,F316=690019),25,J316),2)+ROUND(Q316/J316,2)+ROUND(N316*'Indicadores Financeiros'!$J$61/J316,2)+ROUND(S316/J316,2))*(1+U316),2)</f>
        <v>#N/A</v>
      </c>
      <c r="AF316" s="305"/>
      <c r="AG316" s="304"/>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5"/>
      <c r="CM316" s="25"/>
      <c r="CN316" s="25"/>
      <c r="CO316" s="25"/>
      <c r="CP316" s="25"/>
      <c r="CQ316" s="25"/>
      <c r="CR316" s="25"/>
      <c r="CS316" s="25"/>
      <c r="CT316" s="25"/>
      <c r="CU316" s="25"/>
      <c r="CV316" s="25"/>
      <c r="CW316" s="25"/>
      <c r="CX316" s="25"/>
      <c r="CY316" s="25"/>
      <c r="CZ316" s="25"/>
      <c r="DA316" s="25"/>
      <c r="DB316" s="25"/>
      <c r="DC316" s="25"/>
      <c r="DD316" s="25"/>
      <c r="DE316" s="25"/>
      <c r="DF316" s="25"/>
      <c r="DG316" s="25"/>
      <c r="DH316" s="25"/>
      <c r="DI316" s="25"/>
      <c r="DJ316" s="25"/>
      <c r="DK316" s="25"/>
      <c r="DL316" s="25"/>
      <c r="DM316" s="25"/>
      <c r="DN316" s="25"/>
      <c r="DO316" s="25"/>
      <c r="DP316" s="25"/>
      <c r="DQ316" s="25"/>
      <c r="DR316" s="25"/>
      <c r="DS316" s="25"/>
      <c r="DT316" s="25"/>
      <c r="DU316" s="25"/>
      <c r="DV316" s="25"/>
      <c r="DW316" s="25"/>
      <c r="DX316" s="25"/>
      <c r="DY316" s="25"/>
      <c r="DZ316" s="25"/>
      <c r="EA316" s="25"/>
      <c r="EB316" s="25"/>
      <c r="EC316" s="25"/>
      <c r="ED316" s="25"/>
      <c r="EE316" s="25"/>
      <c r="EF316" s="25"/>
      <c r="EG316" s="25"/>
      <c r="EH316" s="25"/>
      <c r="EI316" s="25"/>
      <c r="EJ316" s="25"/>
      <c r="EK316" s="25"/>
      <c r="EL316" s="25"/>
      <c r="EM316" s="25"/>
      <c r="EN316" s="25"/>
      <c r="EO316" s="25"/>
      <c r="EP316" s="25"/>
      <c r="EQ316" s="25"/>
      <c r="ER316" s="25"/>
      <c r="ES316" s="25"/>
      <c r="ET316" s="25"/>
      <c r="EU316" s="25"/>
      <c r="EV316" s="25"/>
      <c r="EW316" s="25"/>
      <c r="EX316" s="25"/>
      <c r="EY316" s="25"/>
      <c r="EZ316" s="25"/>
      <c r="FA316" s="25"/>
      <c r="FB316" s="25"/>
      <c r="FC316" s="25"/>
      <c r="FD316" s="25"/>
      <c r="FE316" s="25"/>
      <c r="FF316" s="25"/>
      <c r="FG316" s="25"/>
      <c r="FH316" s="25"/>
      <c r="FI316" s="25"/>
      <c r="FJ316" s="25"/>
      <c r="FK316" s="25"/>
      <c r="FL316" s="25"/>
      <c r="FM316" s="25"/>
      <c r="FN316" s="25"/>
      <c r="FO316" s="25"/>
      <c r="FP316" s="25"/>
      <c r="FQ316" s="25"/>
      <c r="FR316" s="25"/>
      <c r="FS316" s="25"/>
      <c r="FT316" s="25"/>
      <c r="FU316" s="25"/>
      <c r="FV316" s="25"/>
      <c r="FW316" s="25"/>
      <c r="FX316" s="25"/>
      <c r="FY316" s="25"/>
      <c r="FZ316" s="25"/>
      <c r="GA316" s="25"/>
      <c r="GB316" s="25"/>
      <c r="GC316" s="25"/>
      <c r="GD316" s="25"/>
      <c r="GE316" s="25"/>
      <c r="GF316" s="25"/>
      <c r="GG316" s="25"/>
      <c r="GH316" s="25"/>
      <c r="GI316" s="25"/>
      <c r="GJ316" s="25"/>
      <c r="GK316" s="25"/>
      <c r="GL316" s="25"/>
      <c r="GM316" s="25"/>
      <c r="GN316" s="25"/>
      <c r="GO316" s="25"/>
      <c r="GP316" s="25"/>
      <c r="GQ316" s="25"/>
      <c r="GR316" s="25"/>
      <c r="GS316" s="25"/>
      <c r="GT316" s="25"/>
      <c r="GU316" s="25"/>
      <c r="GV316" s="25"/>
      <c r="GW316" s="25"/>
      <c r="GX316" s="25"/>
      <c r="GY316" s="25"/>
      <c r="GZ316" s="25"/>
      <c r="HA316" s="25"/>
      <c r="HB316" s="25"/>
      <c r="HC316" s="25"/>
      <c r="HD316" s="25"/>
      <c r="HE316" s="25"/>
      <c r="HF316" s="25"/>
      <c r="HG316" s="25"/>
      <c r="HH316" s="25"/>
      <c r="HI316" s="25"/>
      <c r="HJ316" s="25"/>
      <c r="HK316" s="25"/>
      <c r="HL316" s="25"/>
      <c r="HM316" s="25"/>
      <c r="HN316" s="25"/>
      <c r="HO316" s="25"/>
      <c r="HP316" s="25"/>
      <c r="HQ316" s="25"/>
      <c r="HR316" s="25"/>
      <c r="HS316" s="25"/>
      <c r="HT316" s="25"/>
      <c r="HU316" s="25"/>
      <c r="HV316" s="25"/>
      <c r="HW316" s="25"/>
      <c r="HX316" s="25"/>
      <c r="HY316" s="25"/>
      <c r="HZ316" s="25"/>
      <c r="IA316" s="25"/>
      <c r="IB316" s="25"/>
      <c r="IC316" s="25"/>
      <c r="ID316" s="25"/>
      <c r="IE316" s="25"/>
      <c r="IF316" s="25"/>
      <c r="IG316" s="25"/>
      <c r="IH316" s="25"/>
      <c r="II316" s="25"/>
      <c r="IJ316" s="25"/>
      <c r="IK316" s="25"/>
      <c r="IL316" s="25"/>
      <c r="IM316" s="25"/>
      <c r="IN316" s="25"/>
      <c r="IO316" s="25"/>
      <c r="IP316" s="25"/>
      <c r="IQ316" s="25"/>
      <c r="IR316" s="25"/>
      <c r="IS316" s="25"/>
      <c r="IT316" s="25"/>
      <c r="IU316" s="25"/>
      <c r="IV316" s="25"/>
      <c r="IW316" s="25"/>
      <c r="IX316" s="25"/>
      <c r="IY316" s="25"/>
      <c r="IZ316" s="25"/>
      <c r="JA316" s="25"/>
      <c r="JB316" s="25"/>
      <c r="JC316" s="25"/>
      <c r="JD316" s="25"/>
      <c r="JE316" s="25"/>
      <c r="JF316" s="25"/>
      <c r="JG316" s="25"/>
      <c r="JH316" s="25"/>
      <c r="JI316" s="25"/>
      <c r="JJ316" s="25"/>
      <c r="JK316" s="25"/>
      <c r="JL316" s="25"/>
      <c r="JM316" s="25"/>
      <c r="JN316" s="25"/>
      <c r="JO316" s="25"/>
      <c r="JP316" s="25"/>
      <c r="JQ316" s="25"/>
      <c r="JR316" s="25"/>
      <c r="JS316" s="25"/>
      <c r="JT316" s="25"/>
      <c r="JU316" s="25"/>
      <c r="JV316" s="25"/>
      <c r="JW316" s="25"/>
      <c r="JX316" s="25"/>
      <c r="JY316" s="25"/>
      <c r="JZ316" s="25"/>
      <c r="KA316" s="25"/>
      <c r="KB316" s="25"/>
      <c r="KC316" s="25"/>
      <c r="KD316" s="25"/>
      <c r="KE316" s="25"/>
      <c r="KF316" s="25"/>
      <c r="KG316" s="25"/>
      <c r="KH316" s="25"/>
      <c r="KI316" s="25"/>
      <c r="KJ316" s="25"/>
      <c r="KK316" s="25"/>
      <c r="KL316" s="25"/>
      <c r="KM316" s="25"/>
      <c r="KN316" s="25"/>
      <c r="KO316" s="25"/>
      <c r="KP316" s="25"/>
      <c r="KQ316" s="25"/>
      <c r="KR316" s="25"/>
      <c r="KS316" s="25"/>
      <c r="KT316" s="25"/>
      <c r="KU316" s="25"/>
      <c r="KV316" s="25"/>
      <c r="KW316" s="25"/>
      <c r="KX316" s="25"/>
      <c r="KY316" s="25"/>
      <c r="KZ316" s="25"/>
      <c r="LA316" s="25"/>
      <c r="LB316" s="25"/>
      <c r="LC316" s="25"/>
      <c r="LD316" s="25"/>
      <c r="LE316" s="25"/>
      <c r="LF316" s="25"/>
      <c r="LG316" s="25"/>
      <c r="LH316" s="25"/>
      <c r="LI316" s="25"/>
      <c r="LJ316" s="25"/>
      <c r="LK316" s="25"/>
      <c r="LL316" s="25"/>
      <c r="LM316" s="25"/>
      <c r="LN316" s="25"/>
      <c r="LO316" s="25"/>
      <c r="LP316" s="25"/>
      <c r="LQ316" s="25"/>
      <c r="LR316" s="25"/>
      <c r="LS316" s="25"/>
      <c r="LT316" s="25"/>
      <c r="LU316" s="25"/>
      <c r="LV316" s="25"/>
      <c r="LW316" s="25"/>
      <c r="LX316" s="25"/>
      <c r="LY316" s="25"/>
      <c r="LZ316" s="25"/>
      <c r="MA316" s="25"/>
      <c r="MB316" s="25"/>
      <c r="MC316" s="25"/>
      <c r="MD316" s="25"/>
      <c r="ME316" s="25"/>
      <c r="MF316" s="25"/>
      <c r="MG316" s="25"/>
    </row>
    <row r="317" spans="1:345" s="26" customFormat="1" ht="12" hidden="1" customHeight="1" x14ac:dyDescent="0.25">
      <c r="A317" s="21"/>
      <c r="B317" s="21"/>
      <c r="C317" s="22"/>
      <c r="D317" s="320"/>
      <c r="E317" s="72"/>
      <c r="F317" s="7"/>
      <c r="G317" s="7"/>
      <c r="H317" s="7"/>
      <c r="I317" s="175"/>
      <c r="J317" s="175"/>
      <c r="K317" s="259"/>
      <c r="L317" s="188"/>
      <c r="M317" s="175"/>
      <c r="N317" s="175"/>
      <c r="O317" s="175"/>
      <c r="P317" s="175"/>
      <c r="Q317" s="175"/>
      <c r="R317" s="175"/>
      <c r="S317" s="24"/>
      <c r="T317" s="177"/>
      <c r="U317" s="24"/>
      <c r="V317" s="32"/>
      <c r="W317" s="230"/>
      <c r="X317" s="63"/>
      <c r="Y317" s="74"/>
      <c r="Z317" s="63"/>
      <c r="AA317" s="63"/>
      <c r="AB317" s="25"/>
      <c r="AC317" s="23"/>
      <c r="AD317" s="23" t="e">
        <f>IF(G317="M2",0,ROUND((ROUND(VLOOKUP($E317,'[1]Tabela de Códigos e Valores'!$A:$AB,26,FALSE)/IF(OR(E317=690018,E317=690019),25,I317),2)+ROUND(P317/I317,2)+ROUND(M317*'[1]Indicadores Financeiros'!$J$61/I317,2)+ROUND(R317/I317,2))*(1+T317),2))</f>
        <v>#N/A</v>
      </c>
      <c r="AE317" s="23" t="e">
        <f>ROUND((ROUND(VLOOKUP($E317,'Tabela de Códigos e Valores'!$A:$AB,26,FALSE)/IF(OR(F317=690018,F317=690019),25,J317),2)+ROUND(Q317/J317,2)+ROUND(N317*'Indicadores Financeiros'!$J$61/J317,2)+ROUND(S317/J317,2))*(1+U317),2)</f>
        <v>#N/A</v>
      </c>
      <c r="AF317" s="305"/>
      <c r="AG317" s="304"/>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5"/>
      <c r="CM317" s="25"/>
      <c r="CN317" s="25"/>
      <c r="CO317" s="25"/>
      <c r="CP317" s="25"/>
      <c r="CQ317" s="25"/>
      <c r="CR317" s="25"/>
      <c r="CS317" s="25"/>
      <c r="CT317" s="25"/>
      <c r="CU317" s="25"/>
      <c r="CV317" s="25"/>
      <c r="CW317" s="25"/>
      <c r="CX317" s="25"/>
      <c r="CY317" s="25"/>
      <c r="CZ317" s="25"/>
      <c r="DA317" s="25"/>
      <c r="DB317" s="25"/>
      <c r="DC317" s="25"/>
      <c r="DD317" s="25"/>
      <c r="DE317" s="25"/>
      <c r="DF317" s="25"/>
      <c r="DG317" s="25"/>
      <c r="DH317" s="25"/>
      <c r="DI317" s="25"/>
      <c r="DJ317" s="25"/>
      <c r="DK317" s="25"/>
      <c r="DL317" s="25"/>
      <c r="DM317" s="25"/>
      <c r="DN317" s="25"/>
      <c r="DO317" s="25"/>
      <c r="DP317" s="25"/>
      <c r="DQ317" s="25"/>
      <c r="DR317" s="25"/>
      <c r="DS317" s="25"/>
      <c r="DT317" s="25"/>
      <c r="DU317" s="25"/>
      <c r="DV317" s="25"/>
      <c r="DW317" s="25"/>
      <c r="DX317" s="25"/>
      <c r="DY317" s="25"/>
      <c r="DZ317" s="25"/>
      <c r="EA317" s="25"/>
      <c r="EB317" s="25"/>
      <c r="EC317" s="25"/>
      <c r="ED317" s="25"/>
      <c r="EE317" s="25"/>
      <c r="EF317" s="25"/>
      <c r="EG317" s="25"/>
      <c r="EH317" s="25"/>
      <c r="EI317" s="25"/>
      <c r="EJ317" s="25"/>
      <c r="EK317" s="25"/>
      <c r="EL317" s="25"/>
      <c r="EM317" s="25"/>
      <c r="EN317" s="25"/>
      <c r="EO317" s="25"/>
      <c r="EP317" s="25"/>
      <c r="EQ317" s="25"/>
      <c r="ER317" s="25"/>
      <c r="ES317" s="25"/>
      <c r="ET317" s="25"/>
      <c r="EU317" s="25"/>
      <c r="EV317" s="25"/>
      <c r="EW317" s="25"/>
      <c r="EX317" s="25"/>
      <c r="EY317" s="25"/>
      <c r="EZ317" s="25"/>
      <c r="FA317" s="25"/>
      <c r="FB317" s="25"/>
      <c r="FC317" s="25"/>
      <c r="FD317" s="25"/>
      <c r="FE317" s="25"/>
      <c r="FF317" s="25"/>
      <c r="FG317" s="25"/>
      <c r="FH317" s="25"/>
      <c r="FI317" s="25"/>
      <c r="FJ317" s="25"/>
      <c r="FK317" s="25"/>
      <c r="FL317" s="25"/>
      <c r="FM317" s="25"/>
      <c r="FN317" s="25"/>
      <c r="FO317" s="25"/>
      <c r="FP317" s="25"/>
      <c r="FQ317" s="25"/>
      <c r="FR317" s="25"/>
      <c r="FS317" s="25"/>
      <c r="FT317" s="25"/>
      <c r="FU317" s="25"/>
      <c r="FV317" s="25"/>
      <c r="FW317" s="25"/>
      <c r="FX317" s="25"/>
      <c r="FY317" s="25"/>
      <c r="FZ317" s="25"/>
      <c r="GA317" s="25"/>
      <c r="GB317" s="25"/>
      <c r="GC317" s="25"/>
      <c r="GD317" s="25"/>
      <c r="GE317" s="25"/>
      <c r="GF317" s="25"/>
      <c r="GG317" s="25"/>
      <c r="GH317" s="25"/>
      <c r="GI317" s="25"/>
      <c r="GJ317" s="25"/>
      <c r="GK317" s="25"/>
      <c r="GL317" s="25"/>
      <c r="GM317" s="25"/>
      <c r="GN317" s="25"/>
      <c r="GO317" s="25"/>
      <c r="GP317" s="25"/>
      <c r="GQ317" s="25"/>
      <c r="GR317" s="25"/>
      <c r="GS317" s="25"/>
      <c r="GT317" s="25"/>
      <c r="GU317" s="25"/>
      <c r="GV317" s="25"/>
      <c r="GW317" s="25"/>
      <c r="GX317" s="25"/>
      <c r="GY317" s="25"/>
      <c r="GZ317" s="25"/>
      <c r="HA317" s="25"/>
      <c r="HB317" s="25"/>
      <c r="HC317" s="25"/>
      <c r="HD317" s="25"/>
      <c r="HE317" s="25"/>
      <c r="HF317" s="25"/>
      <c r="HG317" s="25"/>
      <c r="HH317" s="25"/>
      <c r="HI317" s="25"/>
      <c r="HJ317" s="25"/>
      <c r="HK317" s="25"/>
      <c r="HL317" s="25"/>
      <c r="HM317" s="25"/>
      <c r="HN317" s="25"/>
      <c r="HO317" s="25"/>
      <c r="HP317" s="25"/>
      <c r="HQ317" s="25"/>
      <c r="HR317" s="25"/>
      <c r="HS317" s="25"/>
      <c r="HT317" s="25"/>
      <c r="HU317" s="25"/>
      <c r="HV317" s="25"/>
      <c r="HW317" s="25"/>
      <c r="HX317" s="25"/>
      <c r="HY317" s="25"/>
      <c r="HZ317" s="25"/>
      <c r="IA317" s="25"/>
      <c r="IB317" s="25"/>
      <c r="IC317" s="25"/>
      <c r="ID317" s="25"/>
      <c r="IE317" s="25"/>
      <c r="IF317" s="25"/>
      <c r="IG317" s="25"/>
      <c r="IH317" s="25"/>
      <c r="II317" s="25"/>
      <c r="IJ317" s="25"/>
      <c r="IK317" s="25"/>
      <c r="IL317" s="25"/>
      <c r="IM317" s="25"/>
      <c r="IN317" s="25"/>
      <c r="IO317" s="25"/>
      <c r="IP317" s="25"/>
      <c r="IQ317" s="25"/>
      <c r="IR317" s="25"/>
      <c r="IS317" s="25"/>
      <c r="IT317" s="25"/>
      <c r="IU317" s="25"/>
      <c r="IV317" s="25"/>
      <c r="IW317" s="25"/>
      <c r="IX317" s="25"/>
      <c r="IY317" s="25"/>
      <c r="IZ317" s="25"/>
      <c r="JA317" s="25"/>
      <c r="JB317" s="25"/>
      <c r="JC317" s="25"/>
      <c r="JD317" s="25"/>
      <c r="JE317" s="25"/>
      <c r="JF317" s="25"/>
      <c r="JG317" s="25"/>
      <c r="JH317" s="25"/>
      <c r="JI317" s="25"/>
      <c r="JJ317" s="25"/>
      <c r="JK317" s="25"/>
      <c r="JL317" s="25"/>
      <c r="JM317" s="25"/>
      <c r="JN317" s="25"/>
      <c r="JO317" s="25"/>
      <c r="JP317" s="25"/>
      <c r="JQ317" s="25"/>
      <c r="JR317" s="25"/>
      <c r="JS317" s="25"/>
      <c r="JT317" s="25"/>
      <c r="JU317" s="25"/>
      <c r="JV317" s="25"/>
      <c r="JW317" s="25"/>
      <c r="JX317" s="25"/>
      <c r="JY317" s="25"/>
      <c r="JZ317" s="25"/>
      <c r="KA317" s="25"/>
      <c r="KB317" s="25"/>
      <c r="KC317" s="25"/>
      <c r="KD317" s="25"/>
      <c r="KE317" s="25"/>
      <c r="KF317" s="25"/>
      <c r="KG317" s="25"/>
      <c r="KH317" s="25"/>
      <c r="KI317" s="25"/>
      <c r="KJ317" s="25"/>
      <c r="KK317" s="25"/>
      <c r="KL317" s="25"/>
      <c r="KM317" s="25"/>
      <c r="KN317" s="25"/>
      <c r="KO317" s="25"/>
      <c r="KP317" s="25"/>
      <c r="KQ317" s="25"/>
      <c r="KR317" s="25"/>
      <c r="KS317" s="25"/>
      <c r="KT317" s="25"/>
      <c r="KU317" s="25"/>
      <c r="KV317" s="25"/>
      <c r="KW317" s="25"/>
      <c r="KX317" s="25"/>
      <c r="KY317" s="25"/>
      <c r="KZ317" s="25"/>
      <c r="LA317" s="25"/>
      <c r="LB317" s="25"/>
      <c r="LC317" s="25"/>
      <c r="LD317" s="25"/>
      <c r="LE317" s="25"/>
      <c r="LF317" s="25"/>
      <c r="LG317" s="25"/>
      <c r="LH317" s="25"/>
      <c r="LI317" s="25"/>
      <c r="LJ317" s="25"/>
      <c r="LK317" s="25"/>
      <c r="LL317" s="25"/>
      <c r="LM317" s="25"/>
      <c r="LN317" s="25"/>
      <c r="LO317" s="25"/>
      <c r="LP317" s="25"/>
      <c r="LQ317" s="25"/>
      <c r="LR317" s="25"/>
      <c r="LS317" s="25"/>
      <c r="LT317" s="25"/>
      <c r="LU317" s="25"/>
      <c r="LV317" s="25"/>
      <c r="LW317" s="25"/>
      <c r="LX317" s="25"/>
      <c r="LY317" s="25"/>
      <c r="LZ317" s="25"/>
      <c r="MA317" s="25"/>
      <c r="MB317" s="25"/>
      <c r="MC317" s="25"/>
      <c r="MD317" s="25"/>
      <c r="ME317" s="25"/>
      <c r="MF317" s="25"/>
      <c r="MG317" s="25"/>
    </row>
    <row r="318" spans="1:345" s="26" customFormat="1" ht="12" hidden="1" customHeight="1" x14ac:dyDescent="0.25">
      <c r="A318" s="21"/>
      <c r="B318" s="21"/>
      <c r="C318" s="22"/>
      <c r="D318" s="320"/>
      <c r="E318" s="72"/>
      <c r="F318" s="7"/>
      <c r="G318" s="7"/>
      <c r="H318" s="7"/>
      <c r="I318" s="175"/>
      <c r="J318" s="175"/>
      <c r="K318" s="259"/>
      <c r="L318" s="188"/>
      <c r="M318" s="175"/>
      <c r="N318" s="175"/>
      <c r="O318" s="175"/>
      <c r="P318" s="175"/>
      <c r="Q318" s="175"/>
      <c r="R318" s="175"/>
      <c r="S318" s="24"/>
      <c r="T318" s="177"/>
      <c r="U318" s="24"/>
      <c r="V318" s="32"/>
      <c r="W318" s="230"/>
      <c r="X318" s="63"/>
      <c r="Y318" s="74"/>
      <c r="Z318" s="63"/>
      <c r="AA318" s="63"/>
      <c r="AB318" s="25"/>
      <c r="AC318" s="23"/>
      <c r="AD318" s="23" t="e">
        <f>IF(G318="M2",0,ROUND((ROUND(VLOOKUP($E318,'[1]Tabela de Códigos e Valores'!$A:$AB,26,FALSE)/IF(OR(E318=690018,E318=690019),25,I318),2)+ROUND(P318/I318,2)+ROUND(M318*'[1]Indicadores Financeiros'!$J$61/I318,2)+ROUND(R318/I318,2))*(1+T318),2))</f>
        <v>#N/A</v>
      </c>
      <c r="AE318" s="23" t="e">
        <f>ROUND((ROUND(VLOOKUP($E318,'Tabela de Códigos e Valores'!$A:$AB,26,FALSE)/IF(OR(F318=690018,F318=690019),25,J318),2)+ROUND(Q318/J318,2)+ROUND(N318*'Indicadores Financeiros'!$J$61/J318,2)+ROUND(S318/J318,2))*(1+U318),2)</f>
        <v>#N/A</v>
      </c>
      <c r="AF318" s="305"/>
      <c r="AG318" s="304"/>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5"/>
      <c r="CM318" s="25"/>
      <c r="CN318" s="25"/>
      <c r="CO318" s="25"/>
      <c r="CP318" s="25"/>
      <c r="CQ318" s="25"/>
      <c r="CR318" s="25"/>
      <c r="CS318" s="25"/>
      <c r="CT318" s="25"/>
      <c r="CU318" s="25"/>
      <c r="CV318" s="25"/>
      <c r="CW318" s="25"/>
      <c r="CX318" s="25"/>
      <c r="CY318" s="25"/>
      <c r="CZ318" s="25"/>
      <c r="DA318" s="25"/>
      <c r="DB318" s="25"/>
      <c r="DC318" s="25"/>
      <c r="DD318" s="25"/>
      <c r="DE318" s="25"/>
      <c r="DF318" s="25"/>
      <c r="DG318" s="25"/>
      <c r="DH318" s="25"/>
      <c r="DI318" s="25"/>
      <c r="DJ318" s="25"/>
      <c r="DK318" s="25"/>
      <c r="DL318" s="25"/>
      <c r="DM318" s="25"/>
      <c r="DN318" s="25"/>
      <c r="DO318" s="25"/>
      <c r="DP318" s="25"/>
      <c r="DQ318" s="25"/>
      <c r="DR318" s="25"/>
      <c r="DS318" s="25"/>
      <c r="DT318" s="25"/>
      <c r="DU318" s="25"/>
      <c r="DV318" s="25"/>
      <c r="DW318" s="25"/>
      <c r="DX318" s="25"/>
      <c r="DY318" s="25"/>
      <c r="DZ318" s="25"/>
      <c r="EA318" s="25"/>
      <c r="EB318" s="25"/>
      <c r="EC318" s="25"/>
      <c r="ED318" s="25"/>
      <c r="EE318" s="25"/>
      <c r="EF318" s="25"/>
      <c r="EG318" s="25"/>
      <c r="EH318" s="25"/>
      <c r="EI318" s="25"/>
      <c r="EJ318" s="25"/>
      <c r="EK318" s="25"/>
      <c r="EL318" s="25"/>
      <c r="EM318" s="25"/>
      <c r="EN318" s="25"/>
      <c r="EO318" s="25"/>
      <c r="EP318" s="25"/>
      <c r="EQ318" s="25"/>
      <c r="ER318" s="25"/>
      <c r="ES318" s="25"/>
      <c r="ET318" s="25"/>
      <c r="EU318" s="25"/>
      <c r="EV318" s="25"/>
      <c r="EW318" s="25"/>
      <c r="EX318" s="25"/>
      <c r="EY318" s="25"/>
      <c r="EZ318" s="25"/>
      <c r="FA318" s="25"/>
      <c r="FB318" s="25"/>
      <c r="FC318" s="25"/>
      <c r="FD318" s="25"/>
      <c r="FE318" s="25"/>
      <c r="FF318" s="25"/>
      <c r="FG318" s="25"/>
      <c r="FH318" s="25"/>
      <c r="FI318" s="25"/>
      <c r="FJ318" s="25"/>
      <c r="FK318" s="25"/>
      <c r="FL318" s="25"/>
      <c r="FM318" s="25"/>
      <c r="FN318" s="25"/>
      <c r="FO318" s="25"/>
      <c r="FP318" s="25"/>
      <c r="FQ318" s="25"/>
      <c r="FR318" s="25"/>
      <c r="FS318" s="25"/>
      <c r="FT318" s="25"/>
      <c r="FU318" s="25"/>
      <c r="FV318" s="25"/>
      <c r="FW318" s="25"/>
      <c r="FX318" s="25"/>
      <c r="FY318" s="25"/>
      <c r="FZ318" s="25"/>
      <c r="GA318" s="25"/>
      <c r="GB318" s="25"/>
      <c r="GC318" s="25"/>
      <c r="GD318" s="25"/>
      <c r="GE318" s="25"/>
      <c r="GF318" s="25"/>
      <c r="GG318" s="25"/>
      <c r="GH318" s="25"/>
      <c r="GI318" s="25"/>
      <c r="GJ318" s="25"/>
      <c r="GK318" s="25"/>
      <c r="GL318" s="25"/>
      <c r="GM318" s="25"/>
      <c r="GN318" s="25"/>
      <c r="GO318" s="25"/>
      <c r="GP318" s="25"/>
      <c r="GQ318" s="25"/>
      <c r="GR318" s="25"/>
      <c r="GS318" s="25"/>
      <c r="GT318" s="25"/>
      <c r="GU318" s="25"/>
      <c r="GV318" s="25"/>
      <c r="GW318" s="25"/>
      <c r="GX318" s="25"/>
      <c r="GY318" s="25"/>
      <c r="GZ318" s="25"/>
      <c r="HA318" s="25"/>
      <c r="HB318" s="25"/>
      <c r="HC318" s="25"/>
      <c r="HD318" s="25"/>
      <c r="HE318" s="25"/>
      <c r="HF318" s="25"/>
      <c r="HG318" s="25"/>
      <c r="HH318" s="25"/>
      <c r="HI318" s="25"/>
      <c r="HJ318" s="25"/>
      <c r="HK318" s="25"/>
      <c r="HL318" s="25"/>
      <c r="HM318" s="25"/>
      <c r="HN318" s="25"/>
      <c r="HO318" s="25"/>
      <c r="HP318" s="25"/>
      <c r="HQ318" s="25"/>
      <c r="HR318" s="25"/>
      <c r="HS318" s="25"/>
      <c r="HT318" s="25"/>
      <c r="HU318" s="25"/>
      <c r="HV318" s="25"/>
      <c r="HW318" s="25"/>
      <c r="HX318" s="25"/>
      <c r="HY318" s="25"/>
      <c r="HZ318" s="25"/>
      <c r="IA318" s="25"/>
      <c r="IB318" s="25"/>
      <c r="IC318" s="25"/>
      <c r="ID318" s="25"/>
      <c r="IE318" s="25"/>
      <c r="IF318" s="25"/>
      <c r="IG318" s="25"/>
      <c r="IH318" s="25"/>
      <c r="II318" s="25"/>
      <c r="IJ318" s="25"/>
      <c r="IK318" s="25"/>
      <c r="IL318" s="25"/>
      <c r="IM318" s="25"/>
      <c r="IN318" s="25"/>
      <c r="IO318" s="25"/>
      <c r="IP318" s="25"/>
      <c r="IQ318" s="25"/>
      <c r="IR318" s="25"/>
      <c r="IS318" s="25"/>
      <c r="IT318" s="25"/>
      <c r="IU318" s="25"/>
      <c r="IV318" s="25"/>
      <c r="IW318" s="25"/>
      <c r="IX318" s="25"/>
      <c r="IY318" s="25"/>
      <c r="IZ318" s="25"/>
      <c r="JA318" s="25"/>
      <c r="JB318" s="25"/>
      <c r="JC318" s="25"/>
      <c r="JD318" s="25"/>
      <c r="JE318" s="25"/>
      <c r="JF318" s="25"/>
      <c r="JG318" s="25"/>
      <c r="JH318" s="25"/>
      <c r="JI318" s="25"/>
      <c r="JJ318" s="25"/>
      <c r="JK318" s="25"/>
      <c r="JL318" s="25"/>
      <c r="JM318" s="25"/>
      <c r="JN318" s="25"/>
      <c r="JO318" s="25"/>
      <c r="JP318" s="25"/>
      <c r="JQ318" s="25"/>
      <c r="JR318" s="25"/>
      <c r="JS318" s="25"/>
      <c r="JT318" s="25"/>
      <c r="JU318" s="25"/>
      <c r="JV318" s="25"/>
      <c r="JW318" s="25"/>
      <c r="JX318" s="25"/>
      <c r="JY318" s="25"/>
      <c r="JZ318" s="25"/>
      <c r="KA318" s="25"/>
      <c r="KB318" s="25"/>
      <c r="KC318" s="25"/>
      <c r="KD318" s="25"/>
      <c r="KE318" s="25"/>
      <c r="KF318" s="25"/>
      <c r="KG318" s="25"/>
      <c r="KH318" s="25"/>
      <c r="KI318" s="25"/>
      <c r="KJ318" s="25"/>
      <c r="KK318" s="25"/>
      <c r="KL318" s="25"/>
      <c r="KM318" s="25"/>
      <c r="KN318" s="25"/>
      <c r="KO318" s="25"/>
      <c r="KP318" s="25"/>
      <c r="KQ318" s="25"/>
      <c r="KR318" s="25"/>
      <c r="KS318" s="25"/>
      <c r="KT318" s="25"/>
      <c r="KU318" s="25"/>
      <c r="KV318" s="25"/>
      <c r="KW318" s="25"/>
      <c r="KX318" s="25"/>
      <c r="KY318" s="25"/>
      <c r="KZ318" s="25"/>
      <c r="LA318" s="25"/>
      <c r="LB318" s="25"/>
      <c r="LC318" s="25"/>
      <c r="LD318" s="25"/>
      <c r="LE318" s="25"/>
      <c r="LF318" s="25"/>
      <c r="LG318" s="25"/>
      <c r="LH318" s="25"/>
      <c r="LI318" s="25"/>
      <c r="LJ318" s="25"/>
      <c r="LK318" s="25"/>
      <c r="LL318" s="25"/>
      <c r="LM318" s="25"/>
      <c r="LN318" s="25"/>
      <c r="LO318" s="25"/>
      <c r="LP318" s="25"/>
      <c r="LQ318" s="25"/>
      <c r="LR318" s="25"/>
      <c r="LS318" s="25"/>
      <c r="LT318" s="25"/>
      <c r="LU318" s="25"/>
      <c r="LV318" s="25"/>
      <c r="LW318" s="25"/>
      <c r="LX318" s="25"/>
      <c r="LY318" s="25"/>
      <c r="LZ318" s="25"/>
      <c r="MA318" s="25"/>
      <c r="MB318" s="25"/>
      <c r="MC318" s="25"/>
      <c r="MD318" s="25"/>
      <c r="ME318" s="25"/>
      <c r="MF318" s="25"/>
      <c r="MG318" s="25"/>
    </row>
    <row r="319" spans="1:345" s="26" customFormat="1" ht="12" hidden="1" customHeight="1" x14ac:dyDescent="0.25">
      <c r="A319" s="21"/>
      <c r="B319" s="21"/>
      <c r="C319" s="22"/>
      <c r="D319" s="320"/>
      <c r="E319" s="72"/>
      <c r="F319" s="7"/>
      <c r="G319" s="7"/>
      <c r="H319" s="7"/>
      <c r="I319" s="175"/>
      <c r="J319" s="175"/>
      <c r="K319" s="259"/>
      <c r="L319" s="188"/>
      <c r="M319" s="175"/>
      <c r="N319" s="175"/>
      <c r="O319" s="175"/>
      <c r="P319" s="175"/>
      <c r="Q319" s="175"/>
      <c r="R319" s="175"/>
      <c r="S319" s="24"/>
      <c r="T319" s="177"/>
      <c r="U319" s="24"/>
      <c r="V319" s="32"/>
      <c r="W319" s="230"/>
      <c r="X319" s="63"/>
      <c r="Y319" s="74"/>
      <c r="Z319" s="63"/>
      <c r="AA319" s="63"/>
      <c r="AB319" s="25"/>
      <c r="AC319" s="23"/>
      <c r="AD319" s="23" t="e">
        <f>IF(G319="M2",0,ROUND((ROUND(VLOOKUP($E319,'[1]Tabela de Códigos e Valores'!$A:$AB,26,FALSE)/IF(OR(E319=690018,E319=690019),25,I319),2)+ROUND(P319/I319,2)+ROUND(M319*'[1]Indicadores Financeiros'!$J$61/I319,2)+ROUND(R319/I319,2))*(1+T319),2))</f>
        <v>#N/A</v>
      </c>
      <c r="AE319" s="23" t="e">
        <f>ROUND((ROUND(VLOOKUP($E319,'Tabela de Códigos e Valores'!$A:$AB,26,FALSE)/IF(OR(F319=690018,F319=690019),25,J319),2)+ROUND(Q319/J319,2)+ROUND(N319*'Indicadores Financeiros'!$J$61/J319,2)+ROUND(S319/J319,2))*(1+U319),2)</f>
        <v>#N/A</v>
      </c>
      <c r="AF319" s="305"/>
      <c r="AG319" s="304"/>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5"/>
      <c r="CM319" s="25"/>
      <c r="CN319" s="25"/>
      <c r="CO319" s="25"/>
      <c r="CP319" s="25"/>
      <c r="CQ319" s="25"/>
      <c r="CR319" s="25"/>
      <c r="CS319" s="25"/>
      <c r="CT319" s="25"/>
      <c r="CU319" s="25"/>
      <c r="CV319" s="25"/>
      <c r="CW319" s="25"/>
      <c r="CX319" s="25"/>
      <c r="CY319" s="25"/>
      <c r="CZ319" s="25"/>
      <c r="DA319" s="25"/>
      <c r="DB319" s="25"/>
      <c r="DC319" s="25"/>
      <c r="DD319" s="25"/>
      <c r="DE319" s="25"/>
      <c r="DF319" s="25"/>
      <c r="DG319" s="25"/>
      <c r="DH319" s="25"/>
      <c r="DI319" s="25"/>
      <c r="DJ319" s="25"/>
      <c r="DK319" s="25"/>
      <c r="DL319" s="25"/>
      <c r="DM319" s="25"/>
      <c r="DN319" s="25"/>
      <c r="DO319" s="25"/>
      <c r="DP319" s="25"/>
      <c r="DQ319" s="25"/>
      <c r="DR319" s="25"/>
      <c r="DS319" s="25"/>
      <c r="DT319" s="25"/>
      <c r="DU319" s="25"/>
      <c r="DV319" s="25"/>
      <c r="DW319" s="25"/>
      <c r="DX319" s="25"/>
      <c r="DY319" s="25"/>
      <c r="DZ319" s="25"/>
      <c r="EA319" s="25"/>
      <c r="EB319" s="25"/>
      <c r="EC319" s="25"/>
      <c r="ED319" s="25"/>
      <c r="EE319" s="25"/>
      <c r="EF319" s="25"/>
      <c r="EG319" s="25"/>
      <c r="EH319" s="25"/>
      <c r="EI319" s="25"/>
      <c r="EJ319" s="25"/>
      <c r="EK319" s="25"/>
      <c r="EL319" s="25"/>
      <c r="EM319" s="25"/>
      <c r="EN319" s="25"/>
      <c r="EO319" s="25"/>
      <c r="EP319" s="25"/>
      <c r="EQ319" s="25"/>
      <c r="ER319" s="25"/>
      <c r="ES319" s="25"/>
      <c r="ET319" s="25"/>
      <c r="EU319" s="25"/>
      <c r="EV319" s="25"/>
      <c r="EW319" s="25"/>
      <c r="EX319" s="25"/>
      <c r="EY319" s="25"/>
      <c r="EZ319" s="25"/>
      <c r="FA319" s="25"/>
      <c r="FB319" s="25"/>
      <c r="FC319" s="25"/>
      <c r="FD319" s="25"/>
      <c r="FE319" s="25"/>
      <c r="FF319" s="25"/>
      <c r="FG319" s="25"/>
      <c r="FH319" s="25"/>
      <c r="FI319" s="25"/>
      <c r="FJ319" s="25"/>
      <c r="FK319" s="25"/>
      <c r="FL319" s="25"/>
      <c r="FM319" s="25"/>
      <c r="FN319" s="25"/>
      <c r="FO319" s="25"/>
      <c r="FP319" s="25"/>
      <c r="FQ319" s="25"/>
      <c r="FR319" s="25"/>
      <c r="FS319" s="25"/>
      <c r="FT319" s="25"/>
      <c r="FU319" s="25"/>
      <c r="FV319" s="25"/>
      <c r="FW319" s="25"/>
      <c r="FX319" s="25"/>
      <c r="FY319" s="25"/>
      <c r="FZ319" s="25"/>
      <c r="GA319" s="25"/>
      <c r="GB319" s="25"/>
      <c r="GC319" s="25"/>
      <c r="GD319" s="25"/>
      <c r="GE319" s="25"/>
      <c r="GF319" s="25"/>
      <c r="GG319" s="25"/>
      <c r="GH319" s="25"/>
      <c r="GI319" s="25"/>
      <c r="GJ319" s="25"/>
      <c r="GK319" s="25"/>
      <c r="GL319" s="25"/>
      <c r="GM319" s="25"/>
      <c r="GN319" s="25"/>
      <c r="GO319" s="25"/>
      <c r="GP319" s="25"/>
      <c r="GQ319" s="25"/>
      <c r="GR319" s="25"/>
      <c r="GS319" s="25"/>
      <c r="GT319" s="25"/>
      <c r="GU319" s="25"/>
      <c r="GV319" s="25"/>
      <c r="GW319" s="25"/>
      <c r="GX319" s="25"/>
      <c r="GY319" s="25"/>
      <c r="GZ319" s="25"/>
      <c r="HA319" s="25"/>
      <c r="HB319" s="25"/>
      <c r="HC319" s="25"/>
      <c r="HD319" s="25"/>
      <c r="HE319" s="25"/>
      <c r="HF319" s="25"/>
      <c r="HG319" s="25"/>
      <c r="HH319" s="25"/>
      <c r="HI319" s="25"/>
      <c r="HJ319" s="25"/>
      <c r="HK319" s="25"/>
      <c r="HL319" s="25"/>
      <c r="HM319" s="25"/>
      <c r="HN319" s="25"/>
      <c r="HO319" s="25"/>
      <c r="HP319" s="25"/>
      <c r="HQ319" s="25"/>
      <c r="HR319" s="25"/>
      <c r="HS319" s="25"/>
      <c r="HT319" s="25"/>
      <c r="HU319" s="25"/>
      <c r="HV319" s="25"/>
      <c r="HW319" s="25"/>
      <c r="HX319" s="25"/>
      <c r="HY319" s="25"/>
      <c r="HZ319" s="25"/>
      <c r="IA319" s="25"/>
      <c r="IB319" s="25"/>
      <c r="IC319" s="25"/>
      <c r="ID319" s="25"/>
      <c r="IE319" s="25"/>
      <c r="IF319" s="25"/>
      <c r="IG319" s="25"/>
      <c r="IH319" s="25"/>
      <c r="II319" s="25"/>
      <c r="IJ319" s="25"/>
      <c r="IK319" s="25"/>
      <c r="IL319" s="25"/>
      <c r="IM319" s="25"/>
      <c r="IN319" s="25"/>
      <c r="IO319" s="25"/>
      <c r="IP319" s="25"/>
      <c r="IQ319" s="25"/>
      <c r="IR319" s="25"/>
      <c r="IS319" s="25"/>
      <c r="IT319" s="25"/>
      <c r="IU319" s="25"/>
      <c r="IV319" s="25"/>
      <c r="IW319" s="25"/>
      <c r="IX319" s="25"/>
      <c r="IY319" s="25"/>
      <c r="IZ319" s="25"/>
      <c r="JA319" s="25"/>
      <c r="JB319" s="25"/>
      <c r="JC319" s="25"/>
      <c r="JD319" s="25"/>
      <c r="JE319" s="25"/>
      <c r="JF319" s="25"/>
      <c r="JG319" s="25"/>
      <c r="JH319" s="25"/>
      <c r="JI319" s="25"/>
      <c r="JJ319" s="25"/>
      <c r="JK319" s="25"/>
      <c r="JL319" s="25"/>
      <c r="JM319" s="25"/>
      <c r="JN319" s="25"/>
      <c r="JO319" s="25"/>
      <c r="JP319" s="25"/>
      <c r="JQ319" s="25"/>
      <c r="JR319" s="25"/>
      <c r="JS319" s="25"/>
      <c r="JT319" s="25"/>
      <c r="JU319" s="25"/>
      <c r="JV319" s="25"/>
      <c r="JW319" s="25"/>
      <c r="JX319" s="25"/>
      <c r="JY319" s="25"/>
      <c r="JZ319" s="25"/>
      <c r="KA319" s="25"/>
      <c r="KB319" s="25"/>
      <c r="KC319" s="25"/>
      <c r="KD319" s="25"/>
      <c r="KE319" s="25"/>
      <c r="KF319" s="25"/>
      <c r="KG319" s="25"/>
      <c r="KH319" s="25"/>
      <c r="KI319" s="25"/>
      <c r="KJ319" s="25"/>
      <c r="KK319" s="25"/>
      <c r="KL319" s="25"/>
      <c r="KM319" s="25"/>
      <c r="KN319" s="25"/>
      <c r="KO319" s="25"/>
      <c r="KP319" s="25"/>
      <c r="KQ319" s="25"/>
      <c r="KR319" s="25"/>
      <c r="KS319" s="25"/>
      <c r="KT319" s="25"/>
      <c r="KU319" s="25"/>
      <c r="KV319" s="25"/>
      <c r="KW319" s="25"/>
      <c r="KX319" s="25"/>
      <c r="KY319" s="25"/>
      <c r="KZ319" s="25"/>
      <c r="LA319" s="25"/>
      <c r="LB319" s="25"/>
      <c r="LC319" s="25"/>
      <c r="LD319" s="25"/>
      <c r="LE319" s="25"/>
      <c r="LF319" s="25"/>
      <c r="LG319" s="25"/>
      <c r="LH319" s="25"/>
      <c r="LI319" s="25"/>
      <c r="LJ319" s="25"/>
      <c r="LK319" s="25"/>
      <c r="LL319" s="25"/>
      <c r="LM319" s="25"/>
      <c r="LN319" s="25"/>
      <c r="LO319" s="25"/>
      <c r="LP319" s="25"/>
      <c r="LQ319" s="25"/>
      <c r="LR319" s="25"/>
      <c r="LS319" s="25"/>
      <c r="LT319" s="25"/>
      <c r="LU319" s="25"/>
      <c r="LV319" s="25"/>
      <c r="LW319" s="25"/>
      <c r="LX319" s="25"/>
      <c r="LY319" s="25"/>
      <c r="LZ319" s="25"/>
      <c r="MA319" s="25"/>
      <c r="MB319" s="25"/>
      <c r="MC319" s="25"/>
      <c r="MD319" s="25"/>
      <c r="ME319" s="25"/>
      <c r="MF319" s="25"/>
      <c r="MG319" s="25"/>
    </row>
    <row r="320" spans="1:345" s="26" customFormat="1" ht="12" hidden="1" customHeight="1" x14ac:dyDescent="0.25">
      <c r="A320" s="21"/>
      <c r="B320" s="21"/>
      <c r="C320" s="22"/>
      <c r="D320" s="320"/>
      <c r="E320" s="72"/>
      <c r="F320" s="7"/>
      <c r="G320" s="7"/>
      <c r="H320" s="7"/>
      <c r="I320" s="175"/>
      <c r="J320" s="175"/>
      <c r="K320" s="259"/>
      <c r="L320" s="188"/>
      <c r="M320" s="175"/>
      <c r="N320" s="175"/>
      <c r="O320" s="175"/>
      <c r="P320" s="175"/>
      <c r="Q320" s="175"/>
      <c r="R320" s="175"/>
      <c r="S320" s="24"/>
      <c r="T320" s="177"/>
      <c r="U320" s="24"/>
      <c r="V320" s="32"/>
      <c r="W320" s="230"/>
      <c r="X320" s="63"/>
      <c r="Y320" s="74"/>
      <c r="Z320" s="63"/>
      <c r="AA320" s="63"/>
      <c r="AB320" s="25"/>
      <c r="AC320" s="23"/>
      <c r="AD320" s="23" t="e">
        <f>IF(G320="M2",0,ROUND((ROUND(VLOOKUP($E320,'[1]Tabela de Códigos e Valores'!$A:$AB,26,FALSE)/IF(OR(E320=690018,E320=690019),25,I320),2)+ROUND(P320/I320,2)+ROUND(M320*'[1]Indicadores Financeiros'!$J$61/I320,2)+ROUND(R320/I320,2))*(1+T320),2))</f>
        <v>#N/A</v>
      </c>
      <c r="AE320" s="23" t="e">
        <f>ROUND((ROUND(VLOOKUP($E320,'Tabela de Códigos e Valores'!$A:$AB,26,FALSE)/IF(OR(F320=690018,F320=690019),25,J320),2)+ROUND(Q320/J320,2)+ROUND(N320*'Indicadores Financeiros'!$J$61/J320,2)+ROUND(S320/J320,2))*(1+U320),2)</f>
        <v>#N/A</v>
      </c>
      <c r="AF320" s="305"/>
      <c r="AG320" s="304"/>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5"/>
      <c r="CM320" s="25"/>
      <c r="CN320" s="25"/>
      <c r="CO320" s="25"/>
      <c r="CP320" s="25"/>
      <c r="CQ320" s="25"/>
      <c r="CR320" s="25"/>
      <c r="CS320" s="25"/>
      <c r="CT320" s="25"/>
      <c r="CU320" s="25"/>
      <c r="CV320" s="25"/>
      <c r="CW320" s="25"/>
      <c r="CX320" s="25"/>
      <c r="CY320" s="25"/>
      <c r="CZ320" s="25"/>
      <c r="DA320" s="25"/>
      <c r="DB320" s="25"/>
      <c r="DC320" s="25"/>
      <c r="DD320" s="25"/>
      <c r="DE320" s="25"/>
      <c r="DF320" s="25"/>
      <c r="DG320" s="25"/>
      <c r="DH320" s="25"/>
      <c r="DI320" s="25"/>
      <c r="DJ320" s="25"/>
      <c r="DK320" s="25"/>
      <c r="DL320" s="25"/>
      <c r="DM320" s="25"/>
      <c r="DN320" s="25"/>
      <c r="DO320" s="25"/>
      <c r="DP320" s="25"/>
      <c r="DQ320" s="25"/>
      <c r="DR320" s="25"/>
      <c r="DS320" s="25"/>
      <c r="DT320" s="25"/>
      <c r="DU320" s="25"/>
      <c r="DV320" s="25"/>
      <c r="DW320" s="25"/>
      <c r="DX320" s="25"/>
      <c r="DY320" s="25"/>
      <c r="DZ320" s="25"/>
      <c r="EA320" s="25"/>
      <c r="EB320" s="25"/>
      <c r="EC320" s="25"/>
      <c r="ED320" s="25"/>
      <c r="EE320" s="25"/>
      <c r="EF320" s="25"/>
      <c r="EG320" s="25"/>
      <c r="EH320" s="25"/>
      <c r="EI320" s="25"/>
      <c r="EJ320" s="25"/>
      <c r="EK320" s="25"/>
      <c r="EL320" s="25"/>
      <c r="EM320" s="25"/>
      <c r="EN320" s="25"/>
      <c r="EO320" s="25"/>
      <c r="EP320" s="25"/>
      <c r="EQ320" s="25"/>
      <c r="ER320" s="25"/>
      <c r="ES320" s="25"/>
      <c r="ET320" s="25"/>
      <c r="EU320" s="25"/>
      <c r="EV320" s="25"/>
      <c r="EW320" s="25"/>
      <c r="EX320" s="25"/>
      <c r="EY320" s="25"/>
      <c r="EZ320" s="25"/>
      <c r="FA320" s="25"/>
      <c r="FB320" s="25"/>
      <c r="FC320" s="25"/>
      <c r="FD320" s="25"/>
      <c r="FE320" s="25"/>
      <c r="FF320" s="25"/>
      <c r="FG320" s="25"/>
      <c r="FH320" s="25"/>
      <c r="FI320" s="25"/>
      <c r="FJ320" s="25"/>
      <c r="FK320" s="25"/>
      <c r="FL320" s="25"/>
      <c r="FM320" s="25"/>
      <c r="FN320" s="25"/>
      <c r="FO320" s="25"/>
      <c r="FP320" s="25"/>
      <c r="FQ320" s="25"/>
      <c r="FR320" s="25"/>
      <c r="FS320" s="25"/>
      <c r="FT320" s="25"/>
      <c r="FU320" s="25"/>
      <c r="FV320" s="25"/>
      <c r="FW320" s="25"/>
      <c r="FX320" s="25"/>
      <c r="FY320" s="25"/>
      <c r="FZ320" s="25"/>
      <c r="GA320" s="25"/>
      <c r="GB320" s="25"/>
      <c r="GC320" s="25"/>
      <c r="GD320" s="25"/>
      <c r="GE320" s="25"/>
      <c r="GF320" s="25"/>
      <c r="GG320" s="25"/>
      <c r="GH320" s="25"/>
      <c r="GI320" s="25"/>
      <c r="GJ320" s="25"/>
      <c r="GK320" s="25"/>
      <c r="GL320" s="25"/>
      <c r="GM320" s="25"/>
      <c r="GN320" s="25"/>
      <c r="GO320" s="25"/>
      <c r="GP320" s="25"/>
      <c r="GQ320" s="25"/>
      <c r="GR320" s="25"/>
      <c r="GS320" s="25"/>
      <c r="GT320" s="25"/>
      <c r="GU320" s="25"/>
      <c r="GV320" s="25"/>
      <c r="GW320" s="25"/>
      <c r="GX320" s="25"/>
      <c r="GY320" s="25"/>
      <c r="GZ320" s="25"/>
      <c r="HA320" s="25"/>
      <c r="HB320" s="25"/>
      <c r="HC320" s="25"/>
      <c r="HD320" s="25"/>
      <c r="HE320" s="25"/>
      <c r="HF320" s="25"/>
      <c r="HG320" s="25"/>
      <c r="HH320" s="25"/>
      <c r="HI320" s="25"/>
      <c r="HJ320" s="25"/>
      <c r="HK320" s="25"/>
      <c r="HL320" s="25"/>
      <c r="HM320" s="25"/>
      <c r="HN320" s="25"/>
      <c r="HO320" s="25"/>
      <c r="HP320" s="25"/>
      <c r="HQ320" s="25"/>
      <c r="HR320" s="25"/>
      <c r="HS320" s="25"/>
      <c r="HT320" s="25"/>
      <c r="HU320" s="25"/>
      <c r="HV320" s="25"/>
      <c r="HW320" s="25"/>
      <c r="HX320" s="25"/>
      <c r="HY320" s="25"/>
      <c r="HZ320" s="25"/>
      <c r="IA320" s="25"/>
      <c r="IB320" s="25"/>
      <c r="IC320" s="25"/>
      <c r="ID320" s="25"/>
      <c r="IE320" s="25"/>
      <c r="IF320" s="25"/>
      <c r="IG320" s="25"/>
      <c r="IH320" s="25"/>
      <c r="II320" s="25"/>
      <c r="IJ320" s="25"/>
      <c r="IK320" s="25"/>
      <c r="IL320" s="25"/>
      <c r="IM320" s="25"/>
      <c r="IN320" s="25"/>
      <c r="IO320" s="25"/>
      <c r="IP320" s="25"/>
      <c r="IQ320" s="25"/>
      <c r="IR320" s="25"/>
      <c r="IS320" s="25"/>
      <c r="IT320" s="25"/>
      <c r="IU320" s="25"/>
      <c r="IV320" s="25"/>
      <c r="IW320" s="25"/>
      <c r="IX320" s="25"/>
      <c r="IY320" s="25"/>
      <c r="IZ320" s="25"/>
      <c r="JA320" s="25"/>
      <c r="JB320" s="25"/>
      <c r="JC320" s="25"/>
      <c r="JD320" s="25"/>
      <c r="JE320" s="25"/>
      <c r="JF320" s="25"/>
      <c r="JG320" s="25"/>
      <c r="JH320" s="25"/>
      <c r="JI320" s="25"/>
      <c r="JJ320" s="25"/>
      <c r="JK320" s="25"/>
      <c r="JL320" s="25"/>
      <c r="JM320" s="25"/>
      <c r="JN320" s="25"/>
      <c r="JO320" s="25"/>
      <c r="JP320" s="25"/>
      <c r="JQ320" s="25"/>
      <c r="JR320" s="25"/>
      <c r="JS320" s="25"/>
      <c r="JT320" s="25"/>
      <c r="JU320" s="25"/>
      <c r="JV320" s="25"/>
      <c r="JW320" s="25"/>
      <c r="JX320" s="25"/>
      <c r="JY320" s="25"/>
      <c r="JZ320" s="25"/>
      <c r="KA320" s="25"/>
      <c r="KB320" s="25"/>
      <c r="KC320" s="25"/>
      <c r="KD320" s="25"/>
      <c r="KE320" s="25"/>
      <c r="KF320" s="25"/>
      <c r="KG320" s="25"/>
      <c r="KH320" s="25"/>
      <c r="KI320" s="25"/>
      <c r="KJ320" s="25"/>
      <c r="KK320" s="25"/>
      <c r="KL320" s="25"/>
      <c r="KM320" s="25"/>
      <c r="KN320" s="25"/>
      <c r="KO320" s="25"/>
      <c r="KP320" s="25"/>
      <c r="KQ320" s="25"/>
      <c r="KR320" s="25"/>
      <c r="KS320" s="25"/>
      <c r="KT320" s="25"/>
      <c r="KU320" s="25"/>
      <c r="KV320" s="25"/>
      <c r="KW320" s="25"/>
      <c r="KX320" s="25"/>
      <c r="KY320" s="25"/>
      <c r="KZ320" s="25"/>
      <c r="LA320" s="25"/>
      <c r="LB320" s="25"/>
      <c r="LC320" s="25"/>
      <c r="LD320" s="25"/>
      <c r="LE320" s="25"/>
      <c r="LF320" s="25"/>
      <c r="LG320" s="25"/>
      <c r="LH320" s="25"/>
      <c r="LI320" s="25"/>
      <c r="LJ320" s="25"/>
      <c r="LK320" s="25"/>
      <c r="LL320" s="25"/>
      <c r="LM320" s="25"/>
      <c r="LN320" s="25"/>
      <c r="LO320" s="25"/>
      <c r="LP320" s="25"/>
      <c r="LQ320" s="25"/>
      <c r="LR320" s="25"/>
      <c r="LS320" s="25"/>
      <c r="LT320" s="25"/>
      <c r="LU320" s="25"/>
      <c r="LV320" s="25"/>
      <c r="LW320" s="25"/>
      <c r="LX320" s="25"/>
      <c r="LY320" s="25"/>
      <c r="LZ320" s="25"/>
      <c r="MA320" s="25"/>
      <c r="MB320" s="25"/>
      <c r="MC320" s="25"/>
      <c r="MD320" s="25"/>
      <c r="ME320" s="25"/>
      <c r="MF320" s="25"/>
      <c r="MG320" s="25"/>
    </row>
    <row r="321" spans="1:345" s="26" customFormat="1" ht="12" hidden="1" customHeight="1" x14ac:dyDescent="0.25">
      <c r="A321" s="21"/>
      <c r="B321" s="21"/>
      <c r="C321" s="22"/>
      <c r="D321" s="320"/>
      <c r="E321" s="72"/>
      <c r="F321" s="7"/>
      <c r="G321" s="7"/>
      <c r="H321" s="7"/>
      <c r="I321" s="175"/>
      <c r="J321" s="175"/>
      <c r="K321" s="259"/>
      <c r="L321" s="188"/>
      <c r="M321" s="175"/>
      <c r="N321" s="175"/>
      <c r="O321" s="175"/>
      <c r="P321" s="175"/>
      <c r="Q321" s="175"/>
      <c r="R321" s="175"/>
      <c r="S321" s="24"/>
      <c r="T321" s="177"/>
      <c r="U321" s="24"/>
      <c r="V321" s="32"/>
      <c r="W321" s="230"/>
      <c r="X321" s="63"/>
      <c r="Y321" s="74"/>
      <c r="Z321" s="63"/>
      <c r="AA321" s="63"/>
      <c r="AB321" s="25"/>
      <c r="AC321" s="23"/>
      <c r="AD321" s="23" t="e">
        <f>IF(G321="M2",0,ROUND((ROUND(VLOOKUP($E321,'[1]Tabela de Códigos e Valores'!$A:$AB,26,FALSE)/IF(OR(E321=690018,E321=690019),25,I321),2)+ROUND(P321/I321,2)+ROUND(M321*'[1]Indicadores Financeiros'!$J$61/I321,2)+ROUND(R321/I321,2))*(1+T321),2))</f>
        <v>#N/A</v>
      </c>
      <c r="AE321" s="23" t="e">
        <f>ROUND((ROUND(VLOOKUP($E321,'Tabela de Códigos e Valores'!$A:$AB,26,FALSE)/IF(OR(F321=690018,F321=690019),25,J321),2)+ROUND(Q321/J321,2)+ROUND(N321*'Indicadores Financeiros'!$J$61/J321,2)+ROUND(S321/J321,2))*(1+U321),2)</f>
        <v>#N/A</v>
      </c>
      <c r="AF321" s="305"/>
      <c r="AG321" s="304"/>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5"/>
      <c r="CM321" s="25"/>
      <c r="CN321" s="25"/>
      <c r="CO321" s="25"/>
      <c r="CP321" s="25"/>
      <c r="CQ321" s="25"/>
      <c r="CR321" s="25"/>
      <c r="CS321" s="25"/>
      <c r="CT321" s="25"/>
      <c r="CU321" s="25"/>
      <c r="CV321" s="25"/>
      <c r="CW321" s="25"/>
      <c r="CX321" s="25"/>
      <c r="CY321" s="25"/>
      <c r="CZ321" s="25"/>
      <c r="DA321" s="25"/>
      <c r="DB321" s="25"/>
      <c r="DC321" s="25"/>
      <c r="DD321" s="25"/>
      <c r="DE321" s="25"/>
      <c r="DF321" s="25"/>
      <c r="DG321" s="25"/>
      <c r="DH321" s="25"/>
      <c r="DI321" s="25"/>
      <c r="DJ321" s="25"/>
      <c r="DK321" s="25"/>
      <c r="DL321" s="25"/>
      <c r="DM321" s="25"/>
      <c r="DN321" s="25"/>
      <c r="DO321" s="25"/>
      <c r="DP321" s="25"/>
      <c r="DQ321" s="25"/>
      <c r="DR321" s="25"/>
      <c r="DS321" s="25"/>
      <c r="DT321" s="25"/>
      <c r="DU321" s="25"/>
      <c r="DV321" s="25"/>
      <c r="DW321" s="25"/>
      <c r="DX321" s="25"/>
      <c r="DY321" s="25"/>
      <c r="DZ321" s="25"/>
      <c r="EA321" s="25"/>
      <c r="EB321" s="25"/>
      <c r="EC321" s="25"/>
      <c r="ED321" s="25"/>
      <c r="EE321" s="25"/>
      <c r="EF321" s="25"/>
      <c r="EG321" s="25"/>
      <c r="EH321" s="25"/>
      <c r="EI321" s="25"/>
      <c r="EJ321" s="25"/>
      <c r="EK321" s="25"/>
      <c r="EL321" s="25"/>
      <c r="EM321" s="25"/>
      <c r="EN321" s="25"/>
      <c r="EO321" s="25"/>
      <c r="EP321" s="25"/>
      <c r="EQ321" s="25"/>
      <c r="ER321" s="25"/>
      <c r="ES321" s="25"/>
      <c r="ET321" s="25"/>
      <c r="EU321" s="25"/>
      <c r="EV321" s="25"/>
      <c r="EW321" s="25"/>
      <c r="EX321" s="25"/>
      <c r="EY321" s="25"/>
      <c r="EZ321" s="25"/>
      <c r="FA321" s="25"/>
      <c r="FB321" s="25"/>
      <c r="FC321" s="25"/>
      <c r="FD321" s="25"/>
      <c r="FE321" s="25"/>
      <c r="FF321" s="25"/>
      <c r="FG321" s="25"/>
      <c r="FH321" s="25"/>
      <c r="FI321" s="25"/>
      <c r="FJ321" s="25"/>
      <c r="FK321" s="25"/>
      <c r="FL321" s="25"/>
      <c r="FM321" s="25"/>
      <c r="FN321" s="25"/>
      <c r="FO321" s="25"/>
      <c r="FP321" s="25"/>
      <c r="FQ321" s="25"/>
      <c r="FR321" s="25"/>
      <c r="FS321" s="25"/>
      <c r="FT321" s="25"/>
      <c r="FU321" s="25"/>
      <c r="FV321" s="25"/>
      <c r="FW321" s="25"/>
      <c r="FX321" s="25"/>
      <c r="FY321" s="25"/>
      <c r="FZ321" s="25"/>
      <c r="GA321" s="25"/>
      <c r="GB321" s="25"/>
      <c r="GC321" s="25"/>
      <c r="GD321" s="25"/>
      <c r="GE321" s="25"/>
      <c r="GF321" s="25"/>
      <c r="GG321" s="25"/>
      <c r="GH321" s="25"/>
      <c r="GI321" s="25"/>
      <c r="GJ321" s="25"/>
      <c r="GK321" s="25"/>
      <c r="GL321" s="25"/>
      <c r="GM321" s="25"/>
      <c r="GN321" s="25"/>
      <c r="GO321" s="25"/>
      <c r="GP321" s="25"/>
      <c r="GQ321" s="25"/>
      <c r="GR321" s="25"/>
      <c r="GS321" s="25"/>
      <c r="GT321" s="25"/>
      <c r="GU321" s="25"/>
      <c r="GV321" s="25"/>
      <c r="GW321" s="25"/>
      <c r="GX321" s="25"/>
      <c r="GY321" s="25"/>
      <c r="GZ321" s="25"/>
      <c r="HA321" s="25"/>
      <c r="HB321" s="25"/>
      <c r="HC321" s="25"/>
      <c r="HD321" s="25"/>
      <c r="HE321" s="25"/>
      <c r="HF321" s="25"/>
      <c r="HG321" s="25"/>
      <c r="HH321" s="25"/>
      <c r="HI321" s="25"/>
      <c r="HJ321" s="25"/>
      <c r="HK321" s="25"/>
      <c r="HL321" s="25"/>
      <c r="HM321" s="25"/>
      <c r="HN321" s="25"/>
      <c r="HO321" s="25"/>
      <c r="HP321" s="25"/>
      <c r="HQ321" s="25"/>
      <c r="HR321" s="25"/>
      <c r="HS321" s="25"/>
      <c r="HT321" s="25"/>
      <c r="HU321" s="25"/>
      <c r="HV321" s="25"/>
      <c r="HW321" s="25"/>
      <c r="HX321" s="25"/>
      <c r="HY321" s="25"/>
      <c r="HZ321" s="25"/>
      <c r="IA321" s="25"/>
      <c r="IB321" s="25"/>
      <c r="IC321" s="25"/>
      <c r="ID321" s="25"/>
      <c r="IE321" s="25"/>
      <c r="IF321" s="25"/>
      <c r="IG321" s="25"/>
      <c r="IH321" s="25"/>
      <c r="II321" s="25"/>
      <c r="IJ321" s="25"/>
      <c r="IK321" s="25"/>
      <c r="IL321" s="25"/>
      <c r="IM321" s="25"/>
      <c r="IN321" s="25"/>
      <c r="IO321" s="25"/>
      <c r="IP321" s="25"/>
      <c r="IQ321" s="25"/>
      <c r="IR321" s="25"/>
      <c r="IS321" s="25"/>
      <c r="IT321" s="25"/>
      <c r="IU321" s="25"/>
      <c r="IV321" s="25"/>
      <c r="IW321" s="25"/>
      <c r="IX321" s="25"/>
      <c r="IY321" s="25"/>
      <c r="IZ321" s="25"/>
      <c r="JA321" s="25"/>
      <c r="JB321" s="25"/>
      <c r="JC321" s="25"/>
      <c r="JD321" s="25"/>
      <c r="JE321" s="25"/>
      <c r="JF321" s="25"/>
      <c r="JG321" s="25"/>
      <c r="JH321" s="25"/>
      <c r="JI321" s="25"/>
      <c r="JJ321" s="25"/>
      <c r="JK321" s="25"/>
      <c r="JL321" s="25"/>
      <c r="JM321" s="25"/>
      <c r="JN321" s="25"/>
      <c r="JO321" s="25"/>
      <c r="JP321" s="25"/>
      <c r="JQ321" s="25"/>
      <c r="JR321" s="25"/>
      <c r="JS321" s="25"/>
      <c r="JT321" s="25"/>
      <c r="JU321" s="25"/>
      <c r="JV321" s="25"/>
      <c r="JW321" s="25"/>
      <c r="JX321" s="25"/>
      <c r="JY321" s="25"/>
      <c r="JZ321" s="25"/>
      <c r="KA321" s="25"/>
      <c r="KB321" s="25"/>
      <c r="KC321" s="25"/>
      <c r="KD321" s="25"/>
      <c r="KE321" s="25"/>
      <c r="KF321" s="25"/>
      <c r="KG321" s="25"/>
      <c r="KH321" s="25"/>
      <c r="KI321" s="25"/>
      <c r="KJ321" s="25"/>
      <c r="KK321" s="25"/>
      <c r="KL321" s="25"/>
      <c r="KM321" s="25"/>
      <c r="KN321" s="25"/>
      <c r="KO321" s="25"/>
      <c r="KP321" s="25"/>
      <c r="KQ321" s="25"/>
      <c r="KR321" s="25"/>
      <c r="KS321" s="25"/>
      <c r="KT321" s="25"/>
      <c r="KU321" s="25"/>
      <c r="KV321" s="25"/>
      <c r="KW321" s="25"/>
      <c r="KX321" s="25"/>
      <c r="KY321" s="25"/>
      <c r="KZ321" s="25"/>
      <c r="LA321" s="25"/>
      <c r="LB321" s="25"/>
      <c r="LC321" s="25"/>
      <c r="LD321" s="25"/>
      <c r="LE321" s="25"/>
      <c r="LF321" s="25"/>
      <c r="LG321" s="25"/>
      <c r="LH321" s="25"/>
      <c r="LI321" s="25"/>
      <c r="LJ321" s="25"/>
      <c r="LK321" s="25"/>
      <c r="LL321" s="25"/>
      <c r="LM321" s="25"/>
      <c r="LN321" s="25"/>
      <c r="LO321" s="25"/>
      <c r="LP321" s="25"/>
      <c r="LQ321" s="25"/>
      <c r="LR321" s="25"/>
      <c r="LS321" s="25"/>
      <c r="LT321" s="25"/>
      <c r="LU321" s="25"/>
      <c r="LV321" s="25"/>
      <c r="LW321" s="25"/>
      <c r="LX321" s="25"/>
      <c r="LY321" s="25"/>
      <c r="LZ321" s="25"/>
      <c r="MA321" s="25"/>
      <c r="MB321" s="25"/>
      <c r="MC321" s="25"/>
      <c r="MD321" s="25"/>
      <c r="ME321" s="25"/>
      <c r="MF321" s="25"/>
      <c r="MG321" s="25"/>
    </row>
    <row r="322" spans="1:345" s="26" customFormat="1" ht="12" hidden="1" customHeight="1" x14ac:dyDescent="0.25">
      <c r="A322" s="21"/>
      <c r="B322" s="21"/>
      <c r="C322" s="22"/>
      <c r="D322" s="320"/>
      <c r="E322" s="72"/>
      <c r="F322" s="7"/>
      <c r="G322" s="7"/>
      <c r="H322" s="7"/>
      <c r="I322" s="175"/>
      <c r="J322" s="175"/>
      <c r="K322" s="259"/>
      <c r="L322" s="188"/>
      <c r="M322" s="175"/>
      <c r="N322" s="175"/>
      <c r="O322" s="175"/>
      <c r="P322" s="175"/>
      <c r="Q322" s="175"/>
      <c r="R322" s="175"/>
      <c r="S322" s="24"/>
      <c r="T322" s="177"/>
      <c r="U322" s="24"/>
      <c r="V322" s="32"/>
      <c r="W322" s="230"/>
      <c r="X322" s="63"/>
      <c r="Y322" s="74"/>
      <c r="Z322" s="63"/>
      <c r="AA322" s="63"/>
      <c r="AB322" s="25"/>
      <c r="AC322" s="23"/>
      <c r="AD322" s="23" t="e">
        <f>IF(G322="M2",0,ROUND((ROUND(VLOOKUP($E322,'[1]Tabela de Códigos e Valores'!$A:$AB,26,FALSE)/IF(OR(E322=690018,E322=690019),25,I322),2)+ROUND(P322/I322,2)+ROUND(M322*'[1]Indicadores Financeiros'!$J$61/I322,2)+ROUND(R322/I322,2))*(1+T322),2))</f>
        <v>#N/A</v>
      </c>
      <c r="AE322" s="23" t="e">
        <f>ROUND((ROUND(VLOOKUP($E322,'Tabela de Códigos e Valores'!$A:$AB,26,FALSE)/IF(OR(F322=690018,F322=690019),25,J322),2)+ROUND(Q322/J322,2)+ROUND(N322*'Indicadores Financeiros'!$J$61/J322,2)+ROUND(S322/J322,2))*(1+U322),2)</f>
        <v>#N/A</v>
      </c>
      <c r="AF322" s="305"/>
      <c r="AG322" s="304"/>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5"/>
      <c r="CM322" s="25"/>
      <c r="CN322" s="25"/>
      <c r="CO322" s="25"/>
      <c r="CP322" s="25"/>
      <c r="CQ322" s="25"/>
      <c r="CR322" s="25"/>
      <c r="CS322" s="25"/>
      <c r="CT322" s="25"/>
      <c r="CU322" s="25"/>
      <c r="CV322" s="25"/>
      <c r="CW322" s="25"/>
      <c r="CX322" s="25"/>
      <c r="CY322" s="25"/>
      <c r="CZ322" s="25"/>
      <c r="DA322" s="25"/>
      <c r="DB322" s="25"/>
      <c r="DC322" s="25"/>
      <c r="DD322" s="25"/>
      <c r="DE322" s="25"/>
      <c r="DF322" s="25"/>
      <c r="DG322" s="25"/>
      <c r="DH322" s="25"/>
      <c r="DI322" s="25"/>
      <c r="DJ322" s="25"/>
      <c r="DK322" s="25"/>
      <c r="DL322" s="25"/>
      <c r="DM322" s="25"/>
      <c r="DN322" s="25"/>
      <c r="DO322" s="25"/>
      <c r="DP322" s="25"/>
      <c r="DQ322" s="25"/>
      <c r="DR322" s="25"/>
      <c r="DS322" s="25"/>
      <c r="DT322" s="25"/>
      <c r="DU322" s="25"/>
      <c r="DV322" s="25"/>
      <c r="DW322" s="25"/>
      <c r="DX322" s="25"/>
      <c r="DY322" s="25"/>
      <c r="DZ322" s="25"/>
      <c r="EA322" s="25"/>
      <c r="EB322" s="25"/>
      <c r="EC322" s="25"/>
      <c r="ED322" s="25"/>
      <c r="EE322" s="25"/>
      <c r="EF322" s="25"/>
      <c r="EG322" s="25"/>
      <c r="EH322" s="25"/>
      <c r="EI322" s="25"/>
      <c r="EJ322" s="25"/>
      <c r="EK322" s="25"/>
      <c r="EL322" s="25"/>
      <c r="EM322" s="25"/>
      <c r="EN322" s="25"/>
      <c r="EO322" s="25"/>
      <c r="EP322" s="25"/>
      <c r="EQ322" s="25"/>
      <c r="ER322" s="25"/>
      <c r="ES322" s="25"/>
      <c r="ET322" s="25"/>
      <c r="EU322" s="25"/>
      <c r="EV322" s="25"/>
      <c r="EW322" s="25"/>
      <c r="EX322" s="25"/>
      <c r="EY322" s="25"/>
      <c r="EZ322" s="25"/>
      <c r="FA322" s="25"/>
      <c r="FB322" s="25"/>
      <c r="FC322" s="25"/>
      <c r="FD322" s="25"/>
      <c r="FE322" s="25"/>
      <c r="FF322" s="25"/>
      <c r="FG322" s="25"/>
      <c r="FH322" s="25"/>
      <c r="FI322" s="25"/>
      <c r="FJ322" s="25"/>
      <c r="FK322" s="25"/>
      <c r="FL322" s="25"/>
      <c r="FM322" s="25"/>
      <c r="FN322" s="25"/>
      <c r="FO322" s="25"/>
      <c r="FP322" s="25"/>
      <c r="FQ322" s="25"/>
      <c r="FR322" s="25"/>
      <c r="FS322" s="25"/>
      <c r="FT322" s="25"/>
      <c r="FU322" s="25"/>
      <c r="FV322" s="25"/>
      <c r="FW322" s="25"/>
      <c r="FX322" s="25"/>
      <c r="FY322" s="25"/>
      <c r="FZ322" s="25"/>
      <c r="GA322" s="25"/>
      <c r="GB322" s="25"/>
      <c r="GC322" s="25"/>
      <c r="GD322" s="25"/>
      <c r="GE322" s="25"/>
      <c r="GF322" s="25"/>
      <c r="GG322" s="25"/>
      <c r="GH322" s="25"/>
      <c r="GI322" s="25"/>
      <c r="GJ322" s="25"/>
      <c r="GK322" s="25"/>
      <c r="GL322" s="25"/>
      <c r="GM322" s="25"/>
      <c r="GN322" s="25"/>
      <c r="GO322" s="25"/>
      <c r="GP322" s="25"/>
      <c r="GQ322" s="25"/>
      <c r="GR322" s="25"/>
      <c r="GS322" s="25"/>
      <c r="GT322" s="25"/>
      <c r="GU322" s="25"/>
      <c r="GV322" s="25"/>
      <c r="GW322" s="25"/>
      <c r="GX322" s="25"/>
      <c r="GY322" s="25"/>
      <c r="GZ322" s="25"/>
      <c r="HA322" s="25"/>
      <c r="HB322" s="25"/>
      <c r="HC322" s="25"/>
      <c r="HD322" s="25"/>
      <c r="HE322" s="25"/>
      <c r="HF322" s="25"/>
      <c r="HG322" s="25"/>
      <c r="HH322" s="25"/>
      <c r="HI322" s="25"/>
      <c r="HJ322" s="25"/>
      <c r="HK322" s="25"/>
      <c r="HL322" s="25"/>
      <c r="HM322" s="25"/>
      <c r="HN322" s="25"/>
      <c r="HO322" s="25"/>
      <c r="HP322" s="25"/>
      <c r="HQ322" s="25"/>
      <c r="HR322" s="25"/>
      <c r="HS322" s="25"/>
      <c r="HT322" s="25"/>
      <c r="HU322" s="25"/>
      <c r="HV322" s="25"/>
      <c r="HW322" s="25"/>
      <c r="HX322" s="25"/>
      <c r="HY322" s="25"/>
      <c r="HZ322" s="25"/>
      <c r="IA322" s="25"/>
      <c r="IB322" s="25"/>
      <c r="IC322" s="25"/>
      <c r="ID322" s="25"/>
      <c r="IE322" s="25"/>
      <c r="IF322" s="25"/>
      <c r="IG322" s="25"/>
      <c r="IH322" s="25"/>
      <c r="II322" s="25"/>
      <c r="IJ322" s="25"/>
      <c r="IK322" s="25"/>
      <c r="IL322" s="25"/>
      <c r="IM322" s="25"/>
      <c r="IN322" s="25"/>
      <c r="IO322" s="25"/>
      <c r="IP322" s="25"/>
      <c r="IQ322" s="25"/>
      <c r="IR322" s="25"/>
      <c r="IS322" s="25"/>
      <c r="IT322" s="25"/>
      <c r="IU322" s="25"/>
      <c r="IV322" s="25"/>
      <c r="IW322" s="25"/>
      <c r="IX322" s="25"/>
      <c r="IY322" s="25"/>
      <c r="IZ322" s="25"/>
      <c r="JA322" s="25"/>
      <c r="JB322" s="25"/>
      <c r="JC322" s="25"/>
      <c r="JD322" s="25"/>
      <c r="JE322" s="25"/>
      <c r="JF322" s="25"/>
      <c r="JG322" s="25"/>
      <c r="JH322" s="25"/>
      <c r="JI322" s="25"/>
      <c r="JJ322" s="25"/>
      <c r="JK322" s="25"/>
      <c r="JL322" s="25"/>
      <c r="JM322" s="25"/>
      <c r="JN322" s="25"/>
      <c r="JO322" s="25"/>
      <c r="JP322" s="25"/>
      <c r="JQ322" s="25"/>
      <c r="JR322" s="25"/>
      <c r="JS322" s="25"/>
      <c r="JT322" s="25"/>
      <c r="JU322" s="25"/>
      <c r="JV322" s="25"/>
      <c r="JW322" s="25"/>
      <c r="JX322" s="25"/>
      <c r="JY322" s="25"/>
      <c r="JZ322" s="25"/>
      <c r="KA322" s="25"/>
      <c r="KB322" s="25"/>
      <c r="KC322" s="25"/>
      <c r="KD322" s="25"/>
      <c r="KE322" s="25"/>
      <c r="KF322" s="25"/>
      <c r="KG322" s="25"/>
      <c r="KH322" s="25"/>
      <c r="KI322" s="25"/>
      <c r="KJ322" s="25"/>
      <c r="KK322" s="25"/>
      <c r="KL322" s="25"/>
      <c r="KM322" s="25"/>
      <c r="KN322" s="25"/>
      <c r="KO322" s="25"/>
      <c r="KP322" s="25"/>
      <c r="KQ322" s="25"/>
      <c r="KR322" s="25"/>
      <c r="KS322" s="25"/>
      <c r="KT322" s="25"/>
      <c r="KU322" s="25"/>
      <c r="KV322" s="25"/>
      <c r="KW322" s="25"/>
      <c r="KX322" s="25"/>
      <c r="KY322" s="25"/>
      <c r="KZ322" s="25"/>
      <c r="LA322" s="25"/>
      <c r="LB322" s="25"/>
      <c r="LC322" s="25"/>
      <c r="LD322" s="25"/>
      <c r="LE322" s="25"/>
      <c r="LF322" s="25"/>
      <c r="LG322" s="25"/>
      <c r="LH322" s="25"/>
      <c r="LI322" s="25"/>
      <c r="LJ322" s="25"/>
      <c r="LK322" s="25"/>
      <c r="LL322" s="25"/>
      <c r="LM322" s="25"/>
      <c r="LN322" s="25"/>
      <c r="LO322" s="25"/>
      <c r="LP322" s="25"/>
      <c r="LQ322" s="25"/>
      <c r="LR322" s="25"/>
      <c r="LS322" s="25"/>
      <c r="LT322" s="25"/>
      <c r="LU322" s="25"/>
      <c r="LV322" s="25"/>
      <c r="LW322" s="25"/>
      <c r="LX322" s="25"/>
      <c r="LY322" s="25"/>
      <c r="LZ322" s="25"/>
      <c r="MA322" s="25"/>
      <c r="MB322" s="25"/>
      <c r="MC322" s="25"/>
      <c r="MD322" s="25"/>
      <c r="ME322" s="25"/>
      <c r="MF322" s="25"/>
      <c r="MG322" s="25"/>
    </row>
    <row r="323" spans="1:345" s="26" customFormat="1" ht="12" hidden="1" customHeight="1" x14ac:dyDescent="0.25">
      <c r="A323" s="21"/>
      <c r="B323" s="21"/>
      <c r="C323" s="22"/>
      <c r="D323" s="320"/>
      <c r="E323" s="72"/>
      <c r="F323" s="7"/>
      <c r="G323" s="7"/>
      <c r="H323" s="7"/>
      <c r="I323" s="175"/>
      <c r="J323" s="175"/>
      <c r="K323" s="259"/>
      <c r="L323" s="188"/>
      <c r="M323" s="175"/>
      <c r="N323" s="175"/>
      <c r="O323" s="175"/>
      <c r="P323" s="175"/>
      <c r="Q323" s="175"/>
      <c r="R323" s="175"/>
      <c r="S323" s="24"/>
      <c r="T323" s="177"/>
      <c r="U323" s="24"/>
      <c r="V323" s="32"/>
      <c r="W323" s="230"/>
      <c r="X323" s="63"/>
      <c r="Y323" s="74"/>
      <c r="Z323" s="63"/>
      <c r="AA323" s="63"/>
      <c r="AB323" s="25"/>
      <c r="AC323" s="23"/>
      <c r="AD323" s="23" t="e">
        <f>IF(G323="M2",0,ROUND((ROUND(VLOOKUP($E323,'[1]Tabela de Códigos e Valores'!$A:$AB,26,FALSE)/IF(OR(E323=690018,E323=690019),25,I323),2)+ROUND(P323/I323,2)+ROUND(M323*'[1]Indicadores Financeiros'!$J$61/I323,2)+ROUND(R323/I323,2))*(1+T323),2))</f>
        <v>#N/A</v>
      </c>
      <c r="AE323" s="23" t="e">
        <f>ROUND((ROUND(VLOOKUP($E323,'Tabela de Códigos e Valores'!$A:$AB,26,FALSE)/IF(OR(F323=690018,F323=690019),25,J323),2)+ROUND(Q323/J323,2)+ROUND(N323*'Indicadores Financeiros'!$J$61/J323,2)+ROUND(S323/J323,2))*(1+U323),2)</f>
        <v>#N/A</v>
      </c>
      <c r="AF323" s="305"/>
      <c r="AG323" s="304"/>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5"/>
      <c r="CM323" s="25"/>
      <c r="CN323" s="25"/>
      <c r="CO323" s="25"/>
      <c r="CP323" s="25"/>
      <c r="CQ323" s="25"/>
      <c r="CR323" s="25"/>
      <c r="CS323" s="25"/>
      <c r="CT323" s="25"/>
      <c r="CU323" s="25"/>
      <c r="CV323" s="25"/>
      <c r="CW323" s="25"/>
      <c r="CX323" s="25"/>
      <c r="CY323" s="25"/>
      <c r="CZ323" s="25"/>
      <c r="DA323" s="25"/>
      <c r="DB323" s="25"/>
      <c r="DC323" s="25"/>
      <c r="DD323" s="25"/>
      <c r="DE323" s="25"/>
      <c r="DF323" s="25"/>
      <c r="DG323" s="25"/>
      <c r="DH323" s="25"/>
      <c r="DI323" s="25"/>
      <c r="DJ323" s="25"/>
      <c r="DK323" s="25"/>
      <c r="DL323" s="25"/>
      <c r="DM323" s="25"/>
      <c r="DN323" s="25"/>
      <c r="DO323" s="25"/>
      <c r="DP323" s="25"/>
      <c r="DQ323" s="25"/>
      <c r="DR323" s="25"/>
      <c r="DS323" s="25"/>
      <c r="DT323" s="25"/>
      <c r="DU323" s="25"/>
      <c r="DV323" s="25"/>
      <c r="DW323" s="25"/>
      <c r="DX323" s="25"/>
      <c r="DY323" s="25"/>
      <c r="DZ323" s="25"/>
      <c r="EA323" s="25"/>
      <c r="EB323" s="25"/>
      <c r="EC323" s="25"/>
      <c r="ED323" s="25"/>
      <c r="EE323" s="25"/>
      <c r="EF323" s="25"/>
      <c r="EG323" s="25"/>
      <c r="EH323" s="25"/>
      <c r="EI323" s="25"/>
      <c r="EJ323" s="25"/>
      <c r="EK323" s="25"/>
      <c r="EL323" s="25"/>
      <c r="EM323" s="25"/>
      <c r="EN323" s="25"/>
      <c r="EO323" s="25"/>
      <c r="EP323" s="25"/>
      <c r="EQ323" s="25"/>
      <c r="ER323" s="25"/>
      <c r="ES323" s="25"/>
      <c r="ET323" s="25"/>
      <c r="EU323" s="25"/>
      <c r="EV323" s="25"/>
      <c r="EW323" s="25"/>
      <c r="EX323" s="25"/>
      <c r="EY323" s="25"/>
      <c r="EZ323" s="25"/>
      <c r="FA323" s="25"/>
      <c r="FB323" s="25"/>
      <c r="FC323" s="25"/>
      <c r="FD323" s="25"/>
      <c r="FE323" s="25"/>
      <c r="FF323" s="25"/>
      <c r="FG323" s="25"/>
      <c r="FH323" s="25"/>
      <c r="FI323" s="25"/>
      <c r="FJ323" s="25"/>
      <c r="FK323" s="25"/>
      <c r="FL323" s="25"/>
      <c r="FM323" s="25"/>
      <c r="FN323" s="25"/>
      <c r="FO323" s="25"/>
      <c r="FP323" s="25"/>
      <c r="FQ323" s="25"/>
      <c r="FR323" s="25"/>
      <c r="FS323" s="25"/>
      <c r="FT323" s="25"/>
      <c r="FU323" s="25"/>
      <c r="FV323" s="25"/>
      <c r="FW323" s="25"/>
      <c r="FX323" s="25"/>
      <c r="FY323" s="25"/>
      <c r="FZ323" s="25"/>
      <c r="GA323" s="25"/>
      <c r="GB323" s="25"/>
      <c r="GC323" s="25"/>
      <c r="GD323" s="25"/>
      <c r="GE323" s="25"/>
      <c r="GF323" s="25"/>
      <c r="GG323" s="25"/>
      <c r="GH323" s="25"/>
      <c r="GI323" s="25"/>
      <c r="GJ323" s="25"/>
      <c r="GK323" s="25"/>
      <c r="GL323" s="25"/>
      <c r="GM323" s="25"/>
      <c r="GN323" s="25"/>
      <c r="GO323" s="25"/>
      <c r="GP323" s="25"/>
      <c r="GQ323" s="25"/>
      <c r="GR323" s="25"/>
      <c r="GS323" s="25"/>
      <c r="GT323" s="25"/>
      <c r="GU323" s="25"/>
      <c r="GV323" s="25"/>
      <c r="GW323" s="25"/>
      <c r="GX323" s="25"/>
      <c r="GY323" s="25"/>
      <c r="GZ323" s="25"/>
      <c r="HA323" s="25"/>
      <c r="HB323" s="25"/>
      <c r="HC323" s="25"/>
      <c r="HD323" s="25"/>
      <c r="HE323" s="25"/>
      <c r="HF323" s="25"/>
      <c r="HG323" s="25"/>
      <c r="HH323" s="25"/>
      <c r="HI323" s="25"/>
      <c r="HJ323" s="25"/>
      <c r="HK323" s="25"/>
      <c r="HL323" s="25"/>
      <c r="HM323" s="25"/>
      <c r="HN323" s="25"/>
      <c r="HO323" s="25"/>
      <c r="HP323" s="25"/>
      <c r="HQ323" s="25"/>
      <c r="HR323" s="25"/>
      <c r="HS323" s="25"/>
      <c r="HT323" s="25"/>
      <c r="HU323" s="25"/>
      <c r="HV323" s="25"/>
      <c r="HW323" s="25"/>
      <c r="HX323" s="25"/>
      <c r="HY323" s="25"/>
      <c r="HZ323" s="25"/>
      <c r="IA323" s="25"/>
      <c r="IB323" s="25"/>
      <c r="IC323" s="25"/>
      <c r="ID323" s="25"/>
      <c r="IE323" s="25"/>
      <c r="IF323" s="25"/>
      <c r="IG323" s="25"/>
      <c r="IH323" s="25"/>
      <c r="II323" s="25"/>
      <c r="IJ323" s="25"/>
      <c r="IK323" s="25"/>
      <c r="IL323" s="25"/>
      <c r="IM323" s="25"/>
      <c r="IN323" s="25"/>
      <c r="IO323" s="25"/>
      <c r="IP323" s="25"/>
      <c r="IQ323" s="25"/>
      <c r="IR323" s="25"/>
      <c r="IS323" s="25"/>
      <c r="IT323" s="25"/>
      <c r="IU323" s="25"/>
      <c r="IV323" s="25"/>
      <c r="IW323" s="25"/>
      <c r="IX323" s="25"/>
      <c r="IY323" s="25"/>
      <c r="IZ323" s="25"/>
      <c r="JA323" s="25"/>
      <c r="JB323" s="25"/>
      <c r="JC323" s="25"/>
      <c r="JD323" s="25"/>
      <c r="JE323" s="25"/>
      <c r="JF323" s="25"/>
      <c r="JG323" s="25"/>
      <c r="JH323" s="25"/>
      <c r="JI323" s="25"/>
      <c r="JJ323" s="25"/>
      <c r="JK323" s="25"/>
      <c r="JL323" s="25"/>
      <c r="JM323" s="25"/>
      <c r="JN323" s="25"/>
      <c r="JO323" s="25"/>
      <c r="JP323" s="25"/>
      <c r="JQ323" s="25"/>
      <c r="JR323" s="25"/>
      <c r="JS323" s="25"/>
      <c r="JT323" s="25"/>
      <c r="JU323" s="25"/>
      <c r="JV323" s="25"/>
      <c r="JW323" s="25"/>
      <c r="JX323" s="25"/>
      <c r="JY323" s="25"/>
      <c r="JZ323" s="25"/>
      <c r="KA323" s="25"/>
      <c r="KB323" s="25"/>
      <c r="KC323" s="25"/>
      <c r="KD323" s="25"/>
      <c r="KE323" s="25"/>
      <c r="KF323" s="25"/>
      <c r="KG323" s="25"/>
      <c r="KH323" s="25"/>
      <c r="KI323" s="25"/>
      <c r="KJ323" s="25"/>
      <c r="KK323" s="25"/>
      <c r="KL323" s="25"/>
      <c r="KM323" s="25"/>
      <c r="KN323" s="25"/>
      <c r="KO323" s="25"/>
      <c r="KP323" s="25"/>
      <c r="KQ323" s="25"/>
      <c r="KR323" s="25"/>
      <c r="KS323" s="25"/>
      <c r="KT323" s="25"/>
      <c r="KU323" s="25"/>
      <c r="KV323" s="25"/>
      <c r="KW323" s="25"/>
      <c r="KX323" s="25"/>
      <c r="KY323" s="25"/>
      <c r="KZ323" s="25"/>
      <c r="LA323" s="25"/>
      <c r="LB323" s="25"/>
      <c r="LC323" s="25"/>
      <c r="LD323" s="25"/>
      <c r="LE323" s="25"/>
      <c r="LF323" s="25"/>
      <c r="LG323" s="25"/>
      <c r="LH323" s="25"/>
      <c r="LI323" s="25"/>
      <c r="LJ323" s="25"/>
      <c r="LK323" s="25"/>
      <c r="LL323" s="25"/>
      <c r="LM323" s="25"/>
      <c r="LN323" s="25"/>
      <c r="LO323" s="25"/>
      <c r="LP323" s="25"/>
      <c r="LQ323" s="25"/>
      <c r="LR323" s="25"/>
      <c r="LS323" s="25"/>
      <c r="LT323" s="25"/>
      <c r="LU323" s="25"/>
      <c r="LV323" s="25"/>
      <c r="LW323" s="25"/>
      <c r="LX323" s="25"/>
      <c r="LY323" s="25"/>
      <c r="LZ323" s="25"/>
      <c r="MA323" s="25"/>
      <c r="MB323" s="25"/>
      <c r="MC323" s="25"/>
      <c r="MD323" s="25"/>
      <c r="ME323" s="25"/>
      <c r="MF323" s="25"/>
      <c r="MG323" s="25"/>
    </row>
    <row r="324" spans="1:345" s="26" customFormat="1" ht="12" hidden="1" customHeight="1" x14ac:dyDescent="0.25">
      <c r="A324" s="21"/>
      <c r="B324" s="21"/>
      <c r="C324" s="22"/>
      <c r="D324" s="320"/>
      <c r="E324" s="72"/>
      <c r="F324" s="7"/>
      <c r="G324" s="7"/>
      <c r="H324" s="7"/>
      <c r="I324" s="175"/>
      <c r="J324" s="175"/>
      <c r="K324" s="259"/>
      <c r="L324" s="188"/>
      <c r="M324" s="175"/>
      <c r="N324" s="175"/>
      <c r="O324" s="175"/>
      <c r="P324" s="175"/>
      <c r="Q324" s="175"/>
      <c r="R324" s="175"/>
      <c r="S324" s="24"/>
      <c r="T324" s="177"/>
      <c r="U324" s="24"/>
      <c r="V324" s="32"/>
      <c r="W324" s="230"/>
      <c r="X324" s="63"/>
      <c r="Y324" s="74"/>
      <c r="Z324" s="63"/>
      <c r="AA324" s="63"/>
      <c r="AB324" s="25"/>
      <c r="AC324" s="23"/>
      <c r="AD324" s="23" t="e">
        <f>IF(G324="M2",0,ROUND((ROUND(VLOOKUP($E324,'[1]Tabela de Códigos e Valores'!$A:$AB,26,FALSE)/IF(OR(E324=690018,E324=690019),25,I324),2)+ROUND(P324/I324,2)+ROUND(M324*'[1]Indicadores Financeiros'!$J$61/I324,2)+ROUND(R324/I324,2))*(1+T324),2))</f>
        <v>#N/A</v>
      </c>
      <c r="AE324" s="23" t="e">
        <f>ROUND((ROUND(VLOOKUP($E324,'Tabela de Códigos e Valores'!$A:$AB,26,FALSE)/IF(OR(F324=690018,F324=690019),25,J324),2)+ROUND(Q324/J324,2)+ROUND(N324*'Indicadores Financeiros'!$J$61/J324,2)+ROUND(S324/J324,2))*(1+U324),2)</f>
        <v>#N/A</v>
      </c>
      <c r="AF324" s="305"/>
      <c r="AG324" s="304"/>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c r="DU324" s="25"/>
      <c r="DV324" s="25"/>
      <c r="DW324" s="25"/>
      <c r="DX324" s="25"/>
      <c r="DY324" s="25"/>
      <c r="DZ324" s="25"/>
      <c r="EA324" s="25"/>
      <c r="EB324" s="25"/>
      <c r="EC324" s="25"/>
      <c r="ED324" s="25"/>
      <c r="EE324" s="25"/>
      <c r="EF324" s="25"/>
      <c r="EG324" s="25"/>
      <c r="EH324" s="25"/>
      <c r="EI324" s="25"/>
      <c r="EJ324" s="25"/>
      <c r="EK324" s="25"/>
      <c r="EL324" s="25"/>
      <c r="EM324" s="25"/>
      <c r="EN324" s="25"/>
      <c r="EO324" s="25"/>
      <c r="EP324" s="25"/>
      <c r="EQ324" s="25"/>
      <c r="ER324" s="25"/>
      <c r="ES324" s="25"/>
      <c r="ET324" s="25"/>
      <c r="EU324" s="25"/>
      <c r="EV324" s="25"/>
      <c r="EW324" s="25"/>
      <c r="EX324" s="25"/>
      <c r="EY324" s="25"/>
      <c r="EZ324" s="25"/>
      <c r="FA324" s="25"/>
      <c r="FB324" s="25"/>
      <c r="FC324" s="25"/>
      <c r="FD324" s="25"/>
      <c r="FE324" s="25"/>
      <c r="FF324" s="25"/>
      <c r="FG324" s="25"/>
      <c r="FH324" s="25"/>
      <c r="FI324" s="25"/>
      <c r="FJ324" s="25"/>
      <c r="FK324" s="25"/>
      <c r="FL324" s="25"/>
      <c r="FM324" s="25"/>
      <c r="FN324" s="25"/>
      <c r="FO324" s="25"/>
      <c r="FP324" s="25"/>
      <c r="FQ324" s="25"/>
      <c r="FR324" s="25"/>
      <c r="FS324" s="25"/>
      <c r="FT324" s="25"/>
      <c r="FU324" s="25"/>
      <c r="FV324" s="25"/>
      <c r="FW324" s="25"/>
      <c r="FX324" s="25"/>
      <c r="FY324" s="25"/>
      <c r="FZ324" s="25"/>
      <c r="GA324" s="25"/>
      <c r="GB324" s="25"/>
      <c r="GC324" s="25"/>
      <c r="GD324" s="25"/>
      <c r="GE324" s="25"/>
      <c r="GF324" s="25"/>
      <c r="GG324" s="25"/>
      <c r="GH324" s="25"/>
      <c r="GI324" s="25"/>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5"/>
      <c r="HU324" s="25"/>
      <c r="HV324" s="25"/>
      <c r="HW324" s="25"/>
      <c r="HX324" s="25"/>
      <c r="HY324" s="25"/>
      <c r="HZ324" s="25"/>
      <c r="IA324" s="25"/>
      <c r="IB324" s="25"/>
      <c r="IC324" s="25"/>
      <c r="ID324" s="25"/>
      <c r="IE324" s="25"/>
      <c r="IF324" s="25"/>
      <c r="IG324" s="25"/>
      <c r="IH324" s="25"/>
      <c r="II324" s="25"/>
      <c r="IJ324" s="25"/>
      <c r="IK324" s="25"/>
      <c r="IL324" s="25"/>
      <c r="IM324" s="25"/>
      <c r="IN324" s="25"/>
      <c r="IO324" s="25"/>
      <c r="IP324" s="25"/>
      <c r="IQ324" s="25"/>
      <c r="IR324" s="25"/>
      <c r="IS324" s="25"/>
      <c r="IT324" s="25"/>
      <c r="IU324" s="25"/>
      <c r="IV324" s="25"/>
      <c r="IW324" s="25"/>
      <c r="IX324" s="25"/>
      <c r="IY324" s="25"/>
      <c r="IZ324" s="25"/>
      <c r="JA324" s="25"/>
      <c r="JB324" s="25"/>
      <c r="JC324" s="25"/>
      <c r="JD324" s="25"/>
      <c r="JE324" s="25"/>
      <c r="JF324" s="25"/>
      <c r="JG324" s="25"/>
      <c r="JH324" s="25"/>
      <c r="JI324" s="25"/>
      <c r="JJ324" s="25"/>
      <c r="JK324" s="25"/>
      <c r="JL324" s="25"/>
      <c r="JM324" s="25"/>
      <c r="JN324" s="25"/>
      <c r="JO324" s="25"/>
      <c r="JP324" s="25"/>
      <c r="JQ324" s="25"/>
      <c r="JR324" s="25"/>
      <c r="JS324" s="25"/>
      <c r="JT324" s="25"/>
      <c r="JU324" s="25"/>
      <c r="JV324" s="25"/>
      <c r="JW324" s="25"/>
      <c r="JX324" s="25"/>
      <c r="JY324" s="25"/>
      <c r="JZ324" s="25"/>
      <c r="KA324" s="25"/>
      <c r="KB324" s="25"/>
      <c r="KC324" s="25"/>
      <c r="KD324" s="25"/>
      <c r="KE324" s="25"/>
      <c r="KF324" s="25"/>
      <c r="KG324" s="25"/>
      <c r="KH324" s="25"/>
      <c r="KI324" s="25"/>
      <c r="KJ324" s="25"/>
      <c r="KK324" s="25"/>
      <c r="KL324" s="25"/>
      <c r="KM324" s="25"/>
      <c r="KN324" s="25"/>
      <c r="KO324" s="25"/>
      <c r="KP324" s="25"/>
      <c r="KQ324" s="25"/>
      <c r="KR324" s="25"/>
      <c r="KS324" s="25"/>
      <c r="KT324" s="25"/>
      <c r="KU324" s="25"/>
      <c r="KV324" s="25"/>
      <c r="KW324" s="25"/>
      <c r="KX324" s="25"/>
      <c r="KY324" s="25"/>
      <c r="KZ324" s="25"/>
      <c r="LA324" s="25"/>
      <c r="LB324" s="25"/>
      <c r="LC324" s="25"/>
      <c r="LD324" s="25"/>
      <c r="LE324" s="25"/>
      <c r="LF324" s="25"/>
      <c r="LG324" s="25"/>
      <c r="LH324" s="25"/>
      <c r="LI324" s="25"/>
      <c r="LJ324" s="25"/>
      <c r="LK324" s="25"/>
      <c r="LL324" s="25"/>
      <c r="LM324" s="25"/>
      <c r="LN324" s="25"/>
      <c r="LO324" s="25"/>
      <c r="LP324" s="25"/>
      <c r="LQ324" s="25"/>
      <c r="LR324" s="25"/>
      <c r="LS324" s="25"/>
      <c r="LT324" s="25"/>
      <c r="LU324" s="25"/>
      <c r="LV324" s="25"/>
      <c r="LW324" s="25"/>
      <c r="LX324" s="25"/>
      <c r="LY324" s="25"/>
      <c r="LZ324" s="25"/>
      <c r="MA324" s="25"/>
      <c r="MB324" s="25"/>
      <c r="MC324" s="25"/>
      <c r="MD324" s="25"/>
      <c r="ME324" s="25"/>
      <c r="MF324" s="25"/>
      <c r="MG324" s="25"/>
    </row>
    <row r="325" spans="1:345" s="26" customFormat="1" ht="12" hidden="1" customHeight="1" x14ac:dyDescent="0.25">
      <c r="A325" s="21"/>
      <c r="B325" s="21"/>
      <c r="C325" s="22"/>
      <c r="D325" s="320"/>
      <c r="E325" s="72"/>
      <c r="F325" s="7"/>
      <c r="G325" s="7"/>
      <c r="H325" s="7"/>
      <c r="I325" s="175"/>
      <c r="J325" s="175"/>
      <c r="K325" s="259"/>
      <c r="L325" s="188"/>
      <c r="M325" s="175"/>
      <c r="N325" s="175"/>
      <c r="O325" s="175"/>
      <c r="P325" s="175"/>
      <c r="Q325" s="175"/>
      <c r="R325" s="175"/>
      <c r="S325" s="24"/>
      <c r="T325" s="177"/>
      <c r="U325" s="24"/>
      <c r="V325" s="32"/>
      <c r="W325" s="230"/>
      <c r="X325" s="63"/>
      <c r="Y325" s="74"/>
      <c r="Z325" s="63"/>
      <c r="AA325" s="63"/>
      <c r="AB325" s="25"/>
      <c r="AC325" s="23"/>
      <c r="AD325" s="23" t="e">
        <f>IF(G325="M2",0,ROUND((ROUND(VLOOKUP($E325,'[1]Tabela de Códigos e Valores'!$A:$AB,26,FALSE)/IF(OR(E325=690018,E325=690019),25,I325),2)+ROUND(P325/I325,2)+ROUND(M325*'[1]Indicadores Financeiros'!$J$61/I325,2)+ROUND(R325/I325,2))*(1+T325),2))</f>
        <v>#N/A</v>
      </c>
      <c r="AE325" s="23" t="e">
        <f>ROUND((ROUND(VLOOKUP($E325,'Tabela de Códigos e Valores'!$A:$AB,26,FALSE)/IF(OR(F325=690018,F325=690019),25,J325),2)+ROUND(Q325/J325,2)+ROUND(N325*'Indicadores Financeiros'!$J$61/J325,2)+ROUND(S325/J325,2))*(1+U325),2)</f>
        <v>#N/A</v>
      </c>
      <c r="AF325" s="305"/>
      <c r="AG325" s="304"/>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5"/>
      <c r="CM325" s="25"/>
      <c r="CN325" s="25"/>
      <c r="CO325" s="25"/>
      <c r="CP325" s="25"/>
      <c r="CQ325" s="25"/>
      <c r="CR325" s="25"/>
      <c r="CS325" s="25"/>
      <c r="CT325" s="25"/>
      <c r="CU325" s="25"/>
      <c r="CV325" s="25"/>
      <c r="CW325" s="25"/>
      <c r="CX325" s="25"/>
      <c r="CY325" s="25"/>
      <c r="CZ325" s="25"/>
      <c r="DA325" s="25"/>
      <c r="DB325" s="25"/>
      <c r="DC325" s="25"/>
      <c r="DD325" s="25"/>
      <c r="DE325" s="25"/>
      <c r="DF325" s="25"/>
      <c r="DG325" s="25"/>
      <c r="DH325" s="25"/>
      <c r="DI325" s="25"/>
      <c r="DJ325" s="25"/>
      <c r="DK325" s="25"/>
      <c r="DL325" s="25"/>
      <c r="DM325" s="25"/>
      <c r="DN325" s="25"/>
      <c r="DO325" s="25"/>
      <c r="DP325" s="25"/>
      <c r="DQ325" s="25"/>
      <c r="DR325" s="25"/>
      <c r="DS325" s="25"/>
      <c r="DT325" s="25"/>
      <c r="DU325" s="25"/>
      <c r="DV325" s="25"/>
      <c r="DW325" s="25"/>
      <c r="DX325" s="25"/>
      <c r="DY325" s="25"/>
      <c r="DZ325" s="25"/>
      <c r="EA325" s="25"/>
      <c r="EB325" s="25"/>
      <c r="EC325" s="25"/>
      <c r="ED325" s="25"/>
      <c r="EE325" s="25"/>
      <c r="EF325" s="25"/>
      <c r="EG325" s="25"/>
      <c r="EH325" s="25"/>
      <c r="EI325" s="25"/>
      <c r="EJ325" s="25"/>
      <c r="EK325" s="25"/>
      <c r="EL325" s="25"/>
      <c r="EM325" s="25"/>
      <c r="EN325" s="25"/>
      <c r="EO325" s="25"/>
      <c r="EP325" s="25"/>
      <c r="EQ325" s="25"/>
      <c r="ER325" s="25"/>
      <c r="ES325" s="25"/>
      <c r="ET325" s="25"/>
      <c r="EU325" s="25"/>
      <c r="EV325" s="25"/>
      <c r="EW325" s="25"/>
      <c r="EX325" s="25"/>
      <c r="EY325" s="25"/>
      <c r="EZ325" s="25"/>
      <c r="FA325" s="25"/>
      <c r="FB325" s="25"/>
      <c r="FC325" s="25"/>
      <c r="FD325" s="25"/>
      <c r="FE325" s="25"/>
      <c r="FF325" s="25"/>
      <c r="FG325" s="25"/>
      <c r="FH325" s="25"/>
      <c r="FI325" s="25"/>
      <c r="FJ325" s="25"/>
      <c r="FK325" s="25"/>
      <c r="FL325" s="25"/>
      <c r="FM325" s="25"/>
      <c r="FN325" s="25"/>
      <c r="FO325" s="25"/>
      <c r="FP325" s="25"/>
      <c r="FQ325" s="25"/>
      <c r="FR325" s="25"/>
      <c r="FS325" s="25"/>
      <c r="FT325" s="25"/>
      <c r="FU325" s="25"/>
      <c r="FV325" s="25"/>
      <c r="FW325" s="25"/>
      <c r="FX325" s="25"/>
      <c r="FY325" s="25"/>
      <c r="FZ325" s="25"/>
      <c r="GA325" s="25"/>
      <c r="GB325" s="25"/>
      <c r="GC325" s="25"/>
      <c r="GD325" s="25"/>
      <c r="GE325" s="25"/>
      <c r="GF325" s="25"/>
      <c r="GG325" s="25"/>
      <c r="GH325" s="25"/>
      <c r="GI325" s="25"/>
      <c r="GJ325" s="25"/>
      <c r="GK325" s="25"/>
      <c r="GL325" s="25"/>
      <c r="GM325" s="25"/>
      <c r="GN325" s="25"/>
      <c r="GO325" s="25"/>
      <c r="GP325" s="25"/>
      <c r="GQ325" s="25"/>
      <c r="GR325" s="25"/>
      <c r="GS325" s="25"/>
      <c r="GT325" s="25"/>
      <c r="GU325" s="25"/>
      <c r="GV325" s="25"/>
      <c r="GW325" s="25"/>
      <c r="GX325" s="25"/>
      <c r="GY325" s="25"/>
      <c r="GZ325" s="25"/>
      <c r="HA325" s="25"/>
      <c r="HB325" s="25"/>
      <c r="HC325" s="25"/>
      <c r="HD325" s="25"/>
      <c r="HE325" s="25"/>
      <c r="HF325" s="25"/>
      <c r="HG325" s="25"/>
      <c r="HH325" s="25"/>
      <c r="HI325" s="25"/>
      <c r="HJ325" s="25"/>
      <c r="HK325" s="25"/>
      <c r="HL325" s="25"/>
      <c r="HM325" s="25"/>
      <c r="HN325" s="25"/>
      <c r="HO325" s="25"/>
      <c r="HP325" s="25"/>
      <c r="HQ325" s="25"/>
      <c r="HR325" s="25"/>
      <c r="HS325" s="25"/>
      <c r="HT325" s="25"/>
      <c r="HU325" s="25"/>
      <c r="HV325" s="25"/>
      <c r="HW325" s="25"/>
      <c r="HX325" s="25"/>
      <c r="HY325" s="25"/>
      <c r="HZ325" s="25"/>
      <c r="IA325" s="25"/>
      <c r="IB325" s="25"/>
      <c r="IC325" s="25"/>
      <c r="ID325" s="25"/>
      <c r="IE325" s="25"/>
      <c r="IF325" s="25"/>
      <c r="IG325" s="25"/>
      <c r="IH325" s="25"/>
      <c r="II325" s="25"/>
      <c r="IJ325" s="25"/>
      <c r="IK325" s="25"/>
      <c r="IL325" s="25"/>
      <c r="IM325" s="25"/>
      <c r="IN325" s="25"/>
      <c r="IO325" s="25"/>
      <c r="IP325" s="25"/>
      <c r="IQ325" s="25"/>
      <c r="IR325" s="25"/>
      <c r="IS325" s="25"/>
      <c r="IT325" s="25"/>
      <c r="IU325" s="25"/>
      <c r="IV325" s="25"/>
      <c r="IW325" s="25"/>
      <c r="IX325" s="25"/>
      <c r="IY325" s="25"/>
      <c r="IZ325" s="25"/>
      <c r="JA325" s="25"/>
      <c r="JB325" s="25"/>
      <c r="JC325" s="25"/>
      <c r="JD325" s="25"/>
      <c r="JE325" s="25"/>
      <c r="JF325" s="25"/>
      <c r="JG325" s="25"/>
      <c r="JH325" s="25"/>
      <c r="JI325" s="25"/>
      <c r="JJ325" s="25"/>
      <c r="JK325" s="25"/>
      <c r="JL325" s="25"/>
      <c r="JM325" s="25"/>
      <c r="JN325" s="25"/>
      <c r="JO325" s="25"/>
      <c r="JP325" s="25"/>
      <c r="JQ325" s="25"/>
      <c r="JR325" s="25"/>
      <c r="JS325" s="25"/>
      <c r="JT325" s="25"/>
      <c r="JU325" s="25"/>
      <c r="JV325" s="25"/>
      <c r="JW325" s="25"/>
      <c r="JX325" s="25"/>
      <c r="JY325" s="25"/>
      <c r="JZ325" s="25"/>
      <c r="KA325" s="25"/>
      <c r="KB325" s="25"/>
      <c r="KC325" s="25"/>
      <c r="KD325" s="25"/>
      <c r="KE325" s="25"/>
      <c r="KF325" s="25"/>
      <c r="KG325" s="25"/>
      <c r="KH325" s="25"/>
      <c r="KI325" s="25"/>
      <c r="KJ325" s="25"/>
      <c r="KK325" s="25"/>
      <c r="KL325" s="25"/>
      <c r="KM325" s="25"/>
      <c r="KN325" s="25"/>
      <c r="KO325" s="25"/>
      <c r="KP325" s="25"/>
      <c r="KQ325" s="25"/>
      <c r="KR325" s="25"/>
      <c r="KS325" s="25"/>
      <c r="KT325" s="25"/>
      <c r="KU325" s="25"/>
      <c r="KV325" s="25"/>
      <c r="KW325" s="25"/>
      <c r="KX325" s="25"/>
      <c r="KY325" s="25"/>
      <c r="KZ325" s="25"/>
      <c r="LA325" s="25"/>
      <c r="LB325" s="25"/>
      <c r="LC325" s="25"/>
      <c r="LD325" s="25"/>
      <c r="LE325" s="25"/>
      <c r="LF325" s="25"/>
      <c r="LG325" s="25"/>
      <c r="LH325" s="25"/>
      <c r="LI325" s="25"/>
      <c r="LJ325" s="25"/>
      <c r="LK325" s="25"/>
      <c r="LL325" s="25"/>
      <c r="LM325" s="25"/>
      <c r="LN325" s="25"/>
      <c r="LO325" s="25"/>
      <c r="LP325" s="25"/>
      <c r="LQ325" s="25"/>
      <c r="LR325" s="25"/>
      <c r="LS325" s="25"/>
      <c r="LT325" s="25"/>
      <c r="LU325" s="25"/>
      <c r="LV325" s="25"/>
      <c r="LW325" s="25"/>
      <c r="LX325" s="25"/>
      <c r="LY325" s="25"/>
      <c r="LZ325" s="25"/>
      <c r="MA325" s="25"/>
      <c r="MB325" s="25"/>
      <c r="MC325" s="25"/>
      <c r="MD325" s="25"/>
      <c r="ME325" s="25"/>
      <c r="MF325" s="25"/>
      <c r="MG325" s="25"/>
    </row>
    <row r="326" spans="1:345" s="26" customFormat="1" ht="12" hidden="1" customHeight="1" x14ac:dyDescent="0.25">
      <c r="A326" s="21"/>
      <c r="B326" s="21"/>
      <c r="C326" s="22"/>
      <c r="D326" s="320"/>
      <c r="E326" s="72"/>
      <c r="F326" s="7"/>
      <c r="G326" s="7"/>
      <c r="H326" s="7"/>
      <c r="I326" s="175"/>
      <c r="J326" s="175"/>
      <c r="K326" s="259"/>
      <c r="L326" s="188"/>
      <c r="M326" s="175"/>
      <c r="N326" s="175"/>
      <c r="O326" s="175"/>
      <c r="P326" s="175"/>
      <c r="Q326" s="175"/>
      <c r="R326" s="175"/>
      <c r="S326" s="24"/>
      <c r="T326" s="177"/>
      <c r="U326" s="24"/>
      <c r="V326" s="32"/>
      <c r="W326" s="230"/>
      <c r="X326" s="63"/>
      <c r="Y326" s="74"/>
      <c r="Z326" s="63"/>
      <c r="AA326" s="63"/>
      <c r="AB326" s="25"/>
      <c r="AC326" s="23"/>
      <c r="AD326" s="23" t="e">
        <f>IF(G326="M2",0,ROUND((ROUND(VLOOKUP($E326,'[1]Tabela de Códigos e Valores'!$A:$AB,26,FALSE)/IF(OR(E326=690018,E326=690019),25,I326),2)+ROUND(P326/I326,2)+ROUND(M326*'[1]Indicadores Financeiros'!$J$61/I326,2)+ROUND(R326/I326,2))*(1+T326),2))</f>
        <v>#N/A</v>
      </c>
      <c r="AE326" s="23" t="e">
        <f>ROUND((ROUND(VLOOKUP($E326,'Tabela de Códigos e Valores'!$A:$AB,26,FALSE)/IF(OR(F326=690018,F326=690019),25,J326),2)+ROUND(Q326/J326,2)+ROUND(N326*'Indicadores Financeiros'!$J$61/J326,2)+ROUND(S326/J326,2))*(1+U326),2)</f>
        <v>#N/A</v>
      </c>
      <c r="AF326" s="305"/>
      <c r="AG326" s="304"/>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5"/>
      <c r="CM326" s="25"/>
      <c r="CN326" s="25"/>
      <c r="CO326" s="25"/>
      <c r="CP326" s="25"/>
      <c r="CQ326" s="25"/>
      <c r="CR326" s="25"/>
      <c r="CS326" s="25"/>
      <c r="CT326" s="25"/>
      <c r="CU326" s="25"/>
      <c r="CV326" s="25"/>
      <c r="CW326" s="25"/>
      <c r="CX326" s="25"/>
      <c r="CY326" s="25"/>
      <c r="CZ326" s="25"/>
      <c r="DA326" s="25"/>
      <c r="DB326" s="25"/>
      <c r="DC326" s="25"/>
      <c r="DD326" s="25"/>
      <c r="DE326" s="25"/>
      <c r="DF326" s="25"/>
      <c r="DG326" s="25"/>
      <c r="DH326" s="25"/>
      <c r="DI326" s="25"/>
      <c r="DJ326" s="25"/>
      <c r="DK326" s="25"/>
      <c r="DL326" s="25"/>
      <c r="DM326" s="25"/>
      <c r="DN326" s="25"/>
      <c r="DO326" s="25"/>
      <c r="DP326" s="25"/>
      <c r="DQ326" s="25"/>
      <c r="DR326" s="25"/>
      <c r="DS326" s="25"/>
      <c r="DT326" s="25"/>
      <c r="DU326" s="25"/>
      <c r="DV326" s="25"/>
      <c r="DW326" s="25"/>
      <c r="DX326" s="25"/>
      <c r="DY326" s="25"/>
      <c r="DZ326" s="25"/>
      <c r="EA326" s="25"/>
      <c r="EB326" s="25"/>
      <c r="EC326" s="25"/>
      <c r="ED326" s="25"/>
      <c r="EE326" s="25"/>
      <c r="EF326" s="25"/>
      <c r="EG326" s="25"/>
      <c r="EH326" s="25"/>
      <c r="EI326" s="25"/>
      <c r="EJ326" s="25"/>
      <c r="EK326" s="25"/>
      <c r="EL326" s="25"/>
      <c r="EM326" s="25"/>
      <c r="EN326" s="25"/>
      <c r="EO326" s="25"/>
      <c r="EP326" s="25"/>
      <c r="EQ326" s="25"/>
      <c r="ER326" s="25"/>
      <c r="ES326" s="25"/>
      <c r="ET326" s="25"/>
      <c r="EU326" s="25"/>
      <c r="EV326" s="25"/>
      <c r="EW326" s="25"/>
      <c r="EX326" s="25"/>
      <c r="EY326" s="25"/>
      <c r="EZ326" s="25"/>
      <c r="FA326" s="25"/>
      <c r="FB326" s="25"/>
      <c r="FC326" s="25"/>
      <c r="FD326" s="25"/>
      <c r="FE326" s="25"/>
      <c r="FF326" s="25"/>
      <c r="FG326" s="25"/>
      <c r="FH326" s="25"/>
      <c r="FI326" s="25"/>
      <c r="FJ326" s="25"/>
      <c r="FK326" s="25"/>
      <c r="FL326" s="25"/>
      <c r="FM326" s="25"/>
      <c r="FN326" s="25"/>
      <c r="FO326" s="25"/>
      <c r="FP326" s="25"/>
      <c r="FQ326" s="25"/>
      <c r="FR326" s="25"/>
      <c r="FS326" s="25"/>
      <c r="FT326" s="25"/>
      <c r="FU326" s="25"/>
      <c r="FV326" s="25"/>
      <c r="FW326" s="25"/>
      <c r="FX326" s="25"/>
      <c r="FY326" s="25"/>
      <c r="FZ326" s="25"/>
      <c r="GA326" s="25"/>
      <c r="GB326" s="25"/>
      <c r="GC326" s="25"/>
      <c r="GD326" s="25"/>
      <c r="GE326" s="25"/>
      <c r="GF326" s="25"/>
      <c r="GG326" s="25"/>
      <c r="GH326" s="25"/>
      <c r="GI326" s="25"/>
      <c r="GJ326" s="25"/>
      <c r="GK326" s="25"/>
      <c r="GL326" s="25"/>
      <c r="GM326" s="25"/>
      <c r="GN326" s="25"/>
      <c r="GO326" s="25"/>
      <c r="GP326" s="25"/>
      <c r="GQ326" s="25"/>
      <c r="GR326" s="25"/>
      <c r="GS326" s="25"/>
      <c r="GT326" s="25"/>
      <c r="GU326" s="25"/>
      <c r="GV326" s="25"/>
      <c r="GW326" s="25"/>
      <c r="GX326" s="25"/>
      <c r="GY326" s="25"/>
      <c r="GZ326" s="25"/>
      <c r="HA326" s="25"/>
      <c r="HB326" s="25"/>
      <c r="HC326" s="25"/>
      <c r="HD326" s="25"/>
      <c r="HE326" s="25"/>
      <c r="HF326" s="25"/>
      <c r="HG326" s="25"/>
      <c r="HH326" s="25"/>
      <c r="HI326" s="25"/>
      <c r="HJ326" s="25"/>
      <c r="HK326" s="25"/>
      <c r="HL326" s="25"/>
      <c r="HM326" s="25"/>
      <c r="HN326" s="25"/>
      <c r="HO326" s="25"/>
      <c r="HP326" s="25"/>
      <c r="HQ326" s="25"/>
      <c r="HR326" s="25"/>
      <c r="HS326" s="25"/>
      <c r="HT326" s="25"/>
      <c r="HU326" s="25"/>
      <c r="HV326" s="25"/>
      <c r="HW326" s="25"/>
      <c r="HX326" s="25"/>
      <c r="HY326" s="25"/>
      <c r="HZ326" s="25"/>
      <c r="IA326" s="25"/>
      <c r="IB326" s="25"/>
      <c r="IC326" s="25"/>
      <c r="ID326" s="25"/>
      <c r="IE326" s="25"/>
      <c r="IF326" s="25"/>
      <c r="IG326" s="25"/>
      <c r="IH326" s="25"/>
      <c r="II326" s="25"/>
      <c r="IJ326" s="25"/>
      <c r="IK326" s="25"/>
      <c r="IL326" s="25"/>
      <c r="IM326" s="25"/>
      <c r="IN326" s="25"/>
      <c r="IO326" s="25"/>
      <c r="IP326" s="25"/>
      <c r="IQ326" s="25"/>
      <c r="IR326" s="25"/>
      <c r="IS326" s="25"/>
      <c r="IT326" s="25"/>
      <c r="IU326" s="25"/>
      <c r="IV326" s="25"/>
      <c r="IW326" s="25"/>
      <c r="IX326" s="25"/>
      <c r="IY326" s="25"/>
      <c r="IZ326" s="25"/>
      <c r="JA326" s="25"/>
      <c r="JB326" s="25"/>
      <c r="JC326" s="25"/>
      <c r="JD326" s="25"/>
      <c r="JE326" s="25"/>
      <c r="JF326" s="25"/>
      <c r="JG326" s="25"/>
      <c r="JH326" s="25"/>
      <c r="JI326" s="25"/>
      <c r="JJ326" s="25"/>
      <c r="JK326" s="25"/>
      <c r="JL326" s="25"/>
      <c r="JM326" s="25"/>
      <c r="JN326" s="25"/>
      <c r="JO326" s="25"/>
      <c r="JP326" s="25"/>
      <c r="JQ326" s="25"/>
      <c r="JR326" s="25"/>
      <c r="JS326" s="25"/>
      <c r="JT326" s="25"/>
      <c r="JU326" s="25"/>
      <c r="JV326" s="25"/>
      <c r="JW326" s="25"/>
      <c r="JX326" s="25"/>
      <c r="JY326" s="25"/>
      <c r="JZ326" s="25"/>
      <c r="KA326" s="25"/>
      <c r="KB326" s="25"/>
      <c r="KC326" s="25"/>
      <c r="KD326" s="25"/>
      <c r="KE326" s="25"/>
      <c r="KF326" s="25"/>
      <c r="KG326" s="25"/>
      <c r="KH326" s="25"/>
      <c r="KI326" s="25"/>
      <c r="KJ326" s="25"/>
      <c r="KK326" s="25"/>
      <c r="KL326" s="25"/>
      <c r="KM326" s="25"/>
      <c r="KN326" s="25"/>
      <c r="KO326" s="25"/>
      <c r="KP326" s="25"/>
      <c r="KQ326" s="25"/>
      <c r="KR326" s="25"/>
      <c r="KS326" s="25"/>
      <c r="KT326" s="25"/>
      <c r="KU326" s="25"/>
      <c r="KV326" s="25"/>
      <c r="KW326" s="25"/>
      <c r="KX326" s="25"/>
      <c r="KY326" s="25"/>
      <c r="KZ326" s="25"/>
      <c r="LA326" s="25"/>
      <c r="LB326" s="25"/>
      <c r="LC326" s="25"/>
      <c r="LD326" s="25"/>
      <c r="LE326" s="25"/>
      <c r="LF326" s="25"/>
      <c r="LG326" s="25"/>
      <c r="LH326" s="25"/>
      <c r="LI326" s="25"/>
      <c r="LJ326" s="25"/>
      <c r="LK326" s="25"/>
      <c r="LL326" s="25"/>
      <c r="LM326" s="25"/>
      <c r="LN326" s="25"/>
      <c r="LO326" s="25"/>
      <c r="LP326" s="25"/>
      <c r="LQ326" s="25"/>
      <c r="LR326" s="25"/>
      <c r="LS326" s="25"/>
      <c r="LT326" s="25"/>
      <c r="LU326" s="25"/>
      <c r="LV326" s="25"/>
      <c r="LW326" s="25"/>
      <c r="LX326" s="25"/>
      <c r="LY326" s="25"/>
      <c r="LZ326" s="25"/>
      <c r="MA326" s="25"/>
      <c r="MB326" s="25"/>
      <c r="MC326" s="25"/>
      <c r="MD326" s="25"/>
      <c r="ME326" s="25"/>
      <c r="MF326" s="25"/>
      <c r="MG326" s="25"/>
    </row>
    <row r="327" spans="1:345" s="26" customFormat="1" ht="12" hidden="1" customHeight="1" x14ac:dyDescent="0.25">
      <c r="A327" s="21"/>
      <c r="B327" s="21"/>
      <c r="C327" s="22"/>
      <c r="D327" s="320"/>
      <c r="E327" s="72"/>
      <c r="F327" s="7"/>
      <c r="G327" s="7"/>
      <c r="H327" s="7"/>
      <c r="I327" s="175"/>
      <c r="J327" s="175"/>
      <c r="K327" s="259"/>
      <c r="L327" s="188"/>
      <c r="M327" s="175"/>
      <c r="N327" s="175"/>
      <c r="O327" s="175"/>
      <c r="P327" s="175"/>
      <c r="Q327" s="175"/>
      <c r="R327" s="175"/>
      <c r="S327" s="24"/>
      <c r="T327" s="177"/>
      <c r="U327" s="24"/>
      <c r="V327" s="32"/>
      <c r="W327" s="230"/>
      <c r="X327" s="63"/>
      <c r="Y327" s="74"/>
      <c r="Z327" s="63"/>
      <c r="AA327" s="63"/>
      <c r="AB327" s="25"/>
      <c r="AC327" s="23"/>
      <c r="AD327" s="23" t="e">
        <f>IF(G327="M2",0,ROUND((ROUND(VLOOKUP($E327,'[1]Tabela de Códigos e Valores'!$A:$AB,26,FALSE)/IF(OR(E327=690018,E327=690019),25,I327),2)+ROUND(P327/I327,2)+ROUND(M327*'[1]Indicadores Financeiros'!$J$61/I327,2)+ROUND(R327/I327,2))*(1+T327),2))</f>
        <v>#N/A</v>
      </c>
      <c r="AE327" s="23" t="e">
        <f>ROUND((ROUND(VLOOKUP($E327,'Tabela de Códigos e Valores'!$A:$AB,26,FALSE)/IF(OR(F327=690018,F327=690019),25,J327),2)+ROUND(Q327/J327,2)+ROUND(N327*'Indicadores Financeiros'!$J$61/J327,2)+ROUND(S327/J327,2))*(1+U327),2)</f>
        <v>#N/A</v>
      </c>
      <c r="AF327" s="305"/>
      <c r="AG327" s="304"/>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5"/>
      <c r="CM327" s="25"/>
      <c r="CN327" s="25"/>
      <c r="CO327" s="25"/>
      <c r="CP327" s="25"/>
      <c r="CQ327" s="25"/>
      <c r="CR327" s="25"/>
      <c r="CS327" s="25"/>
      <c r="CT327" s="25"/>
      <c r="CU327" s="25"/>
      <c r="CV327" s="25"/>
      <c r="CW327" s="25"/>
      <c r="CX327" s="25"/>
      <c r="CY327" s="25"/>
      <c r="CZ327" s="25"/>
      <c r="DA327" s="25"/>
      <c r="DB327" s="25"/>
      <c r="DC327" s="25"/>
      <c r="DD327" s="25"/>
      <c r="DE327" s="25"/>
      <c r="DF327" s="25"/>
      <c r="DG327" s="25"/>
      <c r="DH327" s="25"/>
      <c r="DI327" s="25"/>
      <c r="DJ327" s="25"/>
      <c r="DK327" s="25"/>
      <c r="DL327" s="25"/>
      <c r="DM327" s="25"/>
      <c r="DN327" s="25"/>
      <c r="DO327" s="25"/>
      <c r="DP327" s="25"/>
      <c r="DQ327" s="25"/>
      <c r="DR327" s="25"/>
      <c r="DS327" s="25"/>
      <c r="DT327" s="25"/>
      <c r="DU327" s="25"/>
      <c r="DV327" s="25"/>
      <c r="DW327" s="25"/>
      <c r="DX327" s="25"/>
      <c r="DY327" s="25"/>
      <c r="DZ327" s="25"/>
      <c r="EA327" s="25"/>
      <c r="EB327" s="25"/>
      <c r="EC327" s="25"/>
      <c r="ED327" s="25"/>
      <c r="EE327" s="25"/>
      <c r="EF327" s="25"/>
      <c r="EG327" s="25"/>
      <c r="EH327" s="25"/>
      <c r="EI327" s="25"/>
      <c r="EJ327" s="25"/>
      <c r="EK327" s="25"/>
      <c r="EL327" s="25"/>
      <c r="EM327" s="25"/>
      <c r="EN327" s="25"/>
      <c r="EO327" s="25"/>
      <c r="EP327" s="25"/>
      <c r="EQ327" s="25"/>
      <c r="ER327" s="25"/>
      <c r="ES327" s="25"/>
      <c r="ET327" s="25"/>
      <c r="EU327" s="25"/>
      <c r="EV327" s="25"/>
      <c r="EW327" s="25"/>
      <c r="EX327" s="25"/>
      <c r="EY327" s="25"/>
      <c r="EZ327" s="25"/>
      <c r="FA327" s="25"/>
      <c r="FB327" s="25"/>
      <c r="FC327" s="25"/>
      <c r="FD327" s="25"/>
      <c r="FE327" s="25"/>
      <c r="FF327" s="25"/>
      <c r="FG327" s="25"/>
      <c r="FH327" s="25"/>
      <c r="FI327" s="25"/>
      <c r="FJ327" s="25"/>
      <c r="FK327" s="25"/>
      <c r="FL327" s="25"/>
      <c r="FM327" s="25"/>
      <c r="FN327" s="25"/>
      <c r="FO327" s="25"/>
      <c r="FP327" s="25"/>
      <c r="FQ327" s="25"/>
      <c r="FR327" s="25"/>
      <c r="FS327" s="25"/>
      <c r="FT327" s="25"/>
      <c r="FU327" s="25"/>
      <c r="FV327" s="25"/>
      <c r="FW327" s="25"/>
      <c r="FX327" s="25"/>
      <c r="FY327" s="25"/>
      <c r="FZ327" s="25"/>
      <c r="GA327" s="25"/>
      <c r="GB327" s="25"/>
      <c r="GC327" s="25"/>
      <c r="GD327" s="25"/>
      <c r="GE327" s="25"/>
      <c r="GF327" s="25"/>
      <c r="GG327" s="25"/>
      <c r="GH327" s="25"/>
      <c r="GI327" s="25"/>
      <c r="GJ327" s="25"/>
      <c r="GK327" s="25"/>
      <c r="GL327" s="25"/>
      <c r="GM327" s="25"/>
      <c r="GN327" s="25"/>
      <c r="GO327" s="25"/>
      <c r="GP327" s="25"/>
      <c r="GQ327" s="25"/>
      <c r="GR327" s="25"/>
      <c r="GS327" s="25"/>
      <c r="GT327" s="25"/>
      <c r="GU327" s="25"/>
      <c r="GV327" s="25"/>
      <c r="GW327" s="25"/>
      <c r="GX327" s="25"/>
      <c r="GY327" s="25"/>
      <c r="GZ327" s="25"/>
      <c r="HA327" s="25"/>
      <c r="HB327" s="25"/>
      <c r="HC327" s="25"/>
      <c r="HD327" s="25"/>
      <c r="HE327" s="25"/>
      <c r="HF327" s="25"/>
      <c r="HG327" s="25"/>
      <c r="HH327" s="25"/>
      <c r="HI327" s="25"/>
      <c r="HJ327" s="25"/>
      <c r="HK327" s="25"/>
      <c r="HL327" s="25"/>
      <c r="HM327" s="25"/>
      <c r="HN327" s="25"/>
      <c r="HO327" s="25"/>
      <c r="HP327" s="25"/>
      <c r="HQ327" s="25"/>
      <c r="HR327" s="25"/>
      <c r="HS327" s="25"/>
      <c r="HT327" s="25"/>
      <c r="HU327" s="25"/>
      <c r="HV327" s="25"/>
      <c r="HW327" s="25"/>
      <c r="HX327" s="25"/>
      <c r="HY327" s="25"/>
      <c r="HZ327" s="25"/>
      <c r="IA327" s="25"/>
      <c r="IB327" s="25"/>
      <c r="IC327" s="25"/>
      <c r="ID327" s="25"/>
      <c r="IE327" s="25"/>
      <c r="IF327" s="25"/>
      <c r="IG327" s="25"/>
      <c r="IH327" s="25"/>
      <c r="II327" s="25"/>
      <c r="IJ327" s="25"/>
      <c r="IK327" s="25"/>
      <c r="IL327" s="25"/>
      <c r="IM327" s="25"/>
      <c r="IN327" s="25"/>
      <c r="IO327" s="25"/>
      <c r="IP327" s="25"/>
      <c r="IQ327" s="25"/>
      <c r="IR327" s="25"/>
      <c r="IS327" s="25"/>
      <c r="IT327" s="25"/>
      <c r="IU327" s="25"/>
      <c r="IV327" s="25"/>
      <c r="IW327" s="25"/>
      <c r="IX327" s="25"/>
      <c r="IY327" s="25"/>
      <c r="IZ327" s="25"/>
      <c r="JA327" s="25"/>
      <c r="JB327" s="25"/>
      <c r="JC327" s="25"/>
      <c r="JD327" s="25"/>
      <c r="JE327" s="25"/>
      <c r="JF327" s="25"/>
      <c r="JG327" s="25"/>
      <c r="JH327" s="25"/>
      <c r="JI327" s="25"/>
      <c r="JJ327" s="25"/>
      <c r="JK327" s="25"/>
      <c r="JL327" s="25"/>
      <c r="JM327" s="25"/>
      <c r="JN327" s="25"/>
      <c r="JO327" s="25"/>
      <c r="JP327" s="25"/>
      <c r="JQ327" s="25"/>
      <c r="JR327" s="25"/>
      <c r="JS327" s="25"/>
      <c r="JT327" s="25"/>
      <c r="JU327" s="25"/>
      <c r="JV327" s="25"/>
      <c r="JW327" s="25"/>
      <c r="JX327" s="25"/>
      <c r="JY327" s="25"/>
      <c r="JZ327" s="25"/>
      <c r="KA327" s="25"/>
      <c r="KB327" s="25"/>
      <c r="KC327" s="25"/>
      <c r="KD327" s="25"/>
      <c r="KE327" s="25"/>
      <c r="KF327" s="25"/>
      <c r="KG327" s="25"/>
      <c r="KH327" s="25"/>
      <c r="KI327" s="25"/>
      <c r="KJ327" s="25"/>
      <c r="KK327" s="25"/>
      <c r="KL327" s="25"/>
      <c r="KM327" s="25"/>
      <c r="KN327" s="25"/>
      <c r="KO327" s="25"/>
      <c r="KP327" s="25"/>
      <c r="KQ327" s="25"/>
      <c r="KR327" s="25"/>
      <c r="KS327" s="25"/>
      <c r="KT327" s="25"/>
      <c r="KU327" s="25"/>
      <c r="KV327" s="25"/>
      <c r="KW327" s="25"/>
      <c r="KX327" s="25"/>
      <c r="KY327" s="25"/>
      <c r="KZ327" s="25"/>
      <c r="LA327" s="25"/>
      <c r="LB327" s="25"/>
      <c r="LC327" s="25"/>
      <c r="LD327" s="25"/>
      <c r="LE327" s="25"/>
      <c r="LF327" s="25"/>
      <c r="LG327" s="25"/>
      <c r="LH327" s="25"/>
      <c r="LI327" s="25"/>
      <c r="LJ327" s="25"/>
      <c r="LK327" s="25"/>
      <c r="LL327" s="25"/>
      <c r="LM327" s="25"/>
      <c r="LN327" s="25"/>
      <c r="LO327" s="25"/>
      <c r="LP327" s="25"/>
      <c r="LQ327" s="25"/>
      <c r="LR327" s="25"/>
      <c r="LS327" s="25"/>
      <c r="LT327" s="25"/>
      <c r="LU327" s="25"/>
      <c r="LV327" s="25"/>
      <c r="LW327" s="25"/>
      <c r="LX327" s="25"/>
      <c r="LY327" s="25"/>
      <c r="LZ327" s="25"/>
      <c r="MA327" s="25"/>
      <c r="MB327" s="25"/>
      <c r="MC327" s="25"/>
      <c r="MD327" s="25"/>
      <c r="ME327" s="25"/>
      <c r="MF327" s="25"/>
      <c r="MG327" s="25"/>
    </row>
    <row r="328" spans="1:345" s="26" customFormat="1" ht="12" hidden="1" customHeight="1" x14ac:dyDescent="0.25">
      <c r="A328" s="21"/>
      <c r="B328" s="21"/>
      <c r="C328" s="22"/>
      <c r="D328" s="320"/>
      <c r="E328" s="72"/>
      <c r="F328" s="7"/>
      <c r="G328" s="7"/>
      <c r="H328" s="7"/>
      <c r="I328" s="175"/>
      <c r="J328" s="175"/>
      <c r="K328" s="259"/>
      <c r="L328" s="188"/>
      <c r="M328" s="175"/>
      <c r="N328" s="175"/>
      <c r="O328" s="175"/>
      <c r="P328" s="175"/>
      <c r="Q328" s="175"/>
      <c r="R328" s="175"/>
      <c r="S328" s="24"/>
      <c r="T328" s="177"/>
      <c r="U328" s="24"/>
      <c r="V328" s="32"/>
      <c r="W328" s="230"/>
      <c r="X328" s="63"/>
      <c r="Y328" s="74"/>
      <c r="Z328" s="63"/>
      <c r="AA328" s="63"/>
      <c r="AB328" s="25"/>
      <c r="AC328" s="23"/>
      <c r="AD328" s="23" t="e">
        <f>IF(G328="M2",0,ROUND((ROUND(VLOOKUP($E328,'[1]Tabela de Códigos e Valores'!$A:$AB,26,FALSE)/IF(OR(E328=690018,E328=690019),25,I328),2)+ROUND(P328/I328,2)+ROUND(M328*'[1]Indicadores Financeiros'!$J$61/I328,2)+ROUND(R328/I328,2))*(1+T328),2))</f>
        <v>#N/A</v>
      </c>
      <c r="AE328" s="23" t="e">
        <f>ROUND((ROUND(VLOOKUP($E328,'Tabela de Códigos e Valores'!$A:$AB,26,FALSE)/IF(OR(F328=690018,F328=690019),25,J328),2)+ROUND(Q328/J328,2)+ROUND(N328*'Indicadores Financeiros'!$J$61/J328,2)+ROUND(S328/J328,2))*(1+U328),2)</f>
        <v>#N/A</v>
      </c>
      <c r="AF328" s="305"/>
      <c r="AG328" s="304"/>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5"/>
      <c r="CM328" s="25"/>
      <c r="CN328" s="25"/>
      <c r="CO328" s="25"/>
      <c r="CP328" s="25"/>
      <c r="CQ328" s="25"/>
      <c r="CR328" s="25"/>
      <c r="CS328" s="25"/>
      <c r="CT328" s="25"/>
      <c r="CU328" s="25"/>
      <c r="CV328" s="25"/>
      <c r="CW328" s="25"/>
      <c r="CX328" s="25"/>
      <c r="CY328" s="25"/>
      <c r="CZ328" s="25"/>
      <c r="DA328" s="25"/>
      <c r="DB328" s="25"/>
      <c r="DC328" s="25"/>
      <c r="DD328" s="25"/>
      <c r="DE328" s="25"/>
      <c r="DF328" s="25"/>
      <c r="DG328" s="25"/>
      <c r="DH328" s="25"/>
      <c r="DI328" s="25"/>
      <c r="DJ328" s="25"/>
      <c r="DK328" s="25"/>
      <c r="DL328" s="25"/>
      <c r="DM328" s="25"/>
      <c r="DN328" s="25"/>
      <c r="DO328" s="25"/>
      <c r="DP328" s="25"/>
      <c r="DQ328" s="25"/>
      <c r="DR328" s="25"/>
      <c r="DS328" s="25"/>
      <c r="DT328" s="25"/>
      <c r="DU328" s="25"/>
      <c r="DV328" s="25"/>
      <c r="DW328" s="25"/>
      <c r="DX328" s="25"/>
      <c r="DY328" s="25"/>
      <c r="DZ328" s="25"/>
      <c r="EA328" s="25"/>
      <c r="EB328" s="25"/>
      <c r="EC328" s="25"/>
      <c r="ED328" s="25"/>
      <c r="EE328" s="25"/>
      <c r="EF328" s="25"/>
      <c r="EG328" s="25"/>
      <c r="EH328" s="25"/>
      <c r="EI328" s="25"/>
      <c r="EJ328" s="25"/>
      <c r="EK328" s="25"/>
      <c r="EL328" s="25"/>
      <c r="EM328" s="25"/>
      <c r="EN328" s="25"/>
      <c r="EO328" s="25"/>
      <c r="EP328" s="25"/>
      <c r="EQ328" s="25"/>
      <c r="ER328" s="25"/>
      <c r="ES328" s="25"/>
      <c r="ET328" s="25"/>
      <c r="EU328" s="25"/>
      <c r="EV328" s="25"/>
      <c r="EW328" s="25"/>
      <c r="EX328" s="25"/>
      <c r="EY328" s="25"/>
      <c r="EZ328" s="25"/>
      <c r="FA328" s="25"/>
      <c r="FB328" s="25"/>
      <c r="FC328" s="25"/>
      <c r="FD328" s="25"/>
      <c r="FE328" s="25"/>
      <c r="FF328" s="25"/>
      <c r="FG328" s="25"/>
      <c r="FH328" s="25"/>
      <c r="FI328" s="25"/>
      <c r="FJ328" s="25"/>
      <c r="FK328" s="25"/>
      <c r="FL328" s="25"/>
      <c r="FM328" s="25"/>
      <c r="FN328" s="25"/>
      <c r="FO328" s="25"/>
      <c r="FP328" s="25"/>
      <c r="FQ328" s="25"/>
      <c r="FR328" s="25"/>
      <c r="FS328" s="25"/>
      <c r="FT328" s="25"/>
      <c r="FU328" s="25"/>
      <c r="FV328" s="25"/>
      <c r="FW328" s="25"/>
      <c r="FX328" s="25"/>
      <c r="FY328" s="25"/>
      <c r="FZ328" s="25"/>
      <c r="GA328" s="25"/>
      <c r="GB328" s="25"/>
      <c r="GC328" s="25"/>
      <c r="GD328" s="25"/>
      <c r="GE328" s="25"/>
      <c r="GF328" s="25"/>
      <c r="GG328" s="25"/>
      <c r="GH328" s="25"/>
      <c r="GI328" s="25"/>
      <c r="GJ328" s="25"/>
      <c r="GK328" s="25"/>
      <c r="GL328" s="25"/>
      <c r="GM328" s="25"/>
      <c r="GN328" s="25"/>
      <c r="GO328" s="25"/>
      <c r="GP328" s="25"/>
      <c r="GQ328" s="25"/>
      <c r="GR328" s="25"/>
      <c r="GS328" s="25"/>
      <c r="GT328" s="25"/>
      <c r="GU328" s="25"/>
      <c r="GV328" s="25"/>
      <c r="GW328" s="25"/>
      <c r="GX328" s="25"/>
      <c r="GY328" s="25"/>
      <c r="GZ328" s="25"/>
      <c r="HA328" s="25"/>
      <c r="HB328" s="25"/>
      <c r="HC328" s="25"/>
      <c r="HD328" s="25"/>
      <c r="HE328" s="25"/>
      <c r="HF328" s="25"/>
      <c r="HG328" s="25"/>
      <c r="HH328" s="25"/>
      <c r="HI328" s="25"/>
      <c r="HJ328" s="25"/>
      <c r="HK328" s="25"/>
      <c r="HL328" s="25"/>
      <c r="HM328" s="25"/>
      <c r="HN328" s="25"/>
      <c r="HO328" s="25"/>
      <c r="HP328" s="25"/>
      <c r="HQ328" s="25"/>
      <c r="HR328" s="25"/>
      <c r="HS328" s="25"/>
      <c r="HT328" s="25"/>
      <c r="HU328" s="25"/>
      <c r="HV328" s="25"/>
      <c r="HW328" s="25"/>
      <c r="HX328" s="25"/>
      <c r="HY328" s="25"/>
      <c r="HZ328" s="25"/>
      <c r="IA328" s="25"/>
      <c r="IB328" s="25"/>
      <c r="IC328" s="25"/>
      <c r="ID328" s="25"/>
      <c r="IE328" s="25"/>
      <c r="IF328" s="25"/>
      <c r="IG328" s="25"/>
      <c r="IH328" s="25"/>
      <c r="II328" s="25"/>
      <c r="IJ328" s="25"/>
      <c r="IK328" s="25"/>
      <c r="IL328" s="25"/>
      <c r="IM328" s="25"/>
      <c r="IN328" s="25"/>
      <c r="IO328" s="25"/>
      <c r="IP328" s="25"/>
      <c r="IQ328" s="25"/>
      <c r="IR328" s="25"/>
      <c r="IS328" s="25"/>
      <c r="IT328" s="25"/>
      <c r="IU328" s="25"/>
      <c r="IV328" s="25"/>
      <c r="IW328" s="25"/>
      <c r="IX328" s="25"/>
      <c r="IY328" s="25"/>
      <c r="IZ328" s="25"/>
      <c r="JA328" s="25"/>
      <c r="JB328" s="25"/>
      <c r="JC328" s="25"/>
      <c r="JD328" s="25"/>
      <c r="JE328" s="25"/>
      <c r="JF328" s="25"/>
      <c r="JG328" s="25"/>
      <c r="JH328" s="25"/>
      <c r="JI328" s="25"/>
      <c r="JJ328" s="25"/>
      <c r="JK328" s="25"/>
      <c r="JL328" s="25"/>
      <c r="JM328" s="25"/>
      <c r="JN328" s="25"/>
      <c r="JO328" s="25"/>
      <c r="JP328" s="25"/>
      <c r="JQ328" s="25"/>
      <c r="JR328" s="25"/>
      <c r="JS328" s="25"/>
      <c r="JT328" s="25"/>
      <c r="JU328" s="25"/>
      <c r="JV328" s="25"/>
      <c r="JW328" s="25"/>
      <c r="JX328" s="25"/>
      <c r="JY328" s="25"/>
      <c r="JZ328" s="25"/>
      <c r="KA328" s="25"/>
      <c r="KB328" s="25"/>
      <c r="KC328" s="25"/>
      <c r="KD328" s="25"/>
      <c r="KE328" s="25"/>
      <c r="KF328" s="25"/>
      <c r="KG328" s="25"/>
      <c r="KH328" s="25"/>
      <c r="KI328" s="25"/>
      <c r="KJ328" s="25"/>
      <c r="KK328" s="25"/>
      <c r="KL328" s="25"/>
      <c r="KM328" s="25"/>
      <c r="KN328" s="25"/>
      <c r="KO328" s="25"/>
      <c r="KP328" s="25"/>
      <c r="KQ328" s="25"/>
      <c r="KR328" s="25"/>
      <c r="KS328" s="25"/>
      <c r="KT328" s="25"/>
      <c r="KU328" s="25"/>
      <c r="KV328" s="25"/>
      <c r="KW328" s="25"/>
      <c r="KX328" s="25"/>
      <c r="KY328" s="25"/>
      <c r="KZ328" s="25"/>
      <c r="LA328" s="25"/>
      <c r="LB328" s="25"/>
      <c r="LC328" s="25"/>
      <c r="LD328" s="25"/>
      <c r="LE328" s="25"/>
      <c r="LF328" s="25"/>
      <c r="LG328" s="25"/>
      <c r="LH328" s="25"/>
      <c r="LI328" s="25"/>
      <c r="LJ328" s="25"/>
      <c r="LK328" s="25"/>
      <c r="LL328" s="25"/>
      <c r="LM328" s="25"/>
      <c r="LN328" s="25"/>
      <c r="LO328" s="25"/>
      <c r="LP328" s="25"/>
      <c r="LQ328" s="25"/>
      <c r="LR328" s="25"/>
      <c r="LS328" s="25"/>
      <c r="LT328" s="25"/>
      <c r="LU328" s="25"/>
      <c r="LV328" s="25"/>
      <c r="LW328" s="25"/>
      <c r="LX328" s="25"/>
      <c r="LY328" s="25"/>
      <c r="LZ328" s="25"/>
      <c r="MA328" s="25"/>
      <c r="MB328" s="25"/>
      <c r="MC328" s="25"/>
      <c r="MD328" s="25"/>
      <c r="ME328" s="25"/>
      <c r="MF328" s="25"/>
      <c r="MG328" s="25"/>
    </row>
    <row r="329" spans="1:345" s="26" customFormat="1" ht="12" hidden="1" customHeight="1" x14ac:dyDescent="0.25">
      <c r="A329" s="21"/>
      <c r="B329" s="21"/>
      <c r="C329" s="22"/>
      <c r="D329" s="320"/>
      <c r="E329" s="72"/>
      <c r="F329" s="7"/>
      <c r="G329" s="7"/>
      <c r="H329" s="7"/>
      <c r="I329" s="175"/>
      <c r="J329" s="175"/>
      <c r="K329" s="259"/>
      <c r="L329" s="188"/>
      <c r="M329" s="175"/>
      <c r="N329" s="175"/>
      <c r="O329" s="175"/>
      <c r="P329" s="175"/>
      <c r="Q329" s="175"/>
      <c r="R329" s="175"/>
      <c r="S329" s="24"/>
      <c r="T329" s="177"/>
      <c r="U329" s="24"/>
      <c r="V329" s="32"/>
      <c r="W329" s="230"/>
      <c r="X329" s="63"/>
      <c r="Y329" s="74"/>
      <c r="Z329" s="63"/>
      <c r="AA329" s="63"/>
      <c r="AB329" s="25"/>
      <c r="AC329" s="23"/>
      <c r="AD329" s="23" t="e">
        <f>IF(G329="M2",0,ROUND((ROUND(VLOOKUP($E329,'[1]Tabela de Códigos e Valores'!$A:$AB,26,FALSE)/IF(OR(E329=690018,E329=690019),25,I329),2)+ROUND(P329/I329,2)+ROUND(M329*'[1]Indicadores Financeiros'!$J$61/I329,2)+ROUND(R329/I329,2))*(1+T329),2))</f>
        <v>#N/A</v>
      </c>
      <c r="AE329" s="23" t="e">
        <f>ROUND((ROUND(VLOOKUP($E329,'Tabela de Códigos e Valores'!$A:$AB,26,FALSE)/IF(OR(F329=690018,F329=690019),25,J329),2)+ROUND(Q329/J329,2)+ROUND(N329*'Indicadores Financeiros'!$J$61/J329,2)+ROUND(S329/J329,2))*(1+U329),2)</f>
        <v>#N/A</v>
      </c>
      <c r="AF329" s="305"/>
      <c r="AG329" s="304"/>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25"/>
      <c r="DA329" s="25"/>
      <c r="DB329" s="25"/>
      <c r="DC329" s="25"/>
      <c r="DD329" s="25"/>
      <c r="DE329" s="25"/>
      <c r="DF329" s="25"/>
      <c r="DG329" s="25"/>
      <c r="DH329" s="25"/>
      <c r="DI329" s="25"/>
      <c r="DJ329" s="25"/>
      <c r="DK329" s="25"/>
      <c r="DL329" s="25"/>
      <c r="DM329" s="25"/>
      <c r="DN329" s="25"/>
      <c r="DO329" s="25"/>
      <c r="DP329" s="25"/>
      <c r="DQ329" s="25"/>
      <c r="DR329" s="25"/>
      <c r="DS329" s="25"/>
      <c r="DT329" s="25"/>
      <c r="DU329" s="25"/>
      <c r="DV329" s="25"/>
      <c r="DW329" s="25"/>
      <c r="DX329" s="25"/>
      <c r="DY329" s="25"/>
      <c r="DZ329" s="25"/>
      <c r="EA329" s="25"/>
      <c r="EB329" s="25"/>
      <c r="EC329" s="25"/>
      <c r="ED329" s="25"/>
      <c r="EE329" s="25"/>
      <c r="EF329" s="25"/>
      <c r="EG329" s="25"/>
      <c r="EH329" s="25"/>
      <c r="EI329" s="25"/>
      <c r="EJ329" s="25"/>
      <c r="EK329" s="25"/>
      <c r="EL329" s="25"/>
      <c r="EM329" s="25"/>
      <c r="EN329" s="25"/>
      <c r="EO329" s="25"/>
      <c r="EP329" s="25"/>
      <c r="EQ329" s="25"/>
      <c r="ER329" s="25"/>
      <c r="ES329" s="25"/>
      <c r="ET329" s="25"/>
      <c r="EU329" s="25"/>
      <c r="EV329" s="25"/>
      <c r="EW329" s="25"/>
      <c r="EX329" s="25"/>
      <c r="EY329" s="25"/>
      <c r="EZ329" s="25"/>
      <c r="FA329" s="25"/>
      <c r="FB329" s="25"/>
      <c r="FC329" s="25"/>
      <c r="FD329" s="25"/>
      <c r="FE329" s="25"/>
      <c r="FF329" s="25"/>
      <c r="FG329" s="25"/>
      <c r="FH329" s="25"/>
      <c r="FI329" s="25"/>
      <c r="FJ329" s="25"/>
      <c r="FK329" s="25"/>
      <c r="FL329" s="25"/>
      <c r="FM329" s="25"/>
      <c r="FN329" s="25"/>
      <c r="FO329" s="25"/>
      <c r="FP329" s="25"/>
      <c r="FQ329" s="25"/>
      <c r="FR329" s="25"/>
      <c r="FS329" s="25"/>
      <c r="FT329" s="25"/>
      <c r="FU329" s="25"/>
      <c r="FV329" s="25"/>
      <c r="FW329" s="25"/>
      <c r="FX329" s="25"/>
      <c r="FY329" s="25"/>
      <c r="FZ329" s="25"/>
      <c r="GA329" s="25"/>
      <c r="GB329" s="25"/>
      <c r="GC329" s="25"/>
      <c r="GD329" s="25"/>
      <c r="GE329" s="25"/>
      <c r="GF329" s="25"/>
      <c r="GG329" s="25"/>
      <c r="GH329" s="25"/>
      <c r="GI329" s="25"/>
      <c r="GJ329" s="25"/>
      <c r="GK329" s="25"/>
      <c r="GL329" s="25"/>
      <c r="GM329" s="25"/>
      <c r="GN329" s="25"/>
      <c r="GO329" s="25"/>
      <c r="GP329" s="25"/>
      <c r="GQ329" s="25"/>
      <c r="GR329" s="25"/>
      <c r="GS329" s="25"/>
      <c r="GT329" s="25"/>
      <c r="GU329" s="25"/>
      <c r="GV329" s="25"/>
      <c r="GW329" s="25"/>
      <c r="GX329" s="25"/>
      <c r="GY329" s="25"/>
      <c r="GZ329" s="25"/>
      <c r="HA329" s="25"/>
      <c r="HB329" s="25"/>
      <c r="HC329" s="25"/>
      <c r="HD329" s="25"/>
      <c r="HE329" s="25"/>
      <c r="HF329" s="25"/>
      <c r="HG329" s="25"/>
      <c r="HH329" s="25"/>
      <c r="HI329" s="25"/>
      <c r="HJ329" s="25"/>
      <c r="HK329" s="25"/>
      <c r="HL329" s="25"/>
      <c r="HM329" s="25"/>
      <c r="HN329" s="25"/>
      <c r="HO329" s="25"/>
      <c r="HP329" s="25"/>
      <c r="HQ329" s="25"/>
      <c r="HR329" s="25"/>
      <c r="HS329" s="25"/>
      <c r="HT329" s="25"/>
      <c r="HU329" s="25"/>
      <c r="HV329" s="25"/>
      <c r="HW329" s="25"/>
      <c r="HX329" s="25"/>
      <c r="HY329" s="25"/>
      <c r="HZ329" s="25"/>
      <c r="IA329" s="25"/>
      <c r="IB329" s="25"/>
      <c r="IC329" s="25"/>
      <c r="ID329" s="25"/>
      <c r="IE329" s="25"/>
      <c r="IF329" s="25"/>
      <c r="IG329" s="25"/>
      <c r="IH329" s="25"/>
      <c r="II329" s="25"/>
      <c r="IJ329" s="25"/>
      <c r="IK329" s="25"/>
      <c r="IL329" s="25"/>
      <c r="IM329" s="25"/>
      <c r="IN329" s="25"/>
      <c r="IO329" s="25"/>
      <c r="IP329" s="25"/>
      <c r="IQ329" s="25"/>
      <c r="IR329" s="25"/>
      <c r="IS329" s="25"/>
      <c r="IT329" s="25"/>
      <c r="IU329" s="25"/>
      <c r="IV329" s="25"/>
      <c r="IW329" s="25"/>
      <c r="IX329" s="25"/>
      <c r="IY329" s="25"/>
      <c r="IZ329" s="25"/>
      <c r="JA329" s="25"/>
      <c r="JB329" s="25"/>
      <c r="JC329" s="25"/>
      <c r="JD329" s="25"/>
      <c r="JE329" s="25"/>
      <c r="JF329" s="25"/>
      <c r="JG329" s="25"/>
      <c r="JH329" s="25"/>
      <c r="JI329" s="25"/>
      <c r="JJ329" s="25"/>
      <c r="JK329" s="25"/>
      <c r="JL329" s="25"/>
      <c r="JM329" s="25"/>
      <c r="JN329" s="25"/>
      <c r="JO329" s="25"/>
      <c r="JP329" s="25"/>
      <c r="JQ329" s="25"/>
      <c r="JR329" s="25"/>
      <c r="JS329" s="25"/>
      <c r="JT329" s="25"/>
      <c r="JU329" s="25"/>
      <c r="JV329" s="25"/>
      <c r="JW329" s="25"/>
      <c r="JX329" s="25"/>
      <c r="JY329" s="25"/>
      <c r="JZ329" s="25"/>
      <c r="KA329" s="25"/>
      <c r="KB329" s="25"/>
      <c r="KC329" s="25"/>
      <c r="KD329" s="25"/>
      <c r="KE329" s="25"/>
      <c r="KF329" s="25"/>
      <c r="KG329" s="25"/>
      <c r="KH329" s="25"/>
      <c r="KI329" s="25"/>
      <c r="KJ329" s="25"/>
      <c r="KK329" s="25"/>
      <c r="KL329" s="25"/>
      <c r="KM329" s="25"/>
      <c r="KN329" s="25"/>
      <c r="KO329" s="25"/>
      <c r="KP329" s="25"/>
      <c r="KQ329" s="25"/>
      <c r="KR329" s="25"/>
      <c r="KS329" s="25"/>
      <c r="KT329" s="25"/>
      <c r="KU329" s="25"/>
      <c r="KV329" s="25"/>
      <c r="KW329" s="25"/>
      <c r="KX329" s="25"/>
      <c r="KY329" s="25"/>
      <c r="KZ329" s="25"/>
      <c r="LA329" s="25"/>
      <c r="LB329" s="25"/>
      <c r="LC329" s="25"/>
      <c r="LD329" s="25"/>
      <c r="LE329" s="25"/>
      <c r="LF329" s="25"/>
      <c r="LG329" s="25"/>
      <c r="LH329" s="25"/>
      <c r="LI329" s="25"/>
      <c r="LJ329" s="25"/>
      <c r="LK329" s="25"/>
      <c r="LL329" s="25"/>
      <c r="LM329" s="25"/>
      <c r="LN329" s="25"/>
      <c r="LO329" s="25"/>
      <c r="LP329" s="25"/>
      <c r="LQ329" s="25"/>
      <c r="LR329" s="25"/>
      <c r="LS329" s="25"/>
      <c r="LT329" s="25"/>
      <c r="LU329" s="25"/>
      <c r="LV329" s="25"/>
      <c r="LW329" s="25"/>
      <c r="LX329" s="25"/>
      <c r="LY329" s="25"/>
      <c r="LZ329" s="25"/>
      <c r="MA329" s="25"/>
      <c r="MB329" s="25"/>
      <c r="MC329" s="25"/>
      <c r="MD329" s="25"/>
      <c r="ME329" s="25"/>
      <c r="MF329" s="25"/>
      <c r="MG329" s="25"/>
    </row>
    <row r="330" spans="1:345" s="26" customFormat="1" ht="12" hidden="1" customHeight="1" x14ac:dyDescent="0.25">
      <c r="A330" s="21"/>
      <c r="B330" s="21"/>
      <c r="C330" s="22"/>
      <c r="D330" s="320"/>
      <c r="E330" s="72"/>
      <c r="F330" s="7"/>
      <c r="G330" s="7"/>
      <c r="H330" s="7"/>
      <c r="I330" s="175"/>
      <c r="J330" s="175"/>
      <c r="K330" s="259"/>
      <c r="L330" s="188"/>
      <c r="M330" s="175"/>
      <c r="N330" s="175"/>
      <c r="O330" s="175"/>
      <c r="P330" s="175"/>
      <c r="Q330" s="175"/>
      <c r="R330" s="175"/>
      <c r="S330" s="24"/>
      <c r="T330" s="177"/>
      <c r="U330" s="24"/>
      <c r="V330" s="32"/>
      <c r="W330" s="230"/>
      <c r="X330" s="63"/>
      <c r="Y330" s="74"/>
      <c r="Z330" s="63"/>
      <c r="AA330" s="63"/>
      <c r="AB330" s="25"/>
      <c r="AC330" s="23"/>
      <c r="AD330" s="23" t="e">
        <f>IF(G330="M2",0,ROUND((ROUND(VLOOKUP($E330,'[1]Tabela de Códigos e Valores'!$A:$AB,26,FALSE)/IF(OR(E330=690018,E330=690019),25,I330),2)+ROUND(P330/I330,2)+ROUND(M330*'[1]Indicadores Financeiros'!$J$61/I330,2)+ROUND(R330/I330,2))*(1+T330),2))</f>
        <v>#N/A</v>
      </c>
      <c r="AE330" s="23" t="e">
        <f>ROUND((ROUND(VLOOKUP($E330,'Tabela de Códigos e Valores'!$A:$AB,26,FALSE)/IF(OR(F330=690018,F330=690019),25,J330),2)+ROUND(Q330/J330,2)+ROUND(N330*'Indicadores Financeiros'!$J$61/J330,2)+ROUND(S330/J330,2))*(1+U330),2)</f>
        <v>#N/A</v>
      </c>
      <c r="AF330" s="305"/>
      <c r="AG330" s="304"/>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5"/>
      <c r="CM330" s="25"/>
      <c r="CN330" s="25"/>
      <c r="CO330" s="25"/>
      <c r="CP330" s="25"/>
      <c r="CQ330" s="25"/>
      <c r="CR330" s="25"/>
      <c r="CS330" s="25"/>
      <c r="CT330" s="25"/>
      <c r="CU330" s="25"/>
      <c r="CV330" s="25"/>
      <c r="CW330" s="25"/>
      <c r="CX330" s="25"/>
      <c r="CY330" s="25"/>
      <c r="CZ330" s="25"/>
      <c r="DA330" s="25"/>
      <c r="DB330" s="25"/>
      <c r="DC330" s="25"/>
      <c r="DD330" s="25"/>
      <c r="DE330" s="25"/>
      <c r="DF330" s="25"/>
      <c r="DG330" s="25"/>
      <c r="DH330" s="25"/>
      <c r="DI330" s="25"/>
      <c r="DJ330" s="25"/>
      <c r="DK330" s="25"/>
      <c r="DL330" s="25"/>
      <c r="DM330" s="25"/>
      <c r="DN330" s="25"/>
      <c r="DO330" s="25"/>
      <c r="DP330" s="25"/>
      <c r="DQ330" s="25"/>
      <c r="DR330" s="25"/>
      <c r="DS330" s="25"/>
      <c r="DT330" s="25"/>
      <c r="DU330" s="25"/>
      <c r="DV330" s="25"/>
      <c r="DW330" s="25"/>
      <c r="DX330" s="25"/>
      <c r="DY330" s="25"/>
      <c r="DZ330" s="25"/>
      <c r="EA330" s="25"/>
      <c r="EB330" s="25"/>
      <c r="EC330" s="25"/>
      <c r="ED330" s="25"/>
      <c r="EE330" s="25"/>
      <c r="EF330" s="25"/>
      <c r="EG330" s="25"/>
      <c r="EH330" s="25"/>
      <c r="EI330" s="25"/>
      <c r="EJ330" s="25"/>
      <c r="EK330" s="25"/>
      <c r="EL330" s="25"/>
      <c r="EM330" s="25"/>
      <c r="EN330" s="25"/>
      <c r="EO330" s="25"/>
      <c r="EP330" s="25"/>
      <c r="EQ330" s="25"/>
      <c r="ER330" s="25"/>
      <c r="ES330" s="25"/>
      <c r="ET330" s="25"/>
      <c r="EU330" s="25"/>
      <c r="EV330" s="25"/>
      <c r="EW330" s="25"/>
      <c r="EX330" s="25"/>
      <c r="EY330" s="25"/>
      <c r="EZ330" s="25"/>
      <c r="FA330" s="25"/>
      <c r="FB330" s="25"/>
      <c r="FC330" s="25"/>
      <c r="FD330" s="25"/>
      <c r="FE330" s="25"/>
      <c r="FF330" s="25"/>
      <c r="FG330" s="25"/>
      <c r="FH330" s="25"/>
      <c r="FI330" s="25"/>
      <c r="FJ330" s="25"/>
      <c r="FK330" s="25"/>
      <c r="FL330" s="25"/>
      <c r="FM330" s="25"/>
      <c r="FN330" s="25"/>
      <c r="FO330" s="25"/>
      <c r="FP330" s="25"/>
      <c r="FQ330" s="25"/>
      <c r="FR330" s="25"/>
      <c r="FS330" s="25"/>
      <c r="FT330" s="25"/>
      <c r="FU330" s="25"/>
      <c r="FV330" s="25"/>
      <c r="FW330" s="25"/>
      <c r="FX330" s="25"/>
      <c r="FY330" s="25"/>
      <c r="FZ330" s="25"/>
      <c r="GA330" s="25"/>
      <c r="GB330" s="25"/>
      <c r="GC330" s="25"/>
      <c r="GD330" s="25"/>
      <c r="GE330" s="25"/>
      <c r="GF330" s="25"/>
      <c r="GG330" s="25"/>
      <c r="GH330" s="25"/>
      <c r="GI330" s="25"/>
      <c r="GJ330" s="25"/>
      <c r="GK330" s="25"/>
      <c r="GL330" s="25"/>
      <c r="GM330" s="25"/>
      <c r="GN330" s="25"/>
      <c r="GO330" s="25"/>
      <c r="GP330" s="25"/>
      <c r="GQ330" s="25"/>
      <c r="GR330" s="25"/>
      <c r="GS330" s="25"/>
      <c r="GT330" s="25"/>
      <c r="GU330" s="25"/>
      <c r="GV330" s="25"/>
      <c r="GW330" s="25"/>
      <c r="GX330" s="25"/>
      <c r="GY330" s="25"/>
      <c r="GZ330" s="25"/>
      <c r="HA330" s="25"/>
      <c r="HB330" s="25"/>
      <c r="HC330" s="25"/>
      <c r="HD330" s="25"/>
      <c r="HE330" s="25"/>
      <c r="HF330" s="25"/>
      <c r="HG330" s="25"/>
      <c r="HH330" s="25"/>
      <c r="HI330" s="25"/>
      <c r="HJ330" s="25"/>
      <c r="HK330" s="25"/>
      <c r="HL330" s="25"/>
      <c r="HM330" s="25"/>
      <c r="HN330" s="25"/>
      <c r="HO330" s="25"/>
      <c r="HP330" s="25"/>
      <c r="HQ330" s="25"/>
      <c r="HR330" s="25"/>
      <c r="HS330" s="25"/>
      <c r="HT330" s="25"/>
      <c r="HU330" s="25"/>
      <c r="HV330" s="25"/>
      <c r="HW330" s="25"/>
      <c r="HX330" s="25"/>
      <c r="HY330" s="25"/>
      <c r="HZ330" s="25"/>
      <c r="IA330" s="25"/>
      <c r="IB330" s="25"/>
      <c r="IC330" s="25"/>
      <c r="ID330" s="25"/>
      <c r="IE330" s="25"/>
      <c r="IF330" s="25"/>
      <c r="IG330" s="25"/>
      <c r="IH330" s="25"/>
      <c r="II330" s="25"/>
      <c r="IJ330" s="25"/>
      <c r="IK330" s="25"/>
      <c r="IL330" s="25"/>
      <c r="IM330" s="25"/>
      <c r="IN330" s="25"/>
      <c r="IO330" s="25"/>
      <c r="IP330" s="25"/>
      <c r="IQ330" s="25"/>
      <c r="IR330" s="25"/>
      <c r="IS330" s="25"/>
      <c r="IT330" s="25"/>
      <c r="IU330" s="25"/>
      <c r="IV330" s="25"/>
      <c r="IW330" s="25"/>
      <c r="IX330" s="25"/>
      <c r="IY330" s="25"/>
      <c r="IZ330" s="25"/>
      <c r="JA330" s="25"/>
      <c r="JB330" s="25"/>
      <c r="JC330" s="25"/>
      <c r="JD330" s="25"/>
      <c r="JE330" s="25"/>
      <c r="JF330" s="25"/>
      <c r="JG330" s="25"/>
      <c r="JH330" s="25"/>
      <c r="JI330" s="25"/>
      <c r="JJ330" s="25"/>
      <c r="JK330" s="25"/>
      <c r="JL330" s="25"/>
      <c r="JM330" s="25"/>
      <c r="JN330" s="25"/>
      <c r="JO330" s="25"/>
      <c r="JP330" s="25"/>
      <c r="JQ330" s="25"/>
      <c r="JR330" s="25"/>
      <c r="JS330" s="25"/>
      <c r="JT330" s="25"/>
      <c r="JU330" s="25"/>
      <c r="JV330" s="25"/>
      <c r="JW330" s="25"/>
      <c r="JX330" s="25"/>
      <c r="JY330" s="25"/>
      <c r="JZ330" s="25"/>
      <c r="KA330" s="25"/>
      <c r="KB330" s="25"/>
      <c r="KC330" s="25"/>
      <c r="KD330" s="25"/>
      <c r="KE330" s="25"/>
      <c r="KF330" s="25"/>
      <c r="KG330" s="25"/>
      <c r="KH330" s="25"/>
      <c r="KI330" s="25"/>
      <c r="KJ330" s="25"/>
      <c r="KK330" s="25"/>
      <c r="KL330" s="25"/>
      <c r="KM330" s="25"/>
      <c r="KN330" s="25"/>
      <c r="KO330" s="25"/>
      <c r="KP330" s="25"/>
      <c r="KQ330" s="25"/>
      <c r="KR330" s="25"/>
      <c r="KS330" s="25"/>
      <c r="KT330" s="25"/>
      <c r="KU330" s="25"/>
      <c r="KV330" s="25"/>
      <c r="KW330" s="25"/>
      <c r="KX330" s="25"/>
      <c r="KY330" s="25"/>
      <c r="KZ330" s="25"/>
      <c r="LA330" s="25"/>
      <c r="LB330" s="25"/>
      <c r="LC330" s="25"/>
      <c r="LD330" s="25"/>
      <c r="LE330" s="25"/>
      <c r="LF330" s="25"/>
      <c r="LG330" s="25"/>
      <c r="LH330" s="25"/>
      <c r="LI330" s="25"/>
      <c r="LJ330" s="25"/>
      <c r="LK330" s="25"/>
      <c r="LL330" s="25"/>
      <c r="LM330" s="25"/>
      <c r="LN330" s="25"/>
      <c r="LO330" s="25"/>
      <c r="LP330" s="25"/>
      <c r="LQ330" s="25"/>
      <c r="LR330" s="25"/>
      <c r="LS330" s="25"/>
      <c r="LT330" s="25"/>
      <c r="LU330" s="25"/>
      <c r="LV330" s="25"/>
      <c r="LW330" s="25"/>
      <c r="LX330" s="25"/>
      <c r="LY330" s="25"/>
      <c r="LZ330" s="25"/>
      <c r="MA330" s="25"/>
      <c r="MB330" s="25"/>
      <c r="MC330" s="25"/>
      <c r="MD330" s="25"/>
      <c r="ME330" s="25"/>
      <c r="MF330" s="25"/>
      <c r="MG330" s="25"/>
    </row>
    <row r="331" spans="1:345" s="26" customFormat="1" ht="12" hidden="1" customHeight="1" x14ac:dyDescent="0.25">
      <c r="A331" s="21"/>
      <c r="B331" s="21"/>
      <c r="C331" s="22"/>
      <c r="D331" s="320"/>
      <c r="E331" s="72"/>
      <c r="F331" s="7"/>
      <c r="G331" s="7"/>
      <c r="H331" s="7"/>
      <c r="I331" s="175"/>
      <c r="J331" s="175"/>
      <c r="K331" s="259"/>
      <c r="L331" s="188"/>
      <c r="M331" s="175"/>
      <c r="N331" s="175"/>
      <c r="O331" s="175"/>
      <c r="P331" s="175"/>
      <c r="Q331" s="175"/>
      <c r="R331" s="175"/>
      <c r="S331" s="24"/>
      <c r="T331" s="177"/>
      <c r="U331" s="24"/>
      <c r="V331" s="32"/>
      <c r="W331" s="230"/>
      <c r="X331" s="63"/>
      <c r="Y331" s="74"/>
      <c r="Z331" s="63"/>
      <c r="AA331" s="63"/>
      <c r="AB331" s="25"/>
      <c r="AC331" s="23"/>
      <c r="AD331" s="23" t="e">
        <f>IF(G331="M2",0,ROUND((ROUND(VLOOKUP($E331,'[1]Tabela de Códigos e Valores'!$A:$AB,26,FALSE)/IF(OR(E331=690018,E331=690019),25,I331),2)+ROUND(P331/I331,2)+ROUND(M331*'[1]Indicadores Financeiros'!$J$61/I331,2)+ROUND(R331/I331,2))*(1+T331),2))</f>
        <v>#N/A</v>
      </c>
      <c r="AE331" s="23" t="e">
        <f>ROUND((ROUND(VLOOKUP($E331,'Tabela de Códigos e Valores'!$A:$AB,26,FALSE)/IF(OR(F331=690018,F331=690019),25,J331),2)+ROUND(Q331/J331,2)+ROUND(N331*'Indicadores Financeiros'!$J$61/J331,2)+ROUND(S331/J331,2))*(1+U331),2)</f>
        <v>#N/A</v>
      </c>
      <c r="AF331" s="305"/>
      <c r="AG331" s="304"/>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5"/>
      <c r="CM331" s="25"/>
      <c r="CN331" s="25"/>
      <c r="CO331" s="25"/>
      <c r="CP331" s="25"/>
      <c r="CQ331" s="25"/>
      <c r="CR331" s="25"/>
      <c r="CS331" s="25"/>
      <c r="CT331" s="25"/>
      <c r="CU331" s="25"/>
      <c r="CV331" s="25"/>
      <c r="CW331" s="25"/>
      <c r="CX331" s="25"/>
      <c r="CY331" s="25"/>
      <c r="CZ331" s="25"/>
      <c r="DA331" s="25"/>
      <c r="DB331" s="25"/>
      <c r="DC331" s="25"/>
      <c r="DD331" s="25"/>
      <c r="DE331" s="25"/>
      <c r="DF331" s="25"/>
      <c r="DG331" s="25"/>
      <c r="DH331" s="25"/>
      <c r="DI331" s="25"/>
      <c r="DJ331" s="25"/>
      <c r="DK331" s="25"/>
      <c r="DL331" s="25"/>
      <c r="DM331" s="25"/>
      <c r="DN331" s="25"/>
      <c r="DO331" s="25"/>
      <c r="DP331" s="25"/>
      <c r="DQ331" s="25"/>
      <c r="DR331" s="25"/>
      <c r="DS331" s="25"/>
      <c r="DT331" s="25"/>
      <c r="DU331" s="25"/>
      <c r="DV331" s="25"/>
      <c r="DW331" s="25"/>
      <c r="DX331" s="25"/>
      <c r="DY331" s="25"/>
      <c r="DZ331" s="25"/>
      <c r="EA331" s="25"/>
      <c r="EB331" s="25"/>
      <c r="EC331" s="25"/>
      <c r="ED331" s="25"/>
      <c r="EE331" s="25"/>
      <c r="EF331" s="25"/>
      <c r="EG331" s="25"/>
      <c r="EH331" s="25"/>
      <c r="EI331" s="25"/>
      <c r="EJ331" s="25"/>
      <c r="EK331" s="25"/>
      <c r="EL331" s="25"/>
      <c r="EM331" s="25"/>
      <c r="EN331" s="25"/>
      <c r="EO331" s="25"/>
      <c r="EP331" s="25"/>
      <c r="EQ331" s="25"/>
      <c r="ER331" s="25"/>
      <c r="ES331" s="25"/>
      <c r="ET331" s="25"/>
      <c r="EU331" s="25"/>
      <c r="EV331" s="25"/>
      <c r="EW331" s="25"/>
      <c r="EX331" s="25"/>
      <c r="EY331" s="25"/>
      <c r="EZ331" s="25"/>
      <c r="FA331" s="25"/>
      <c r="FB331" s="25"/>
      <c r="FC331" s="25"/>
      <c r="FD331" s="25"/>
      <c r="FE331" s="25"/>
      <c r="FF331" s="25"/>
      <c r="FG331" s="25"/>
      <c r="FH331" s="25"/>
      <c r="FI331" s="25"/>
      <c r="FJ331" s="25"/>
      <c r="FK331" s="25"/>
      <c r="FL331" s="25"/>
      <c r="FM331" s="25"/>
      <c r="FN331" s="25"/>
      <c r="FO331" s="25"/>
      <c r="FP331" s="25"/>
      <c r="FQ331" s="25"/>
      <c r="FR331" s="25"/>
      <c r="FS331" s="25"/>
      <c r="FT331" s="25"/>
      <c r="FU331" s="25"/>
      <c r="FV331" s="25"/>
      <c r="FW331" s="25"/>
      <c r="FX331" s="25"/>
      <c r="FY331" s="25"/>
      <c r="FZ331" s="25"/>
      <c r="GA331" s="25"/>
      <c r="GB331" s="25"/>
      <c r="GC331" s="25"/>
      <c r="GD331" s="25"/>
      <c r="GE331" s="25"/>
      <c r="GF331" s="25"/>
      <c r="GG331" s="25"/>
      <c r="GH331" s="25"/>
      <c r="GI331" s="25"/>
      <c r="GJ331" s="25"/>
      <c r="GK331" s="25"/>
      <c r="GL331" s="25"/>
      <c r="GM331" s="25"/>
      <c r="GN331" s="25"/>
      <c r="GO331" s="25"/>
      <c r="GP331" s="25"/>
      <c r="GQ331" s="25"/>
      <c r="GR331" s="25"/>
      <c r="GS331" s="25"/>
      <c r="GT331" s="25"/>
      <c r="GU331" s="25"/>
      <c r="GV331" s="25"/>
      <c r="GW331" s="25"/>
      <c r="GX331" s="25"/>
      <c r="GY331" s="25"/>
      <c r="GZ331" s="25"/>
      <c r="HA331" s="25"/>
      <c r="HB331" s="25"/>
      <c r="HC331" s="25"/>
      <c r="HD331" s="25"/>
      <c r="HE331" s="25"/>
      <c r="HF331" s="25"/>
      <c r="HG331" s="25"/>
      <c r="HH331" s="25"/>
      <c r="HI331" s="25"/>
      <c r="HJ331" s="25"/>
      <c r="HK331" s="25"/>
      <c r="HL331" s="25"/>
      <c r="HM331" s="25"/>
      <c r="HN331" s="25"/>
      <c r="HO331" s="25"/>
      <c r="HP331" s="25"/>
      <c r="HQ331" s="25"/>
      <c r="HR331" s="25"/>
      <c r="HS331" s="25"/>
      <c r="HT331" s="25"/>
      <c r="HU331" s="25"/>
      <c r="HV331" s="25"/>
      <c r="HW331" s="25"/>
      <c r="HX331" s="25"/>
      <c r="HY331" s="25"/>
      <c r="HZ331" s="25"/>
      <c r="IA331" s="25"/>
      <c r="IB331" s="25"/>
      <c r="IC331" s="25"/>
      <c r="ID331" s="25"/>
      <c r="IE331" s="25"/>
      <c r="IF331" s="25"/>
      <c r="IG331" s="25"/>
      <c r="IH331" s="25"/>
      <c r="II331" s="25"/>
      <c r="IJ331" s="25"/>
      <c r="IK331" s="25"/>
      <c r="IL331" s="25"/>
      <c r="IM331" s="25"/>
      <c r="IN331" s="25"/>
      <c r="IO331" s="25"/>
      <c r="IP331" s="25"/>
      <c r="IQ331" s="25"/>
      <c r="IR331" s="25"/>
      <c r="IS331" s="25"/>
      <c r="IT331" s="25"/>
      <c r="IU331" s="25"/>
      <c r="IV331" s="25"/>
      <c r="IW331" s="25"/>
      <c r="IX331" s="25"/>
      <c r="IY331" s="25"/>
      <c r="IZ331" s="25"/>
      <c r="JA331" s="25"/>
      <c r="JB331" s="25"/>
      <c r="JC331" s="25"/>
      <c r="JD331" s="25"/>
      <c r="JE331" s="25"/>
      <c r="JF331" s="25"/>
      <c r="JG331" s="25"/>
      <c r="JH331" s="25"/>
      <c r="JI331" s="25"/>
      <c r="JJ331" s="25"/>
      <c r="JK331" s="25"/>
      <c r="JL331" s="25"/>
      <c r="JM331" s="25"/>
      <c r="JN331" s="25"/>
      <c r="JO331" s="25"/>
      <c r="JP331" s="25"/>
      <c r="JQ331" s="25"/>
      <c r="JR331" s="25"/>
      <c r="JS331" s="25"/>
      <c r="JT331" s="25"/>
      <c r="JU331" s="25"/>
      <c r="JV331" s="25"/>
      <c r="JW331" s="25"/>
      <c r="JX331" s="25"/>
      <c r="JY331" s="25"/>
      <c r="JZ331" s="25"/>
      <c r="KA331" s="25"/>
      <c r="KB331" s="25"/>
      <c r="KC331" s="25"/>
      <c r="KD331" s="25"/>
      <c r="KE331" s="25"/>
      <c r="KF331" s="25"/>
      <c r="KG331" s="25"/>
      <c r="KH331" s="25"/>
      <c r="KI331" s="25"/>
      <c r="KJ331" s="25"/>
      <c r="KK331" s="25"/>
      <c r="KL331" s="25"/>
      <c r="KM331" s="25"/>
      <c r="KN331" s="25"/>
      <c r="KO331" s="25"/>
      <c r="KP331" s="25"/>
      <c r="KQ331" s="25"/>
      <c r="KR331" s="25"/>
      <c r="KS331" s="25"/>
      <c r="KT331" s="25"/>
      <c r="KU331" s="25"/>
      <c r="KV331" s="25"/>
      <c r="KW331" s="25"/>
      <c r="KX331" s="25"/>
      <c r="KY331" s="25"/>
      <c r="KZ331" s="25"/>
      <c r="LA331" s="25"/>
      <c r="LB331" s="25"/>
      <c r="LC331" s="25"/>
      <c r="LD331" s="25"/>
      <c r="LE331" s="25"/>
      <c r="LF331" s="25"/>
      <c r="LG331" s="25"/>
      <c r="LH331" s="25"/>
      <c r="LI331" s="25"/>
      <c r="LJ331" s="25"/>
      <c r="LK331" s="25"/>
      <c r="LL331" s="25"/>
      <c r="LM331" s="25"/>
      <c r="LN331" s="25"/>
      <c r="LO331" s="25"/>
      <c r="LP331" s="25"/>
      <c r="LQ331" s="25"/>
      <c r="LR331" s="25"/>
      <c r="LS331" s="25"/>
      <c r="LT331" s="25"/>
      <c r="LU331" s="25"/>
      <c r="LV331" s="25"/>
      <c r="LW331" s="25"/>
      <c r="LX331" s="25"/>
      <c r="LY331" s="25"/>
      <c r="LZ331" s="25"/>
      <c r="MA331" s="25"/>
      <c r="MB331" s="25"/>
      <c r="MC331" s="25"/>
      <c r="MD331" s="25"/>
      <c r="ME331" s="25"/>
      <c r="MF331" s="25"/>
      <c r="MG331" s="25"/>
    </row>
    <row r="332" spans="1:345" s="26" customFormat="1" ht="12" hidden="1" customHeight="1" x14ac:dyDescent="0.25">
      <c r="A332" s="21"/>
      <c r="B332" s="21"/>
      <c r="C332" s="22"/>
      <c r="D332" s="320"/>
      <c r="E332" s="72"/>
      <c r="F332" s="7"/>
      <c r="G332" s="7"/>
      <c r="H332" s="7"/>
      <c r="I332" s="175"/>
      <c r="J332" s="175"/>
      <c r="K332" s="259"/>
      <c r="L332" s="188"/>
      <c r="M332" s="175"/>
      <c r="N332" s="175"/>
      <c r="O332" s="175"/>
      <c r="P332" s="175"/>
      <c r="Q332" s="175"/>
      <c r="R332" s="175"/>
      <c r="S332" s="24"/>
      <c r="T332" s="177"/>
      <c r="U332" s="24"/>
      <c r="V332" s="32"/>
      <c r="W332" s="230"/>
      <c r="X332" s="63"/>
      <c r="Y332" s="74"/>
      <c r="Z332" s="63"/>
      <c r="AA332" s="63"/>
      <c r="AB332" s="25"/>
      <c r="AC332" s="23"/>
      <c r="AD332" s="23" t="e">
        <f>IF(G332="M2",0,ROUND((ROUND(VLOOKUP($E332,'[1]Tabela de Códigos e Valores'!$A:$AB,26,FALSE)/IF(OR(E332=690018,E332=690019),25,I332),2)+ROUND(P332/I332,2)+ROUND(M332*'[1]Indicadores Financeiros'!$J$61/I332,2)+ROUND(R332/I332,2))*(1+T332),2))</f>
        <v>#N/A</v>
      </c>
      <c r="AE332" s="23" t="e">
        <f>ROUND((ROUND(VLOOKUP($E332,'Tabela de Códigos e Valores'!$A:$AB,26,FALSE)/IF(OR(F332=690018,F332=690019),25,J332),2)+ROUND(Q332/J332,2)+ROUND(N332*'Indicadores Financeiros'!$J$61/J332,2)+ROUND(S332/J332,2))*(1+U332),2)</f>
        <v>#N/A</v>
      </c>
      <c r="AF332" s="305"/>
      <c r="AG332" s="304"/>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c r="DK332" s="25"/>
      <c r="DL332" s="25"/>
      <c r="DM332" s="25"/>
      <c r="DN332" s="25"/>
      <c r="DO332" s="25"/>
      <c r="DP332" s="25"/>
      <c r="DQ332" s="25"/>
      <c r="DR332" s="25"/>
      <c r="DS332" s="25"/>
      <c r="DT332" s="25"/>
      <c r="DU332" s="25"/>
      <c r="DV332" s="25"/>
      <c r="DW332" s="25"/>
      <c r="DX332" s="25"/>
      <c r="DY332" s="25"/>
      <c r="DZ332" s="25"/>
      <c r="EA332" s="25"/>
      <c r="EB332" s="25"/>
      <c r="EC332" s="25"/>
      <c r="ED332" s="25"/>
      <c r="EE332" s="25"/>
      <c r="EF332" s="25"/>
      <c r="EG332" s="25"/>
      <c r="EH332" s="25"/>
      <c r="EI332" s="25"/>
      <c r="EJ332" s="25"/>
      <c r="EK332" s="25"/>
      <c r="EL332" s="25"/>
      <c r="EM332" s="25"/>
      <c r="EN332" s="25"/>
      <c r="EO332" s="25"/>
      <c r="EP332" s="25"/>
      <c r="EQ332" s="25"/>
      <c r="ER332" s="25"/>
      <c r="ES332" s="25"/>
      <c r="ET332" s="25"/>
      <c r="EU332" s="25"/>
      <c r="EV332" s="25"/>
      <c r="EW332" s="25"/>
      <c r="EX332" s="25"/>
      <c r="EY332" s="25"/>
      <c r="EZ332" s="25"/>
      <c r="FA332" s="25"/>
      <c r="FB332" s="25"/>
      <c r="FC332" s="25"/>
      <c r="FD332" s="25"/>
      <c r="FE332" s="25"/>
      <c r="FF332" s="25"/>
      <c r="FG332" s="25"/>
      <c r="FH332" s="25"/>
      <c r="FI332" s="25"/>
      <c r="FJ332" s="25"/>
      <c r="FK332" s="25"/>
      <c r="FL332" s="25"/>
      <c r="FM332" s="25"/>
      <c r="FN332" s="25"/>
      <c r="FO332" s="25"/>
      <c r="FP332" s="25"/>
      <c r="FQ332" s="25"/>
      <c r="FR332" s="25"/>
      <c r="FS332" s="25"/>
      <c r="FT332" s="25"/>
      <c r="FU332" s="25"/>
      <c r="FV332" s="25"/>
      <c r="FW332" s="25"/>
      <c r="FX332" s="25"/>
      <c r="FY332" s="25"/>
      <c r="FZ332" s="25"/>
      <c r="GA332" s="25"/>
      <c r="GB332" s="25"/>
      <c r="GC332" s="25"/>
      <c r="GD332" s="25"/>
      <c r="GE332" s="25"/>
      <c r="GF332" s="25"/>
      <c r="GG332" s="25"/>
      <c r="GH332" s="25"/>
      <c r="GI332" s="25"/>
      <c r="GJ332" s="25"/>
      <c r="GK332" s="25"/>
      <c r="GL332" s="25"/>
      <c r="GM332" s="25"/>
      <c r="GN332" s="25"/>
      <c r="GO332" s="25"/>
      <c r="GP332" s="25"/>
      <c r="GQ332" s="25"/>
      <c r="GR332" s="25"/>
      <c r="GS332" s="25"/>
      <c r="GT332" s="25"/>
      <c r="GU332" s="25"/>
      <c r="GV332" s="25"/>
      <c r="GW332" s="25"/>
      <c r="GX332" s="25"/>
      <c r="GY332" s="25"/>
      <c r="GZ332" s="25"/>
      <c r="HA332" s="25"/>
      <c r="HB332" s="25"/>
      <c r="HC332" s="25"/>
      <c r="HD332" s="25"/>
      <c r="HE332" s="25"/>
      <c r="HF332" s="25"/>
      <c r="HG332" s="25"/>
      <c r="HH332" s="25"/>
      <c r="HI332" s="25"/>
      <c r="HJ332" s="25"/>
      <c r="HK332" s="25"/>
      <c r="HL332" s="25"/>
      <c r="HM332" s="25"/>
      <c r="HN332" s="25"/>
      <c r="HO332" s="25"/>
      <c r="HP332" s="25"/>
      <c r="HQ332" s="25"/>
      <c r="HR332" s="25"/>
      <c r="HS332" s="25"/>
      <c r="HT332" s="25"/>
      <c r="HU332" s="25"/>
      <c r="HV332" s="25"/>
      <c r="HW332" s="25"/>
      <c r="HX332" s="25"/>
      <c r="HY332" s="25"/>
      <c r="HZ332" s="25"/>
      <c r="IA332" s="25"/>
      <c r="IB332" s="25"/>
      <c r="IC332" s="25"/>
      <c r="ID332" s="25"/>
      <c r="IE332" s="25"/>
      <c r="IF332" s="25"/>
      <c r="IG332" s="25"/>
      <c r="IH332" s="25"/>
      <c r="II332" s="25"/>
      <c r="IJ332" s="25"/>
      <c r="IK332" s="25"/>
      <c r="IL332" s="25"/>
      <c r="IM332" s="25"/>
      <c r="IN332" s="25"/>
      <c r="IO332" s="25"/>
      <c r="IP332" s="25"/>
      <c r="IQ332" s="25"/>
      <c r="IR332" s="25"/>
      <c r="IS332" s="25"/>
      <c r="IT332" s="25"/>
      <c r="IU332" s="25"/>
      <c r="IV332" s="25"/>
      <c r="IW332" s="25"/>
      <c r="IX332" s="25"/>
      <c r="IY332" s="25"/>
      <c r="IZ332" s="25"/>
      <c r="JA332" s="25"/>
      <c r="JB332" s="25"/>
      <c r="JC332" s="25"/>
      <c r="JD332" s="25"/>
      <c r="JE332" s="25"/>
      <c r="JF332" s="25"/>
      <c r="JG332" s="25"/>
      <c r="JH332" s="25"/>
      <c r="JI332" s="25"/>
      <c r="JJ332" s="25"/>
      <c r="JK332" s="25"/>
      <c r="JL332" s="25"/>
      <c r="JM332" s="25"/>
      <c r="JN332" s="25"/>
      <c r="JO332" s="25"/>
      <c r="JP332" s="25"/>
      <c r="JQ332" s="25"/>
      <c r="JR332" s="25"/>
      <c r="JS332" s="25"/>
      <c r="JT332" s="25"/>
      <c r="JU332" s="25"/>
      <c r="JV332" s="25"/>
      <c r="JW332" s="25"/>
      <c r="JX332" s="25"/>
      <c r="JY332" s="25"/>
      <c r="JZ332" s="25"/>
      <c r="KA332" s="25"/>
      <c r="KB332" s="25"/>
      <c r="KC332" s="25"/>
      <c r="KD332" s="25"/>
      <c r="KE332" s="25"/>
      <c r="KF332" s="25"/>
      <c r="KG332" s="25"/>
      <c r="KH332" s="25"/>
      <c r="KI332" s="25"/>
      <c r="KJ332" s="25"/>
      <c r="KK332" s="25"/>
      <c r="KL332" s="25"/>
      <c r="KM332" s="25"/>
      <c r="KN332" s="25"/>
      <c r="KO332" s="25"/>
      <c r="KP332" s="25"/>
      <c r="KQ332" s="25"/>
      <c r="KR332" s="25"/>
      <c r="KS332" s="25"/>
      <c r="KT332" s="25"/>
      <c r="KU332" s="25"/>
      <c r="KV332" s="25"/>
      <c r="KW332" s="25"/>
      <c r="KX332" s="25"/>
      <c r="KY332" s="25"/>
      <c r="KZ332" s="25"/>
      <c r="LA332" s="25"/>
      <c r="LB332" s="25"/>
      <c r="LC332" s="25"/>
      <c r="LD332" s="25"/>
      <c r="LE332" s="25"/>
      <c r="LF332" s="25"/>
      <c r="LG332" s="25"/>
      <c r="LH332" s="25"/>
      <c r="LI332" s="25"/>
      <c r="LJ332" s="25"/>
      <c r="LK332" s="25"/>
      <c r="LL332" s="25"/>
      <c r="LM332" s="25"/>
      <c r="LN332" s="25"/>
      <c r="LO332" s="25"/>
      <c r="LP332" s="25"/>
      <c r="LQ332" s="25"/>
      <c r="LR332" s="25"/>
      <c r="LS332" s="25"/>
      <c r="LT332" s="25"/>
      <c r="LU332" s="25"/>
      <c r="LV332" s="25"/>
      <c r="LW332" s="25"/>
      <c r="LX332" s="25"/>
      <c r="LY332" s="25"/>
      <c r="LZ332" s="25"/>
      <c r="MA332" s="25"/>
      <c r="MB332" s="25"/>
      <c r="MC332" s="25"/>
      <c r="MD332" s="25"/>
      <c r="ME332" s="25"/>
      <c r="MF332" s="25"/>
      <c r="MG332" s="25"/>
    </row>
    <row r="333" spans="1:345" s="26" customFormat="1" ht="12" hidden="1" customHeight="1" x14ac:dyDescent="0.25">
      <c r="A333" s="21"/>
      <c r="B333" s="21"/>
      <c r="C333" s="22"/>
      <c r="D333" s="320"/>
      <c r="E333" s="72"/>
      <c r="F333" s="7"/>
      <c r="G333" s="7"/>
      <c r="H333" s="7"/>
      <c r="I333" s="175"/>
      <c r="J333" s="175"/>
      <c r="K333" s="259"/>
      <c r="L333" s="188"/>
      <c r="M333" s="175"/>
      <c r="N333" s="175"/>
      <c r="O333" s="175"/>
      <c r="P333" s="175"/>
      <c r="Q333" s="175"/>
      <c r="R333" s="175"/>
      <c r="S333" s="24"/>
      <c r="T333" s="177"/>
      <c r="U333" s="24"/>
      <c r="V333" s="32"/>
      <c r="W333" s="230"/>
      <c r="X333" s="63"/>
      <c r="Y333" s="74"/>
      <c r="Z333" s="63"/>
      <c r="AA333" s="63"/>
      <c r="AB333" s="25"/>
      <c r="AC333" s="23"/>
      <c r="AD333" s="23" t="e">
        <f>IF(G333="M2",0,ROUND((ROUND(VLOOKUP($E333,'[1]Tabela de Códigos e Valores'!$A:$AB,26,FALSE)/IF(OR(E333=690018,E333=690019),25,I333),2)+ROUND(P333/I333,2)+ROUND(M333*'[1]Indicadores Financeiros'!$J$61/I333,2)+ROUND(R333/I333,2))*(1+T333),2))</f>
        <v>#N/A</v>
      </c>
      <c r="AE333" s="23" t="e">
        <f>ROUND((ROUND(VLOOKUP($E333,'Tabela de Códigos e Valores'!$A:$AB,26,FALSE)/IF(OR(F333=690018,F333=690019),25,J333),2)+ROUND(Q333/J333,2)+ROUND(N333*'Indicadores Financeiros'!$J$61/J333,2)+ROUND(S333/J333,2))*(1+U333),2)</f>
        <v>#N/A</v>
      </c>
      <c r="AF333" s="305"/>
      <c r="AG333" s="304"/>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5"/>
      <c r="CM333" s="25"/>
      <c r="CN333" s="25"/>
      <c r="CO333" s="25"/>
      <c r="CP333" s="25"/>
      <c r="CQ333" s="25"/>
      <c r="CR333" s="25"/>
      <c r="CS333" s="25"/>
      <c r="CT333" s="25"/>
      <c r="CU333" s="25"/>
      <c r="CV333" s="25"/>
      <c r="CW333" s="25"/>
      <c r="CX333" s="25"/>
      <c r="CY333" s="25"/>
      <c r="CZ333" s="25"/>
      <c r="DA333" s="25"/>
      <c r="DB333" s="25"/>
      <c r="DC333" s="25"/>
      <c r="DD333" s="25"/>
      <c r="DE333" s="25"/>
      <c r="DF333" s="25"/>
      <c r="DG333" s="25"/>
      <c r="DH333" s="25"/>
      <c r="DI333" s="25"/>
      <c r="DJ333" s="25"/>
      <c r="DK333" s="25"/>
      <c r="DL333" s="25"/>
      <c r="DM333" s="25"/>
      <c r="DN333" s="25"/>
      <c r="DO333" s="25"/>
      <c r="DP333" s="25"/>
      <c r="DQ333" s="25"/>
      <c r="DR333" s="25"/>
      <c r="DS333" s="25"/>
      <c r="DT333" s="25"/>
      <c r="DU333" s="25"/>
      <c r="DV333" s="25"/>
      <c r="DW333" s="25"/>
      <c r="DX333" s="25"/>
      <c r="DY333" s="25"/>
      <c r="DZ333" s="25"/>
      <c r="EA333" s="25"/>
      <c r="EB333" s="25"/>
      <c r="EC333" s="25"/>
      <c r="ED333" s="25"/>
      <c r="EE333" s="25"/>
      <c r="EF333" s="25"/>
      <c r="EG333" s="25"/>
      <c r="EH333" s="25"/>
      <c r="EI333" s="25"/>
      <c r="EJ333" s="25"/>
      <c r="EK333" s="25"/>
      <c r="EL333" s="25"/>
      <c r="EM333" s="25"/>
      <c r="EN333" s="25"/>
      <c r="EO333" s="25"/>
      <c r="EP333" s="25"/>
      <c r="EQ333" s="25"/>
      <c r="ER333" s="25"/>
      <c r="ES333" s="25"/>
      <c r="ET333" s="25"/>
      <c r="EU333" s="25"/>
      <c r="EV333" s="25"/>
      <c r="EW333" s="25"/>
      <c r="EX333" s="25"/>
      <c r="EY333" s="25"/>
      <c r="EZ333" s="25"/>
      <c r="FA333" s="25"/>
      <c r="FB333" s="25"/>
      <c r="FC333" s="25"/>
      <c r="FD333" s="25"/>
      <c r="FE333" s="25"/>
      <c r="FF333" s="25"/>
      <c r="FG333" s="25"/>
      <c r="FH333" s="25"/>
      <c r="FI333" s="25"/>
      <c r="FJ333" s="25"/>
      <c r="FK333" s="25"/>
      <c r="FL333" s="25"/>
      <c r="FM333" s="25"/>
      <c r="FN333" s="25"/>
      <c r="FO333" s="25"/>
      <c r="FP333" s="25"/>
      <c r="FQ333" s="25"/>
      <c r="FR333" s="25"/>
      <c r="FS333" s="25"/>
      <c r="FT333" s="25"/>
      <c r="FU333" s="25"/>
      <c r="FV333" s="25"/>
      <c r="FW333" s="25"/>
      <c r="FX333" s="25"/>
      <c r="FY333" s="25"/>
      <c r="FZ333" s="25"/>
      <c r="GA333" s="25"/>
      <c r="GB333" s="25"/>
      <c r="GC333" s="25"/>
      <c r="GD333" s="25"/>
      <c r="GE333" s="25"/>
      <c r="GF333" s="25"/>
      <c r="GG333" s="25"/>
      <c r="GH333" s="25"/>
      <c r="GI333" s="25"/>
      <c r="GJ333" s="25"/>
      <c r="GK333" s="25"/>
      <c r="GL333" s="25"/>
      <c r="GM333" s="25"/>
      <c r="GN333" s="25"/>
      <c r="GO333" s="25"/>
      <c r="GP333" s="25"/>
      <c r="GQ333" s="25"/>
      <c r="GR333" s="25"/>
      <c r="GS333" s="25"/>
      <c r="GT333" s="25"/>
      <c r="GU333" s="25"/>
      <c r="GV333" s="25"/>
      <c r="GW333" s="25"/>
      <c r="GX333" s="25"/>
      <c r="GY333" s="25"/>
      <c r="GZ333" s="25"/>
      <c r="HA333" s="25"/>
      <c r="HB333" s="25"/>
      <c r="HC333" s="25"/>
      <c r="HD333" s="25"/>
      <c r="HE333" s="25"/>
      <c r="HF333" s="25"/>
      <c r="HG333" s="25"/>
      <c r="HH333" s="25"/>
      <c r="HI333" s="25"/>
      <c r="HJ333" s="25"/>
      <c r="HK333" s="25"/>
      <c r="HL333" s="25"/>
      <c r="HM333" s="25"/>
      <c r="HN333" s="25"/>
      <c r="HO333" s="25"/>
      <c r="HP333" s="25"/>
      <c r="HQ333" s="25"/>
      <c r="HR333" s="25"/>
      <c r="HS333" s="25"/>
      <c r="HT333" s="25"/>
      <c r="HU333" s="25"/>
      <c r="HV333" s="25"/>
      <c r="HW333" s="25"/>
      <c r="HX333" s="25"/>
      <c r="HY333" s="25"/>
      <c r="HZ333" s="25"/>
      <c r="IA333" s="25"/>
      <c r="IB333" s="25"/>
      <c r="IC333" s="25"/>
      <c r="ID333" s="25"/>
      <c r="IE333" s="25"/>
      <c r="IF333" s="25"/>
      <c r="IG333" s="25"/>
      <c r="IH333" s="25"/>
      <c r="II333" s="25"/>
      <c r="IJ333" s="25"/>
      <c r="IK333" s="25"/>
      <c r="IL333" s="25"/>
      <c r="IM333" s="25"/>
      <c r="IN333" s="25"/>
      <c r="IO333" s="25"/>
      <c r="IP333" s="25"/>
      <c r="IQ333" s="25"/>
      <c r="IR333" s="25"/>
      <c r="IS333" s="25"/>
      <c r="IT333" s="25"/>
      <c r="IU333" s="25"/>
      <c r="IV333" s="25"/>
      <c r="IW333" s="25"/>
      <c r="IX333" s="25"/>
      <c r="IY333" s="25"/>
      <c r="IZ333" s="25"/>
      <c r="JA333" s="25"/>
      <c r="JB333" s="25"/>
      <c r="JC333" s="25"/>
      <c r="JD333" s="25"/>
      <c r="JE333" s="25"/>
      <c r="JF333" s="25"/>
      <c r="JG333" s="25"/>
      <c r="JH333" s="25"/>
      <c r="JI333" s="25"/>
      <c r="JJ333" s="25"/>
      <c r="JK333" s="25"/>
      <c r="JL333" s="25"/>
      <c r="JM333" s="25"/>
      <c r="JN333" s="25"/>
      <c r="JO333" s="25"/>
      <c r="JP333" s="25"/>
      <c r="JQ333" s="25"/>
      <c r="JR333" s="25"/>
      <c r="JS333" s="25"/>
      <c r="JT333" s="25"/>
      <c r="JU333" s="25"/>
      <c r="JV333" s="25"/>
      <c r="JW333" s="25"/>
      <c r="JX333" s="25"/>
      <c r="JY333" s="25"/>
      <c r="JZ333" s="25"/>
      <c r="KA333" s="25"/>
      <c r="KB333" s="25"/>
      <c r="KC333" s="25"/>
      <c r="KD333" s="25"/>
      <c r="KE333" s="25"/>
      <c r="KF333" s="25"/>
      <c r="KG333" s="25"/>
      <c r="KH333" s="25"/>
      <c r="KI333" s="25"/>
      <c r="KJ333" s="25"/>
      <c r="KK333" s="25"/>
      <c r="KL333" s="25"/>
      <c r="KM333" s="25"/>
      <c r="KN333" s="25"/>
      <c r="KO333" s="25"/>
      <c r="KP333" s="25"/>
      <c r="KQ333" s="25"/>
      <c r="KR333" s="25"/>
      <c r="KS333" s="25"/>
      <c r="KT333" s="25"/>
      <c r="KU333" s="25"/>
      <c r="KV333" s="25"/>
      <c r="KW333" s="25"/>
      <c r="KX333" s="25"/>
      <c r="KY333" s="25"/>
      <c r="KZ333" s="25"/>
      <c r="LA333" s="25"/>
      <c r="LB333" s="25"/>
      <c r="LC333" s="25"/>
      <c r="LD333" s="25"/>
      <c r="LE333" s="25"/>
      <c r="LF333" s="25"/>
      <c r="LG333" s="25"/>
      <c r="LH333" s="25"/>
      <c r="LI333" s="25"/>
      <c r="LJ333" s="25"/>
      <c r="LK333" s="25"/>
      <c r="LL333" s="25"/>
      <c r="LM333" s="25"/>
      <c r="LN333" s="25"/>
      <c r="LO333" s="25"/>
      <c r="LP333" s="25"/>
      <c r="LQ333" s="25"/>
      <c r="LR333" s="25"/>
      <c r="LS333" s="25"/>
      <c r="LT333" s="25"/>
      <c r="LU333" s="25"/>
      <c r="LV333" s="25"/>
      <c r="LW333" s="25"/>
      <c r="LX333" s="25"/>
      <c r="LY333" s="25"/>
      <c r="LZ333" s="25"/>
      <c r="MA333" s="25"/>
      <c r="MB333" s="25"/>
      <c r="MC333" s="25"/>
      <c r="MD333" s="25"/>
      <c r="ME333" s="25"/>
      <c r="MF333" s="25"/>
      <c r="MG333" s="25"/>
    </row>
    <row r="334" spans="1:345" s="26" customFormat="1" ht="12" hidden="1" customHeight="1" x14ac:dyDescent="0.25">
      <c r="A334" s="21"/>
      <c r="B334" s="21"/>
      <c r="C334" s="22"/>
      <c r="D334" s="320"/>
      <c r="E334" s="72"/>
      <c r="F334" s="7"/>
      <c r="G334" s="7"/>
      <c r="H334" s="7"/>
      <c r="I334" s="175"/>
      <c r="J334" s="175"/>
      <c r="K334" s="259"/>
      <c r="L334" s="188"/>
      <c r="M334" s="175"/>
      <c r="N334" s="175"/>
      <c r="O334" s="175"/>
      <c r="P334" s="175"/>
      <c r="Q334" s="175"/>
      <c r="R334" s="175"/>
      <c r="S334" s="24"/>
      <c r="T334" s="177"/>
      <c r="U334" s="24"/>
      <c r="V334" s="32"/>
      <c r="W334" s="230"/>
      <c r="X334" s="63"/>
      <c r="Y334" s="74"/>
      <c r="Z334" s="63"/>
      <c r="AA334" s="63"/>
      <c r="AB334" s="25"/>
      <c r="AC334" s="23"/>
      <c r="AD334" s="23" t="e">
        <f>IF(G334="M2",0,ROUND((ROUND(VLOOKUP($E334,'[1]Tabela de Códigos e Valores'!$A:$AB,26,FALSE)/IF(OR(E334=690018,E334=690019),25,I334),2)+ROUND(P334/I334,2)+ROUND(M334*'[1]Indicadores Financeiros'!$J$61/I334,2)+ROUND(R334/I334,2))*(1+T334),2))</f>
        <v>#N/A</v>
      </c>
      <c r="AE334" s="23" t="e">
        <f>ROUND((ROUND(VLOOKUP($E334,'Tabela de Códigos e Valores'!$A:$AB,26,FALSE)/IF(OR(F334=690018,F334=690019),25,J334),2)+ROUND(Q334/J334,2)+ROUND(N334*'Indicadores Financeiros'!$J$61/J334,2)+ROUND(S334/J334,2))*(1+U334),2)</f>
        <v>#N/A</v>
      </c>
      <c r="AF334" s="305"/>
      <c r="AG334" s="304"/>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5"/>
      <c r="CM334" s="25"/>
      <c r="CN334" s="25"/>
      <c r="CO334" s="25"/>
      <c r="CP334" s="25"/>
      <c r="CQ334" s="25"/>
      <c r="CR334" s="25"/>
      <c r="CS334" s="25"/>
      <c r="CT334" s="25"/>
      <c r="CU334" s="25"/>
      <c r="CV334" s="25"/>
      <c r="CW334" s="25"/>
      <c r="CX334" s="25"/>
      <c r="CY334" s="25"/>
      <c r="CZ334" s="25"/>
      <c r="DA334" s="25"/>
      <c r="DB334" s="25"/>
      <c r="DC334" s="25"/>
      <c r="DD334" s="25"/>
      <c r="DE334" s="25"/>
      <c r="DF334" s="25"/>
      <c r="DG334" s="25"/>
      <c r="DH334" s="25"/>
      <c r="DI334" s="25"/>
      <c r="DJ334" s="25"/>
      <c r="DK334" s="25"/>
      <c r="DL334" s="25"/>
      <c r="DM334" s="25"/>
      <c r="DN334" s="25"/>
      <c r="DO334" s="25"/>
      <c r="DP334" s="25"/>
      <c r="DQ334" s="25"/>
      <c r="DR334" s="25"/>
      <c r="DS334" s="25"/>
      <c r="DT334" s="25"/>
      <c r="DU334" s="25"/>
      <c r="DV334" s="25"/>
      <c r="DW334" s="25"/>
      <c r="DX334" s="25"/>
      <c r="DY334" s="25"/>
      <c r="DZ334" s="25"/>
      <c r="EA334" s="25"/>
      <c r="EB334" s="25"/>
      <c r="EC334" s="25"/>
      <c r="ED334" s="25"/>
      <c r="EE334" s="25"/>
      <c r="EF334" s="25"/>
      <c r="EG334" s="25"/>
      <c r="EH334" s="25"/>
      <c r="EI334" s="25"/>
      <c r="EJ334" s="25"/>
      <c r="EK334" s="25"/>
      <c r="EL334" s="25"/>
      <c r="EM334" s="25"/>
      <c r="EN334" s="25"/>
      <c r="EO334" s="25"/>
      <c r="EP334" s="25"/>
      <c r="EQ334" s="25"/>
      <c r="ER334" s="25"/>
      <c r="ES334" s="25"/>
      <c r="ET334" s="25"/>
      <c r="EU334" s="25"/>
      <c r="EV334" s="25"/>
      <c r="EW334" s="25"/>
      <c r="EX334" s="25"/>
      <c r="EY334" s="25"/>
      <c r="EZ334" s="25"/>
      <c r="FA334" s="25"/>
      <c r="FB334" s="25"/>
      <c r="FC334" s="25"/>
      <c r="FD334" s="25"/>
      <c r="FE334" s="25"/>
      <c r="FF334" s="25"/>
      <c r="FG334" s="25"/>
      <c r="FH334" s="25"/>
      <c r="FI334" s="25"/>
      <c r="FJ334" s="25"/>
      <c r="FK334" s="25"/>
      <c r="FL334" s="25"/>
      <c r="FM334" s="25"/>
      <c r="FN334" s="25"/>
      <c r="FO334" s="25"/>
      <c r="FP334" s="25"/>
      <c r="FQ334" s="25"/>
      <c r="FR334" s="25"/>
      <c r="FS334" s="25"/>
      <c r="FT334" s="25"/>
      <c r="FU334" s="25"/>
      <c r="FV334" s="25"/>
      <c r="FW334" s="25"/>
      <c r="FX334" s="25"/>
      <c r="FY334" s="25"/>
      <c r="FZ334" s="25"/>
      <c r="GA334" s="25"/>
      <c r="GB334" s="25"/>
      <c r="GC334" s="25"/>
      <c r="GD334" s="25"/>
      <c r="GE334" s="25"/>
      <c r="GF334" s="25"/>
      <c r="GG334" s="25"/>
      <c r="GH334" s="25"/>
      <c r="GI334" s="25"/>
      <c r="GJ334" s="25"/>
      <c r="GK334" s="25"/>
      <c r="GL334" s="25"/>
      <c r="GM334" s="25"/>
      <c r="GN334" s="25"/>
      <c r="GO334" s="25"/>
      <c r="GP334" s="25"/>
      <c r="GQ334" s="25"/>
      <c r="GR334" s="25"/>
      <c r="GS334" s="25"/>
      <c r="GT334" s="25"/>
      <c r="GU334" s="25"/>
      <c r="GV334" s="25"/>
      <c r="GW334" s="25"/>
      <c r="GX334" s="25"/>
      <c r="GY334" s="25"/>
      <c r="GZ334" s="25"/>
      <c r="HA334" s="25"/>
      <c r="HB334" s="25"/>
      <c r="HC334" s="25"/>
      <c r="HD334" s="25"/>
      <c r="HE334" s="25"/>
      <c r="HF334" s="25"/>
      <c r="HG334" s="25"/>
      <c r="HH334" s="25"/>
      <c r="HI334" s="25"/>
      <c r="HJ334" s="25"/>
      <c r="HK334" s="25"/>
      <c r="HL334" s="25"/>
      <c r="HM334" s="25"/>
      <c r="HN334" s="25"/>
      <c r="HO334" s="25"/>
      <c r="HP334" s="25"/>
      <c r="HQ334" s="25"/>
      <c r="HR334" s="25"/>
      <c r="HS334" s="25"/>
      <c r="HT334" s="25"/>
      <c r="HU334" s="25"/>
      <c r="HV334" s="25"/>
      <c r="HW334" s="25"/>
      <c r="HX334" s="25"/>
      <c r="HY334" s="25"/>
      <c r="HZ334" s="25"/>
      <c r="IA334" s="25"/>
      <c r="IB334" s="25"/>
      <c r="IC334" s="25"/>
      <c r="ID334" s="25"/>
      <c r="IE334" s="25"/>
      <c r="IF334" s="25"/>
      <c r="IG334" s="25"/>
      <c r="IH334" s="25"/>
      <c r="II334" s="25"/>
      <c r="IJ334" s="25"/>
      <c r="IK334" s="25"/>
      <c r="IL334" s="25"/>
      <c r="IM334" s="25"/>
      <c r="IN334" s="25"/>
      <c r="IO334" s="25"/>
      <c r="IP334" s="25"/>
      <c r="IQ334" s="25"/>
      <c r="IR334" s="25"/>
      <c r="IS334" s="25"/>
      <c r="IT334" s="25"/>
      <c r="IU334" s="25"/>
      <c r="IV334" s="25"/>
      <c r="IW334" s="25"/>
      <c r="IX334" s="25"/>
      <c r="IY334" s="25"/>
      <c r="IZ334" s="25"/>
      <c r="JA334" s="25"/>
      <c r="JB334" s="25"/>
      <c r="JC334" s="25"/>
      <c r="JD334" s="25"/>
      <c r="JE334" s="25"/>
      <c r="JF334" s="25"/>
      <c r="JG334" s="25"/>
      <c r="JH334" s="25"/>
      <c r="JI334" s="25"/>
      <c r="JJ334" s="25"/>
      <c r="JK334" s="25"/>
      <c r="JL334" s="25"/>
      <c r="JM334" s="25"/>
      <c r="JN334" s="25"/>
      <c r="JO334" s="25"/>
      <c r="JP334" s="25"/>
      <c r="JQ334" s="25"/>
      <c r="JR334" s="25"/>
      <c r="JS334" s="25"/>
      <c r="JT334" s="25"/>
      <c r="JU334" s="25"/>
      <c r="JV334" s="25"/>
      <c r="JW334" s="25"/>
      <c r="JX334" s="25"/>
      <c r="JY334" s="25"/>
      <c r="JZ334" s="25"/>
      <c r="KA334" s="25"/>
      <c r="KB334" s="25"/>
      <c r="KC334" s="25"/>
      <c r="KD334" s="25"/>
      <c r="KE334" s="25"/>
      <c r="KF334" s="25"/>
      <c r="KG334" s="25"/>
      <c r="KH334" s="25"/>
      <c r="KI334" s="25"/>
      <c r="KJ334" s="25"/>
      <c r="KK334" s="25"/>
      <c r="KL334" s="25"/>
      <c r="KM334" s="25"/>
      <c r="KN334" s="25"/>
      <c r="KO334" s="25"/>
      <c r="KP334" s="25"/>
      <c r="KQ334" s="25"/>
      <c r="KR334" s="25"/>
      <c r="KS334" s="25"/>
      <c r="KT334" s="25"/>
      <c r="KU334" s="25"/>
      <c r="KV334" s="25"/>
      <c r="KW334" s="25"/>
      <c r="KX334" s="25"/>
      <c r="KY334" s="25"/>
      <c r="KZ334" s="25"/>
      <c r="LA334" s="25"/>
      <c r="LB334" s="25"/>
      <c r="LC334" s="25"/>
      <c r="LD334" s="25"/>
      <c r="LE334" s="25"/>
      <c r="LF334" s="25"/>
      <c r="LG334" s="25"/>
      <c r="LH334" s="25"/>
      <c r="LI334" s="25"/>
      <c r="LJ334" s="25"/>
      <c r="LK334" s="25"/>
      <c r="LL334" s="25"/>
      <c r="LM334" s="25"/>
      <c r="LN334" s="25"/>
      <c r="LO334" s="25"/>
      <c r="LP334" s="25"/>
      <c r="LQ334" s="25"/>
      <c r="LR334" s="25"/>
      <c r="LS334" s="25"/>
      <c r="LT334" s="25"/>
      <c r="LU334" s="25"/>
      <c r="LV334" s="25"/>
      <c r="LW334" s="25"/>
      <c r="LX334" s="25"/>
      <c r="LY334" s="25"/>
      <c r="LZ334" s="25"/>
      <c r="MA334" s="25"/>
      <c r="MB334" s="25"/>
      <c r="MC334" s="25"/>
      <c r="MD334" s="25"/>
      <c r="ME334" s="25"/>
      <c r="MF334" s="25"/>
      <c r="MG334" s="25"/>
    </row>
    <row r="335" spans="1:345" s="26" customFormat="1" ht="12" hidden="1" customHeight="1" x14ac:dyDescent="0.25">
      <c r="A335" s="21"/>
      <c r="B335" s="21"/>
      <c r="C335" s="22"/>
      <c r="D335" s="320"/>
      <c r="E335" s="72"/>
      <c r="F335" s="7"/>
      <c r="G335" s="7"/>
      <c r="H335" s="7"/>
      <c r="I335" s="175"/>
      <c r="J335" s="175"/>
      <c r="K335" s="259"/>
      <c r="L335" s="188"/>
      <c r="M335" s="175"/>
      <c r="N335" s="175"/>
      <c r="O335" s="175"/>
      <c r="P335" s="175"/>
      <c r="Q335" s="175"/>
      <c r="R335" s="175"/>
      <c r="S335" s="24"/>
      <c r="T335" s="177"/>
      <c r="U335" s="24"/>
      <c r="V335" s="32"/>
      <c r="W335" s="230"/>
      <c r="X335" s="63"/>
      <c r="Y335" s="74"/>
      <c r="Z335" s="63"/>
      <c r="AA335" s="63"/>
      <c r="AB335" s="25"/>
      <c r="AC335" s="23"/>
      <c r="AD335" s="23" t="e">
        <f>IF(G335="M2",0,ROUND((ROUND(VLOOKUP($E335,'[1]Tabela de Códigos e Valores'!$A:$AB,26,FALSE)/IF(OR(E335=690018,E335=690019),25,I335),2)+ROUND(P335/I335,2)+ROUND(M335*'[1]Indicadores Financeiros'!$J$61/I335,2)+ROUND(R335/I335,2))*(1+T335),2))</f>
        <v>#N/A</v>
      </c>
      <c r="AE335" s="23" t="e">
        <f>ROUND((ROUND(VLOOKUP($E335,'Tabela de Códigos e Valores'!$A:$AB,26,FALSE)/IF(OR(F335=690018,F335=690019),25,J335),2)+ROUND(Q335/J335,2)+ROUND(N335*'Indicadores Financeiros'!$J$61/J335,2)+ROUND(S335/J335,2))*(1+U335),2)</f>
        <v>#N/A</v>
      </c>
      <c r="AF335" s="305"/>
      <c r="AG335" s="304"/>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5"/>
      <c r="CM335" s="25"/>
      <c r="CN335" s="25"/>
      <c r="CO335" s="25"/>
      <c r="CP335" s="25"/>
      <c r="CQ335" s="25"/>
      <c r="CR335" s="25"/>
      <c r="CS335" s="25"/>
      <c r="CT335" s="25"/>
      <c r="CU335" s="25"/>
      <c r="CV335" s="25"/>
      <c r="CW335" s="25"/>
      <c r="CX335" s="25"/>
      <c r="CY335" s="25"/>
      <c r="CZ335" s="25"/>
      <c r="DA335" s="25"/>
      <c r="DB335" s="25"/>
      <c r="DC335" s="25"/>
      <c r="DD335" s="25"/>
      <c r="DE335" s="25"/>
      <c r="DF335" s="25"/>
      <c r="DG335" s="25"/>
      <c r="DH335" s="25"/>
      <c r="DI335" s="25"/>
      <c r="DJ335" s="25"/>
      <c r="DK335" s="25"/>
      <c r="DL335" s="25"/>
      <c r="DM335" s="25"/>
      <c r="DN335" s="25"/>
      <c r="DO335" s="25"/>
      <c r="DP335" s="25"/>
      <c r="DQ335" s="25"/>
      <c r="DR335" s="25"/>
      <c r="DS335" s="25"/>
      <c r="DT335" s="25"/>
      <c r="DU335" s="25"/>
      <c r="DV335" s="25"/>
      <c r="DW335" s="25"/>
      <c r="DX335" s="25"/>
      <c r="DY335" s="25"/>
      <c r="DZ335" s="25"/>
      <c r="EA335" s="25"/>
      <c r="EB335" s="25"/>
      <c r="EC335" s="25"/>
      <c r="ED335" s="25"/>
      <c r="EE335" s="25"/>
      <c r="EF335" s="25"/>
      <c r="EG335" s="25"/>
      <c r="EH335" s="25"/>
      <c r="EI335" s="25"/>
      <c r="EJ335" s="25"/>
      <c r="EK335" s="25"/>
      <c r="EL335" s="25"/>
      <c r="EM335" s="25"/>
      <c r="EN335" s="25"/>
      <c r="EO335" s="25"/>
      <c r="EP335" s="25"/>
      <c r="EQ335" s="25"/>
      <c r="ER335" s="25"/>
      <c r="ES335" s="25"/>
      <c r="ET335" s="25"/>
      <c r="EU335" s="25"/>
      <c r="EV335" s="25"/>
      <c r="EW335" s="25"/>
      <c r="EX335" s="25"/>
      <c r="EY335" s="25"/>
      <c r="EZ335" s="25"/>
      <c r="FA335" s="25"/>
      <c r="FB335" s="25"/>
      <c r="FC335" s="25"/>
      <c r="FD335" s="25"/>
      <c r="FE335" s="25"/>
      <c r="FF335" s="25"/>
      <c r="FG335" s="25"/>
      <c r="FH335" s="25"/>
      <c r="FI335" s="25"/>
      <c r="FJ335" s="25"/>
      <c r="FK335" s="25"/>
      <c r="FL335" s="25"/>
      <c r="FM335" s="25"/>
      <c r="FN335" s="25"/>
      <c r="FO335" s="25"/>
      <c r="FP335" s="25"/>
      <c r="FQ335" s="25"/>
      <c r="FR335" s="25"/>
      <c r="FS335" s="25"/>
      <c r="FT335" s="25"/>
      <c r="FU335" s="25"/>
      <c r="FV335" s="25"/>
      <c r="FW335" s="25"/>
      <c r="FX335" s="25"/>
      <c r="FY335" s="25"/>
      <c r="FZ335" s="25"/>
      <c r="GA335" s="25"/>
      <c r="GB335" s="25"/>
      <c r="GC335" s="25"/>
      <c r="GD335" s="25"/>
      <c r="GE335" s="25"/>
      <c r="GF335" s="25"/>
      <c r="GG335" s="25"/>
      <c r="GH335" s="25"/>
      <c r="GI335" s="25"/>
      <c r="GJ335" s="25"/>
      <c r="GK335" s="25"/>
      <c r="GL335" s="25"/>
      <c r="GM335" s="25"/>
      <c r="GN335" s="25"/>
      <c r="GO335" s="25"/>
      <c r="GP335" s="25"/>
      <c r="GQ335" s="25"/>
      <c r="GR335" s="25"/>
      <c r="GS335" s="25"/>
      <c r="GT335" s="25"/>
      <c r="GU335" s="25"/>
      <c r="GV335" s="25"/>
      <c r="GW335" s="25"/>
      <c r="GX335" s="25"/>
      <c r="GY335" s="25"/>
      <c r="GZ335" s="25"/>
      <c r="HA335" s="25"/>
      <c r="HB335" s="25"/>
      <c r="HC335" s="25"/>
      <c r="HD335" s="25"/>
      <c r="HE335" s="25"/>
      <c r="HF335" s="25"/>
      <c r="HG335" s="25"/>
      <c r="HH335" s="25"/>
      <c r="HI335" s="25"/>
      <c r="HJ335" s="25"/>
      <c r="HK335" s="25"/>
      <c r="HL335" s="25"/>
      <c r="HM335" s="25"/>
      <c r="HN335" s="25"/>
      <c r="HO335" s="25"/>
      <c r="HP335" s="25"/>
      <c r="HQ335" s="25"/>
      <c r="HR335" s="25"/>
      <c r="HS335" s="25"/>
      <c r="HT335" s="25"/>
      <c r="HU335" s="25"/>
      <c r="HV335" s="25"/>
      <c r="HW335" s="25"/>
      <c r="HX335" s="25"/>
      <c r="HY335" s="25"/>
      <c r="HZ335" s="25"/>
      <c r="IA335" s="25"/>
      <c r="IB335" s="25"/>
      <c r="IC335" s="25"/>
      <c r="ID335" s="25"/>
      <c r="IE335" s="25"/>
      <c r="IF335" s="25"/>
      <c r="IG335" s="25"/>
      <c r="IH335" s="25"/>
      <c r="II335" s="25"/>
      <c r="IJ335" s="25"/>
      <c r="IK335" s="25"/>
      <c r="IL335" s="25"/>
      <c r="IM335" s="25"/>
      <c r="IN335" s="25"/>
      <c r="IO335" s="25"/>
      <c r="IP335" s="25"/>
      <c r="IQ335" s="25"/>
      <c r="IR335" s="25"/>
      <c r="IS335" s="25"/>
      <c r="IT335" s="25"/>
      <c r="IU335" s="25"/>
      <c r="IV335" s="25"/>
      <c r="IW335" s="25"/>
      <c r="IX335" s="25"/>
      <c r="IY335" s="25"/>
      <c r="IZ335" s="25"/>
      <c r="JA335" s="25"/>
      <c r="JB335" s="25"/>
      <c r="JC335" s="25"/>
      <c r="JD335" s="25"/>
      <c r="JE335" s="25"/>
      <c r="JF335" s="25"/>
      <c r="JG335" s="25"/>
      <c r="JH335" s="25"/>
      <c r="JI335" s="25"/>
      <c r="JJ335" s="25"/>
      <c r="JK335" s="25"/>
      <c r="JL335" s="25"/>
      <c r="JM335" s="25"/>
      <c r="JN335" s="25"/>
      <c r="JO335" s="25"/>
      <c r="JP335" s="25"/>
      <c r="JQ335" s="25"/>
      <c r="JR335" s="25"/>
      <c r="JS335" s="25"/>
      <c r="JT335" s="25"/>
      <c r="JU335" s="25"/>
      <c r="JV335" s="25"/>
      <c r="JW335" s="25"/>
      <c r="JX335" s="25"/>
      <c r="JY335" s="25"/>
      <c r="JZ335" s="25"/>
      <c r="KA335" s="25"/>
      <c r="KB335" s="25"/>
      <c r="KC335" s="25"/>
      <c r="KD335" s="25"/>
      <c r="KE335" s="25"/>
      <c r="KF335" s="25"/>
      <c r="KG335" s="25"/>
      <c r="KH335" s="25"/>
      <c r="KI335" s="25"/>
      <c r="KJ335" s="25"/>
      <c r="KK335" s="25"/>
      <c r="KL335" s="25"/>
      <c r="KM335" s="25"/>
      <c r="KN335" s="25"/>
      <c r="KO335" s="25"/>
      <c r="KP335" s="25"/>
      <c r="KQ335" s="25"/>
      <c r="KR335" s="25"/>
      <c r="KS335" s="25"/>
      <c r="KT335" s="25"/>
      <c r="KU335" s="25"/>
      <c r="KV335" s="25"/>
      <c r="KW335" s="25"/>
      <c r="KX335" s="25"/>
      <c r="KY335" s="25"/>
      <c r="KZ335" s="25"/>
      <c r="LA335" s="25"/>
      <c r="LB335" s="25"/>
      <c r="LC335" s="25"/>
      <c r="LD335" s="25"/>
      <c r="LE335" s="25"/>
      <c r="LF335" s="25"/>
      <c r="LG335" s="25"/>
      <c r="LH335" s="25"/>
      <c r="LI335" s="25"/>
      <c r="LJ335" s="25"/>
      <c r="LK335" s="25"/>
      <c r="LL335" s="25"/>
      <c r="LM335" s="25"/>
      <c r="LN335" s="25"/>
      <c r="LO335" s="25"/>
      <c r="LP335" s="25"/>
      <c r="LQ335" s="25"/>
      <c r="LR335" s="25"/>
      <c r="LS335" s="25"/>
      <c r="LT335" s="25"/>
      <c r="LU335" s="25"/>
      <c r="LV335" s="25"/>
      <c r="LW335" s="25"/>
      <c r="LX335" s="25"/>
      <c r="LY335" s="25"/>
      <c r="LZ335" s="25"/>
      <c r="MA335" s="25"/>
      <c r="MB335" s="25"/>
      <c r="MC335" s="25"/>
      <c r="MD335" s="25"/>
      <c r="ME335" s="25"/>
      <c r="MF335" s="25"/>
      <c r="MG335" s="25"/>
    </row>
    <row r="336" spans="1:345" s="26" customFormat="1" ht="12" hidden="1" customHeight="1" x14ac:dyDescent="0.25">
      <c r="A336" s="21"/>
      <c r="B336" s="21"/>
      <c r="C336" s="22"/>
      <c r="D336" s="320"/>
      <c r="E336" s="72"/>
      <c r="F336" s="7"/>
      <c r="G336" s="7"/>
      <c r="H336" s="7"/>
      <c r="I336" s="175"/>
      <c r="J336" s="175"/>
      <c r="K336" s="259"/>
      <c r="L336" s="188"/>
      <c r="M336" s="175"/>
      <c r="N336" s="175"/>
      <c r="O336" s="175"/>
      <c r="P336" s="175"/>
      <c r="Q336" s="175"/>
      <c r="R336" s="175"/>
      <c r="S336" s="24"/>
      <c r="T336" s="177"/>
      <c r="U336" s="24"/>
      <c r="V336" s="32"/>
      <c r="W336" s="230"/>
      <c r="X336" s="63"/>
      <c r="Y336" s="74"/>
      <c r="Z336" s="63"/>
      <c r="AA336" s="63"/>
      <c r="AB336" s="25"/>
      <c r="AC336" s="23"/>
      <c r="AD336" s="23" t="e">
        <f>IF(G336="M2",0,ROUND((ROUND(VLOOKUP($E336,'[1]Tabela de Códigos e Valores'!$A:$AB,26,FALSE)/IF(OR(E336=690018,E336=690019),25,I336),2)+ROUND(P336/I336,2)+ROUND(M336*'[1]Indicadores Financeiros'!$J$61/I336,2)+ROUND(R336/I336,2))*(1+T336),2))</f>
        <v>#N/A</v>
      </c>
      <c r="AE336" s="23" t="e">
        <f>ROUND((ROUND(VLOOKUP($E336,'Tabela de Códigos e Valores'!$A:$AB,26,FALSE)/IF(OR(F336=690018,F336=690019),25,J336),2)+ROUND(Q336/J336,2)+ROUND(N336*'Indicadores Financeiros'!$J$61/J336,2)+ROUND(S336/J336,2))*(1+U336),2)</f>
        <v>#N/A</v>
      </c>
      <c r="AF336" s="305"/>
      <c r="AG336" s="304"/>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c r="DK336" s="25"/>
      <c r="DL336" s="25"/>
      <c r="DM336" s="25"/>
      <c r="DN336" s="25"/>
      <c r="DO336" s="25"/>
      <c r="DP336" s="25"/>
      <c r="DQ336" s="25"/>
      <c r="DR336" s="25"/>
      <c r="DS336" s="25"/>
      <c r="DT336" s="25"/>
      <c r="DU336" s="25"/>
      <c r="DV336" s="25"/>
      <c r="DW336" s="25"/>
      <c r="DX336" s="25"/>
      <c r="DY336" s="25"/>
      <c r="DZ336" s="25"/>
      <c r="EA336" s="25"/>
      <c r="EB336" s="25"/>
      <c r="EC336" s="25"/>
      <c r="ED336" s="25"/>
      <c r="EE336" s="25"/>
      <c r="EF336" s="25"/>
      <c r="EG336" s="25"/>
      <c r="EH336" s="25"/>
      <c r="EI336" s="25"/>
      <c r="EJ336" s="25"/>
      <c r="EK336" s="25"/>
      <c r="EL336" s="25"/>
      <c r="EM336" s="25"/>
      <c r="EN336" s="25"/>
      <c r="EO336" s="25"/>
      <c r="EP336" s="25"/>
      <c r="EQ336" s="25"/>
      <c r="ER336" s="25"/>
      <c r="ES336" s="25"/>
      <c r="ET336" s="25"/>
      <c r="EU336" s="25"/>
      <c r="EV336" s="25"/>
      <c r="EW336" s="25"/>
      <c r="EX336" s="25"/>
      <c r="EY336" s="25"/>
      <c r="EZ336" s="25"/>
      <c r="FA336" s="25"/>
      <c r="FB336" s="25"/>
      <c r="FC336" s="25"/>
      <c r="FD336" s="25"/>
      <c r="FE336" s="25"/>
      <c r="FF336" s="25"/>
      <c r="FG336" s="25"/>
      <c r="FH336" s="25"/>
      <c r="FI336" s="25"/>
      <c r="FJ336" s="25"/>
      <c r="FK336" s="25"/>
      <c r="FL336" s="25"/>
      <c r="FM336" s="25"/>
      <c r="FN336" s="25"/>
      <c r="FO336" s="25"/>
      <c r="FP336" s="25"/>
      <c r="FQ336" s="25"/>
      <c r="FR336" s="25"/>
      <c r="FS336" s="25"/>
      <c r="FT336" s="25"/>
      <c r="FU336" s="25"/>
      <c r="FV336" s="25"/>
      <c r="FW336" s="25"/>
      <c r="FX336" s="25"/>
      <c r="FY336" s="25"/>
      <c r="FZ336" s="25"/>
      <c r="GA336" s="25"/>
      <c r="GB336" s="25"/>
      <c r="GC336" s="25"/>
      <c r="GD336" s="25"/>
      <c r="GE336" s="25"/>
      <c r="GF336" s="25"/>
      <c r="GG336" s="25"/>
      <c r="GH336" s="25"/>
      <c r="GI336" s="25"/>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5"/>
      <c r="HU336" s="25"/>
      <c r="HV336" s="25"/>
      <c r="HW336" s="25"/>
      <c r="HX336" s="25"/>
      <c r="HY336" s="25"/>
      <c r="HZ336" s="25"/>
      <c r="IA336" s="25"/>
      <c r="IB336" s="25"/>
      <c r="IC336" s="25"/>
      <c r="ID336" s="25"/>
      <c r="IE336" s="25"/>
      <c r="IF336" s="25"/>
      <c r="IG336" s="25"/>
      <c r="IH336" s="25"/>
      <c r="II336" s="25"/>
      <c r="IJ336" s="25"/>
      <c r="IK336" s="25"/>
      <c r="IL336" s="25"/>
      <c r="IM336" s="25"/>
      <c r="IN336" s="25"/>
      <c r="IO336" s="25"/>
      <c r="IP336" s="25"/>
      <c r="IQ336" s="25"/>
      <c r="IR336" s="25"/>
      <c r="IS336" s="25"/>
      <c r="IT336" s="25"/>
      <c r="IU336" s="25"/>
      <c r="IV336" s="25"/>
      <c r="IW336" s="25"/>
      <c r="IX336" s="25"/>
      <c r="IY336" s="25"/>
      <c r="IZ336" s="25"/>
      <c r="JA336" s="25"/>
      <c r="JB336" s="25"/>
      <c r="JC336" s="25"/>
      <c r="JD336" s="25"/>
      <c r="JE336" s="25"/>
      <c r="JF336" s="25"/>
      <c r="JG336" s="25"/>
      <c r="JH336" s="25"/>
      <c r="JI336" s="25"/>
      <c r="JJ336" s="25"/>
      <c r="JK336" s="25"/>
      <c r="JL336" s="25"/>
      <c r="JM336" s="25"/>
      <c r="JN336" s="25"/>
      <c r="JO336" s="25"/>
      <c r="JP336" s="25"/>
      <c r="JQ336" s="25"/>
      <c r="JR336" s="25"/>
      <c r="JS336" s="25"/>
      <c r="JT336" s="25"/>
      <c r="JU336" s="25"/>
      <c r="JV336" s="25"/>
      <c r="JW336" s="25"/>
      <c r="JX336" s="25"/>
      <c r="JY336" s="25"/>
      <c r="JZ336" s="25"/>
      <c r="KA336" s="25"/>
      <c r="KB336" s="25"/>
      <c r="KC336" s="25"/>
      <c r="KD336" s="25"/>
      <c r="KE336" s="25"/>
      <c r="KF336" s="25"/>
      <c r="KG336" s="25"/>
      <c r="KH336" s="25"/>
      <c r="KI336" s="25"/>
      <c r="KJ336" s="25"/>
      <c r="KK336" s="25"/>
      <c r="KL336" s="25"/>
      <c r="KM336" s="25"/>
      <c r="KN336" s="25"/>
      <c r="KO336" s="25"/>
      <c r="KP336" s="25"/>
      <c r="KQ336" s="25"/>
      <c r="KR336" s="25"/>
      <c r="KS336" s="25"/>
      <c r="KT336" s="25"/>
      <c r="KU336" s="25"/>
      <c r="KV336" s="25"/>
      <c r="KW336" s="25"/>
      <c r="KX336" s="25"/>
      <c r="KY336" s="25"/>
      <c r="KZ336" s="25"/>
      <c r="LA336" s="25"/>
      <c r="LB336" s="25"/>
      <c r="LC336" s="25"/>
      <c r="LD336" s="25"/>
      <c r="LE336" s="25"/>
      <c r="LF336" s="25"/>
      <c r="LG336" s="25"/>
      <c r="LH336" s="25"/>
      <c r="LI336" s="25"/>
      <c r="LJ336" s="25"/>
      <c r="LK336" s="25"/>
      <c r="LL336" s="25"/>
      <c r="LM336" s="25"/>
      <c r="LN336" s="25"/>
      <c r="LO336" s="25"/>
      <c r="LP336" s="25"/>
      <c r="LQ336" s="25"/>
      <c r="LR336" s="25"/>
      <c r="LS336" s="25"/>
      <c r="LT336" s="25"/>
      <c r="LU336" s="25"/>
      <c r="LV336" s="25"/>
      <c r="LW336" s="25"/>
      <c r="LX336" s="25"/>
      <c r="LY336" s="25"/>
      <c r="LZ336" s="25"/>
      <c r="MA336" s="25"/>
      <c r="MB336" s="25"/>
      <c r="MC336" s="25"/>
      <c r="MD336" s="25"/>
      <c r="ME336" s="25"/>
      <c r="MF336" s="25"/>
      <c r="MG336" s="25"/>
    </row>
    <row r="337" spans="1:345" s="26" customFormat="1" ht="12" hidden="1" customHeight="1" x14ac:dyDescent="0.25">
      <c r="A337" s="21"/>
      <c r="B337" s="21"/>
      <c r="C337" s="22"/>
      <c r="D337" s="320"/>
      <c r="E337" s="72"/>
      <c r="F337" s="7"/>
      <c r="G337" s="7"/>
      <c r="H337" s="7"/>
      <c r="I337" s="175"/>
      <c r="J337" s="175"/>
      <c r="K337" s="259"/>
      <c r="L337" s="188"/>
      <c r="M337" s="175"/>
      <c r="N337" s="175"/>
      <c r="O337" s="175"/>
      <c r="P337" s="175"/>
      <c r="Q337" s="175"/>
      <c r="R337" s="175"/>
      <c r="S337" s="24"/>
      <c r="T337" s="177"/>
      <c r="U337" s="24"/>
      <c r="V337" s="32"/>
      <c r="W337" s="230"/>
      <c r="X337" s="63"/>
      <c r="Y337" s="74"/>
      <c r="Z337" s="63"/>
      <c r="AA337" s="63"/>
      <c r="AB337" s="25"/>
      <c r="AC337" s="23"/>
      <c r="AD337" s="23" t="e">
        <f>IF(G337="M2",0,ROUND((ROUND(VLOOKUP($E337,'[1]Tabela de Códigos e Valores'!$A:$AB,26,FALSE)/IF(OR(E337=690018,E337=690019),25,I337),2)+ROUND(P337/I337,2)+ROUND(M337*'[1]Indicadores Financeiros'!$J$61/I337,2)+ROUND(R337/I337,2))*(1+T337),2))</f>
        <v>#N/A</v>
      </c>
      <c r="AE337" s="23" t="e">
        <f>ROUND((ROUND(VLOOKUP($E337,'Tabela de Códigos e Valores'!$A:$AB,26,FALSE)/IF(OR(F337=690018,F337=690019),25,J337),2)+ROUND(Q337/J337,2)+ROUND(N337*'Indicadores Financeiros'!$J$61/J337,2)+ROUND(S337/J337,2))*(1+U337),2)</f>
        <v>#N/A</v>
      </c>
      <c r="AF337" s="305"/>
      <c r="AG337" s="304"/>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5"/>
      <c r="CM337" s="25"/>
      <c r="CN337" s="25"/>
      <c r="CO337" s="25"/>
      <c r="CP337" s="25"/>
      <c r="CQ337" s="25"/>
      <c r="CR337" s="25"/>
      <c r="CS337" s="25"/>
      <c r="CT337" s="25"/>
      <c r="CU337" s="25"/>
      <c r="CV337" s="25"/>
      <c r="CW337" s="25"/>
      <c r="CX337" s="25"/>
      <c r="CY337" s="25"/>
      <c r="CZ337" s="25"/>
      <c r="DA337" s="25"/>
      <c r="DB337" s="25"/>
      <c r="DC337" s="25"/>
      <c r="DD337" s="25"/>
      <c r="DE337" s="25"/>
      <c r="DF337" s="25"/>
      <c r="DG337" s="25"/>
      <c r="DH337" s="25"/>
      <c r="DI337" s="25"/>
      <c r="DJ337" s="25"/>
      <c r="DK337" s="25"/>
      <c r="DL337" s="25"/>
      <c r="DM337" s="25"/>
      <c r="DN337" s="25"/>
      <c r="DO337" s="25"/>
      <c r="DP337" s="25"/>
      <c r="DQ337" s="25"/>
      <c r="DR337" s="25"/>
      <c r="DS337" s="25"/>
      <c r="DT337" s="25"/>
      <c r="DU337" s="25"/>
      <c r="DV337" s="25"/>
      <c r="DW337" s="25"/>
      <c r="DX337" s="25"/>
      <c r="DY337" s="25"/>
      <c r="DZ337" s="25"/>
      <c r="EA337" s="25"/>
      <c r="EB337" s="25"/>
      <c r="EC337" s="25"/>
      <c r="ED337" s="25"/>
      <c r="EE337" s="25"/>
      <c r="EF337" s="25"/>
      <c r="EG337" s="25"/>
      <c r="EH337" s="25"/>
      <c r="EI337" s="25"/>
      <c r="EJ337" s="25"/>
      <c r="EK337" s="25"/>
      <c r="EL337" s="25"/>
      <c r="EM337" s="25"/>
      <c r="EN337" s="25"/>
      <c r="EO337" s="25"/>
      <c r="EP337" s="25"/>
      <c r="EQ337" s="25"/>
      <c r="ER337" s="25"/>
      <c r="ES337" s="25"/>
      <c r="ET337" s="25"/>
      <c r="EU337" s="25"/>
      <c r="EV337" s="25"/>
      <c r="EW337" s="25"/>
      <c r="EX337" s="25"/>
      <c r="EY337" s="25"/>
      <c r="EZ337" s="25"/>
      <c r="FA337" s="25"/>
      <c r="FB337" s="25"/>
      <c r="FC337" s="25"/>
      <c r="FD337" s="25"/>
      <c r="FE337" s="25"/>
      <c r="FF337" s="25"/>
      <c r="FG337" s="25"/>
      <c r="FH337" s="25"/>
      <c r="FI337" s="25"/>
      <c r="FJ337" s="25"/>
      <c r="FK337" s="25"/>
      <c r="FL337" s="25"/>
      <c r="FM337" s="25"/>
      <c r="FN337" s="25"/>
      <c r="FO337" s="25"/>
      <c r="FP337" s="25"/>
      <c r="FQ337" s="25"/>
      <c r="FR337" s="25"/>
      <c r="FS337" s="25"/>
      <c r="FT337" s="25"/>
      <c r="FU337" s="25"/>
      <c r="FV337" s="25"/>
      <c r="FW337" s="25"/>
      <c r="FX337" s="25"/>
      <c r="FY337" s="25"/>
      <c r="FZ337" s="25"/>
      <c r="GA337" s="25"/>
      <c r="GB337" s="25"/>
      <c r="GC337" s="25"/>
      <c r="GD337" s="25"/>
      <c r="GE337" s="25"/>
      <c r="GF337" s="25"/>
      <c r="GG337" s="25"/>
      <c r="GH337" s="25"/>
      <c r="GI337" s="25"/>
      <c r="GJ337" s="25"/>
      <c r="GK337" s="25"/>
      <c r="GL337" s="25"/>
      <c r="GM337" s="25"/>
      <c r="GN337" s="25"/>
      <c r="GO337" s="25"/>
      <c r="GP337" s="25"/>
      <c r="GQ337" s="25"/>
      <c r="GR337" s="25"/>
      <c r="GS337" s="25"/>
      <c r="GT337" s="25"/>
      <c r="GU337" s="25"/>
      <c r="GV337" s="25"/>
      <c r="GW337" s="25"/>
      <c r="GX337" s="25"/>
      <c r="GY337" s="25"/>
      <c r="GZ337" s="25"/>
      <c r="HA337" s="25"/>
      <c r="HB337" s="25"/>
      <c r="HC337" s="25"/>
      <c r="HD337" s="25"/>
      <c r="HE337" s="25"/>
      <c r="HF337" s="25"/>
      <c r="HG337" s="25"/>
      <c r="HH337" s="25"/>
      <c r="HI337" s="25"/>
      <c r="HJ337" s="25"/>
      <c r="HK337" s="25"/>
      <c r="HL337" s="25"/>
      <c r="HM337" s="25"/>
      <c r="HN337" s="25"/>
      <c r="HO337" s="25"/>
      <c r="HP337" s="25"/>
      <c r="HQ337" s="25"/>
      <c r="HR337" s="25"/>
      <c r="HS337" s="25"/>
      <c r="HT337" s="25"/>
      <c r="HU337" s="25"/>
      <c r="HV337" s="25"/>
      <c r="HW337" s="25"/>
      <c r="HX337" s="25"/>
      <c r="HY337" s="25"/>
      <c r="HZ337" s="25"/>
      <c r="IA337" s="25"/>
      <c r="IB337" s="25"/>
      <c r="IC337" s="25"/>
      <c r="ID337" s="25"/>
      <c r="IE337" s="25"/>
      <c r="IF337" s="25"/>
      <c r="IG337" s="25"/>
      <c r="IH337" s="25"/>
      <c r="II337" s="25"/>
      <c r="IJ337" s="25"/>
      <c r="IK337" s="25"/>
      <c r="IL337" s="25"/>
      <c r="IM337" s="25"/>
      <c r="IN337" s="25"/>
      <c r="IO337" s="25"/>
      <c r="IP337" s="25"/>
      <c r="IQ337" s="25"/>
      <c r="IR337" s="25"/>
      <c r="IS337" s="25"/>
      <c r="IT337" s="25"/>
      <c r="IU337" s="25"/>
      <c r="IV337" s="25"/>
      <c r="IW337" s="25"/>
      <c r="IX337" s="25"/>
      <c r="IY337" s="25"/>
      <c r="IZ337" s="25"/>
      <c r="JA337" s="25"/>
      <c r="JB337" s="25"/>
      <c r="JC337" s="25"/>
      <c r="JD337" s="25"/>
      <c r="JE337" s="25"/>
      <c r="JF337" s="25"/>
      <c r="JG337" s="25"/>
      <c r="JH337" s="25"/>
      <c r="JI337" s="25"/>
      <c r="JJ337" s="25"/>
      <c r="JK337" s="25"/>
      <c r="JL337" s="25"/>
      <c r="JM337" s="25"/>
      <c r="JN337" s="25"/>
      <c r="JO337" s="25"/>
      <c r="JP337" s="25"/>
      <c r="JQ337" s="25"/>
      <c r="JR337" s="25"/>
      <c r="JS337" s="25"/>
      <c r="JT337" s="25"/>
      <c r="JU337" s="25"/>
      <c r="JV337" s="25"/>
      <c r="JW337" s="25"/>
      <c r="JX337" s="25"/>
      <c r="JY337" s="25"/>
      <c r="JZ337" s="25"/>
      <c r="KA337" s="25"/>
      <c r="KB337" s="25"/>
      <c r="KC337" s="25"/>
      <c r="KD337" s="25"/>
      <c r="KE337" s="25"/>
      <c r="KF337" s="25"/>
      <c r="KG337" s="25"/>
      <c r="KH337" s="25"/>
      <c r="KI337" s="25"/>
      <c r="KJ337" s="25"/>
      <c r="KK337" s="25"/>
      <c r="KL337" s="25"/>
      <c r="KM337" s="25"/>
      <c r="KN337" s="25"/>
      <c r="KO337" s="25"/>
      <c r="KP337" s="25"/>
      <c r="KQ337" s="25"/>
      <c r="KR337" s="25"/>
      <c r="KS337" s="25"/>
      <c r="KT337" s="25"/>
      <c r="KU337" s="25"/>
      <c r="KV337" s="25"/>
      <c r="KW337" s="25"/>
      <c r="KX337" s="25"/>
      <c r="KY337" s="25"/>
      <c r="KZ337" s="25"/>
      <c r="LA337" s="25"/>
      <c r="LB337" s="25"/>
      <c r="LC337" s="25"/>
      <c r="LD337" s="25"/>
      <c r="LE337" s="25"/>
      <c r="LF337" s="25"/>
      <c r="LG337" s="25"/>
      <c r="LH337" s="25"/>
      <c r="LI337" s="25"/>
      <c r="LJ337" s="25"/>
      <c r="LK337" s="25"/>
      <c r="LL337" s="25"/>
      <c r="LM337" s="25"/>
      <c r="LN337" s="25"/>
      <c r="LO337" s="25"/>
      <c r="LP337" s="25"/>
      <c r="LQ337" s="25"/>
      <c r="LR337" s="25"/>
      <c r="LS337" s="25"/>
      <c r="LT337" s="25"/>
      <c r="LU337" s="25"/>
      <c r="LV337" s="25"/>
      <c r="LW337" s="25"/>
      <c r="LX337" s="25"/>
      <c r="LY337" s="25"/>
      <c r="LZ337" s="25"/>
      <c r="MA337" s="25"/>
      <c r="MB337" s="25"/>
      <c r="MC337" s="25"/>
      <c r="MD337" s="25"/>
      <c r="ME337" s="25"/>
      <c r="MF337" s="25"/>
      <c r="MG337" s="25"/>
    </row>
    <row r="338" spans="1:345" s="26" customFormat="1" ht="12" hidden="1" customHeight="1" x14ac:dyDescent="0.25">
      <c r="A338" s="21"/>
      <c r="B338" s="21"/>
      <c r="C338" s="22"/>
      <c r="D338" s="320"/>
      <c r="E338" s="72"/>
      <c r="F338" s="7"/>
      <c r="G338" s="7"/>
      <c r="H338" s="7"/>
      <c r="I338" s="175"/>
      <c r="J338" s="175"/>
      <c r="K338" s="259"/>
      <c r="L338" s="188"/>
      <c r="M338" s="175"/>
      <c r="N338" s="175"/>
      <c r="O338" s="175"/>
      <c r="P338" s="175"/>
      <c r="Q338" s="175"/>
      <c r="R338" s="175"/>
      <c r="S338" s="24"/>
      <c r="T338" s="177"/>
      <c r="U338" s="24"/>
      <c r="V338" s="32"/>
      <c r="W338" s="230"/>
      <c r="X338" s="63"/>
      <c r="Y338" s="74"/>
      <c r="Z338" s="63"/>
      <c r="AA338" s="63"/>
      <c r="AB338" s="25"/>
      <c r="AC338" s="23"/>
      <c r="AD338" s="23" t="e">
        <f>IF(G338="M2",0,ROUND((ROUND(VLOOKUP($E338,'[1]Tabela de Códigos e Valores'!$A:$AB,26,FALSE)/IF(OR(E338=690018,E338=690019),25,I338),2)+ROUND(P338/I338,2)+ROUND(M338*'[1]Indicadores Financeiros'!$J$61/I338,2)+ROUND(R338/I338,2))*(1+T338),2))</f>
        <v>#N/A</v>
      </c>
      <c r="AE338" s="23" t="e">
        <f>ROUND((ROUND(VLOOKUP($E338,'Tabela de Códigos e Valores'!$A:$AB,26,FALSE)/IF(OR(F338=690018,F338=690019),25,J338),2)+ROUND(Q338/J338,2)+ROUND(N338*'Indicadores Financeiros'!$J$61/J338,2)+ROUND(S338/J338,2))*(1+U338),2)</f>
        <v>#N/A</v>
      </c>
      <c r="AF338" s="305"/>
      <c r="AG338" s="304"/>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5"/>
      <c r="CM338" s="25"/>
      <c r="CN338" s="25"/>
      <c r="CO338" s="25"/>
      <c r="CP338" s="25"/>
      <c r="CQ338" s="25"/>
      <c r="CR338" s="25"/>
      <c r="CS338" s="25"/>
      <c r="CT338" s="25"/>
      <c r="CU338" s="25"/>
      <c r="CV338" s="25"/>
      <c r="CW338" s="25"/>
      <c r="CX338" s="25"/>
      <c r="CY338" s="25"/>
      <c r="CZ338" s="25"/>
      <c r="DA338" s="25"/>
      <c r="DB338" s="25"/>
      <c r="DC338" s="25"/>
      <c r="DD338" s="25"/>
      <c r="DE338" s="25"/>
      <c r="DF338" s="25"/>
      <c r="DG338" s="25"/>
      <c r="DH338" s="25"/>
      <c r="DI338" s="25"/>
      <c r="DJ338" s="25"/>
      <c r="DK338" s="25"/>
      <c r="DL338" s="25"/>
      <c r="DM338" s="25"/>
      <c r="DN338" s="25"/>
      <c r="DO338" s="25"/>
      <c r="DP338" s="25"/>
      <c r="DQ338" s="25"/>
      <c r="DR338" s="25"/>
      <c r="DS338" s="25"/>
      <c r="DT338" s="25"/>
      <c r="DU338" s="25"/>
      <c r="DV338" s="25"/>
      <c r="DW338" s="25"/>
      <c r="DX338" s="25"/>
      <c r="DY338" s="25"/>
      <c r="DZ338" s="25"/>
      <c r="EA338" s="25"/>
      <c r="EB338" s="25"/>
      <c r="EC338" s="25"/>
      <c r="ED338" s="25"/>
      <c r="EE338" s="25"/>
      <c r="EF338" s="25"/>
      <c r="EG338" s="25"/>
      <c r="EH338" s="25"/>
      <c r="EI338" s="25"/>
      <c r="EJ338" s="25"/>
      <c r="EK338" s="25"/>
      <c r="EL338" s="25"/>
      <c r="EM338" s="25"/>
      <c r="EN338" s="25"/>
      <c r="EO338" s="25"/>
      <c r="EP338" s="25"/>
      <c r="EQ338" s="25"/>
      <c r="ER338" s="25"/>
      <c r="ES338" s="25"/>
      <c r="ET338" s="25"/>
      <c r="EU338" s="25"/>
      <c r="EV338" s="25"/>
      <c r="EW338" s="25"/>
      <c r="EX338" s="25"/>
      <c r="EY338" s="25"/>
      <c r="EZ338" s="25"/>
      <c r="FA338" s="25"/>
      <c r="FB338" s="25"/>
      <c r="FC338" s="25"/>
      <c r="FD338" s="25"/>
      <c r="FE338" s="25"/>
      <c r="FF338" s="25"/>
      <c r="FG338" s="25"/>
      <c r="FH338" s="25"/>
      <c r="FI338" s="25"/>
      <c r="FJ338" s="25"/>
      <c r="FK338" s="25"/>
      <c r="FL338" s="25"/>
      <c r="FM338" s="25"/>
      <c r="FN338" s="25"/>
      <c r="FO338" s="25"/>
      <c r="FP338" s="25"/>
      <c r="FQ338" s="25"/>
      <c r="FR338" s="25"/>
      <c r="FS338" s="25"/>
      <c r="FT338" s="25"/>
      <c r="FU338" s="25"/>
      <c r="FV338" s="25"/>
      <c r="FW338" s="25"/>
      <c r="FX338" s="25"/>
      <c r="FY338" s="25"/>
      <c r="FZ338" s="25"/>
      <c r="GA338" s="25"/>
      <c r="GB338" s="25"/>
      <c r="GC338" s="25"/>
      <c r="GD338" s="25"/>
      <c r="GE338" s="25"/>
      <c r="GF338" s="25"/>
      <c r="GG338" s="25"/>
      <c r="GH338" s="25"/>
      <c r="GI338" s="25"/>
      <c r="GJ338" s="25"/>
      <c r="GK338" s="25"/>
      <c r="GL338" s="25"/>
      <c r="GM338" s="25"/>
      <c r="GN338" s="25"/>
      <c r="GO338" s="25"/>
      <c r="GP338" s="25"/>
      <c r="GQ338" s="25"/>
      <c r="GR338" s="25"/>
      <c r="GS338" s="25"/>
      <c r="GT338" s="25"/>
      <c r="GU338" s="25"/>
      <c r="GV338" s="25"/>
      <c r="GW338" s="25"/>
      <c r="GX338" s="25"/>
      <c r="GY338" s="25"/>
      <c r="GZ338" s="25"/>
      <c r="HA338" s="25"/>
      <c r="HB338" s="25"/>
      <c r="HC338" s="25"/>
      <c r="HD338" s="25"/>
      <c r="HE338" s="25"/>
      <c r="HF338" s="25"/>
      <c r="HG338" s="25"/>
      <c r="HH338" s="25"/>
      <c r="HI338" s="25"/>
      <c r="HJ338" s="25"/>
      <c r="HK338" s="25"/>
      <c r="HL338" s="25"/>
      <c r="HM338" s="25"/>
      <c r="HN338" s="25"/>
      <c r="HO338" s="25"/>
      <c r="HP338" s="25"/>
      <c r="HQ338" s="25"/>
      <c r="HR338" s="25"/>
      <c r="HS338" s="25"/>
      <c r="HT338" s="25"/>
      <c r="HU338" s="25"/>
      <c r="HV338" s="25"/>
      <c r="HW338" s="25"/>
      <c r="HX338" s="25"/>
      <c r="HY338" s="25"/>
      <c r="HZ338" s="25"/>
      <c r="IA338" s="25"/>
      <c r="IB338" s="25"/>
      <c r="IC338" s="25"/>
      <c r="ID338" s="25"/>
      <c r="IE338" s="25"/>
      <c r="IF338" s="25"/>
      <c r="IG338" s="25"/>
      <c r="IH338" s="25"/>
      <c r="II338" s="25"/>
      <c r="IJ338" s="25"/>
      <c r="IK338" s="25"/>
      <c r="IL338" s="25"/>
      <c r="IM338" s="25"/>
      <c r="IN338" s="25"/>
      <c r="IO338" s="25"/>
      <c r="IP338" s="25"/>
      <c r="IQ338" s="25"/>
      <c r="IR338" s="25"/>
      <c r="IS338" s="25"/>
      <c r="IT338" s="25"/>
      <c r="IU338" s="25"/>
      <c r="IV338" s="25"/>
      <c r="IW338" s="25"/>
      <c r="IX338" s="25"/>
      <c r="IY338" s="25"/>
      <c r="IZ338" s="25"/>
      <c r="JA338" s="25"/>
      <c r="JB338" s="25"/>
      <c r="JC338" s="25"/>
      <c r="JD338" s="25"/>
      <c r="JE338" s="25"/>
      <c r="JF338" s="25"/>
      <c r="JG338" s="25"/>
      <c r="JH338" s="25"/>
      <c r="JI338" s="25"/>
      <c r="JJ338" s="25"/>
      <c r="JK338" s="25"/>
      <c r="JL338" s="25"/>
      <c r="JM338" s="25"/>
      <c r="JN338" s="25"/>
      <c r="JO338" s="25"/>
      <c r="JP338" s="25"/>
      <c r="JQ338" s="25"/>
      <c r="JR338" s="25"/>
      <c r="JS338" s="25"/>
      <c r="JT338" s="25"/>
      <c r="JU338" s="25"/>
      <c r="JV338" s="25"/>
      <c r="JW338" s="25"/>
      <c r="JX338" s="25"/>
      <c r="JY338" s="25"/>
      <c r="JZ338" s="25"/>
      <c r="KA338" s="25"/>
      <c r="KB338" s="25"/>
      <c r="KC338" s="25"/>
      <c r="KD338" s="25"/>
      <c r="KE338" s="25"/>
      <c r="KF338" s="25"/>
      <c r="KG338" s="25"/>
      <c r="KH338" s="25"/>
      <c r="KI338" s="25"/>
      <c r="KJ338" s="25"/>
      <c r="KK338" s="25"/>
      <c r="KL338" s="25"/>
      <c r="KM338" s="25"/>
      <c r="KN338" s="25"/>
      <c r="KO338" s="25"/>
      <c r="KP338" s="25"/>
      <c r="KQ338" s="25"/>
      <c r="KR338" s="25"/>
      <c r="KS338" s="25"/>
      <c r="KT338" s="25"/>
      <c r="KU338" s="25"/>
      <c r="KV338" s="25"/>
      <c r="KW338" s="25"/>
      <c r="KX338" s="25"/>
      <c r="KY338" s="25"/>
      <c r="KZ338" s="25"/>
      <c r="LA338" s="25"/>
      <c r="LB338" s="25"/>
      <c r="LC338" s="25"/>
      <c r="LD338" s="25"/>
      <c r="LE338" s="25"/>
      <c r="LF338" s="25"/>
      <c r="LG338" s="25"/>
      <c r="LH338" s="25"/>
      <c r="LI338" s="25"/>
      <c r="LJ338" s="25"/>
      <c r="LK338" s="25"/>
      <c r="LL338" s="25"/>
      <c r="LM338" s="25"/>
      <c r="LN338" s="25"/>
      <c r="LO338" s="25"/>
      <c r="LP338" s="25"/>
      <c r="LQ338" s="25"/>
      <c r="LR338" s="25"/>
      <c r="LS338" s="25"/>
      <c r="LT338" s="25"/>
      <c r="LU338" s="25"/>
      <c r="LV338" s="25"/>
      <c r="LW338" s="25"/>
      <c r="LX338" s="25"/>
      <c r="LY338" s="25"/>
      <c r="LZ338" s="25"/>
      <c r="MA338" s="25"/>
      <c r="MB338" s="25"/>
      <c r="MC338" s="25"/>
      <c r="MD338" s="25"/>
      <c r="ME338" s="25"/>
      <c r="MF338" s="25"/>
      <c r="MG338" s="25"/>
    </row>
    <row r="339" spans="1:345" s="26" customFormat="1" ht="12" hidden="1" customHeight="1" x14ac:dyDescent="0.25">
      <c r="A339" s="21"/>
      <c r="B339" s="21"/>
      <c r="C339" s="22"/>
      <c r="D339" s="320"/>
      <c r="E339" s="72"/>
      <c r="F339" s="7"/>
      <c r="G339" s="7"/>
      <c r="H339" s="7"/>
      <c r="I339" s="175"/>
      <c r="J339" s="175"/>
      <c r="K339" s="259"/>
      <c r="L339" s="188"/>
      <c r="M339" s="175"/>
      <c r="N339" s="175"/>
      <c r="O339" s="175"/>
      <c r="P339" s="175"/>
      <c r="Q339" s="175"/>
      <c r="R339" s="175"/>
      <c r="S339" s="24"/>
      <c r="T339" s="177"/>
      <c r="U339" s="24"/>
      <c r="V339" s="32"/>
      <c r="W339" s="230"/>
      <c r="X339" s="63"/>
      <c r="Y339" s="74"/>
      <c r="Z339" s="63"/>
      <c r="AA339" s="63"/>
      <c r="AB339" s="25"/>
      <c r="AC339" s="23"/>
      <c r="AD339" s="23" t="e">
        <f>IF(G339="M2",0,ROUND((ROUND(VLOOKUP($E339,'[1]Tabela de Códigos e Valores'!$A:$AB,26,FALSE)/IF(OR(E339=690018,E339=690019),25,I339),2)+ROUND(P339/I339,2)+ROUND(M339*'[1]Indicadores Financeiros'!$J$61/I339,2)+ROUND(R339/I339,2))*(1+T339),2))</f>
        <v>#N/A</v>
      </c>
      <c r="AE339" s="23" t="e">
        <f>ROUND((ROUND(VLOOKUP($E339,'Tabela de Códigos e Valores'!$A:$AB,26,FALSE)/IF(OR(F339=690018,F339=690019),25,J339),2)+ROUND(Q339/J339,2)+ROUND(N339*'Indicadores Financeiros'!$J$61/J339,2)+ROUND(S339/J339,2))*(1+U339),2)</f>
        <v>#N/A</v>
      </c>
      <c r="AF339" s="305"/>
      <c r="AG339" s="304"/>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5"/>
      <c r="CM339" s="25"/>
      <c r="CN339" s="25"/>
      <c r="CO339" s="25"/>
      <c r="CP339" s="25"/>
      <c r="CQ339" s="25"/>
      <c r="CR339" s="25"/>
      <c r="CS339" s="25"/>
      <c r="CT339" s="25"/>
      <c r="CU339" s="25"/>
      <c r="CV339" s="25"/>
      <c r="CW339" s="25"/>
      <c r="CX339" s="25"/>
      <c r="CY339" s="25"/>
      <c r="CZ339" s="25"/>
      <c r="DA339" s="25"/>
      <c r="DB339" s="25"/>
      <c r="DC339" s="25"/>
      <c r="DD339" s="25"/>
      <c r="DE339" s="25"/>
      <c r="DF339" s="25"/>
      <c r="DG339" s="25"/>
      <c r="DH339" s="25"/>
      <c r="DI339" s="25"/>
      <c r="DJ339" s="25"/>
      <c r="DK339" s="25"/>
      <c r="DL339" s="25"/>
      <c r="DM339" s="25"/>
      <c r="DN339" s="25"/>
      <c r="DO339" s="25"/>
      <c r="DP339" s="25"/>
      <c r="DQ339" s="25"/>
      <c r="DR339" s="25"/>
      <c r="DS339" s="25"/>
      <c r="DT339" s="25"/>
      <c r="DU339" s="25"/>
      <c r="DV339" s="25"/>
      <c r="DW339" s="25"/>
      <c r="DX339" s="25"/>
      <c r="DY339" s="25"/>
      <c r="DZ339" s="25"/>
      <c r="EA339" s="25"/>
      <c r="EB339" s="25"/>
      <c r="EC339" s="25"/>
      <c r="ED339" s="25"/>
      <c r="EE339" s="25"/>
      <c r="EF339" s="25"/>
      <c r="EG339" s="25"/>
      <c r="EH339" s="25"/>
      <c r="EI339" s="25"/>
      <c r="EJ339" s="25"/>
      <c r="EK339" s="25"/>
      <c r="EL339" s="25"/>
      <c r="EM339" s="25"/>
      <c r="EN339" s="25"/>
      <c r="EO339" s="25"/>
      <c r="EP339" s="25"/>
      <c r="EQ339" s="25"/>
      <c r="ER339" s="25"/>
      <c r="ES339" s="25"/>
      <c r="ET339" s="25"/>
      <c r="EU339" s="25"/>
      <c r="EV339" s="25"/>
      <c r="EW339" s="25"/>
      <c r="EX339" s="25"/>
      <c r="EY339" s="25"/>
      <c r="EZ339" s="25"/>
      <c r="FA339" s="25"/>
      <c r="FB339" s="25"/>
      <c r="FC339" s="25"/>
      <c r="FD339" s="25"/>
      <c r="FE339" s="25"/>
      <c r="FF339" s="25"/>
      <c r="FG339" s="25"/>
      <c r="FH339" s="25"/>
      <c r="FI339" s="25"/>
      <c r="FJ339" s="25"/>
      <c r="FK339" s="25"/>
      <c r="FL339" s="25"/>
      <c r="FM339" s="25"/>
      <c r="FN339" s="25"/>
      <c r="FO339" s="25"/>
      <c r="FP339" s="25"/>
      <c r="FQ339" s="25"/>
      <c r="FR339" s="25"/>
      <c r="FS339" s="25"/>
      <c r="FT339" s="25"/>
      <c r="FU339" s="25"/>
      <c r="FV339" s="25"/>
      <c r="FW339" s="25"/>
      <c r="FX339" s="25"/>
      <c r="FY339" s="25"/>
      <c r="FZ339" s="25"/>
      <c r="GA339" s="25"/>
      <c r="GB339" s="25"/>
      <c r="GC339" s="25"/>
      <c r="GD339" s="25"/>
      <c r="GE339" s="25"/>
      <c r="GF339" s="25"/>
      <c r="GG339" s="25"/>
      <c r="GH339" s="25"/>
      <c r="GI339" s="25"/>
      <c r="GJ339" s="25"/>
      <c r="GK339" s="25"/>
      <c r="GL339" s="25"/>
      <c r="GM339" s="25"/>
      <c r="GN339" s="25"/>
      <c r="GO339" s="25"/>
      <c r="GP339" s="25"/>
      <c r="GQ339" s="25"/>
      <c r="GR339" s="25"/>
      <c r="GS339" s="25"/>
      <c r="GT339" s="25"/>
      <c r="GU339" s="25"/>
      <c r="GV339" s="25"/>
      <c r="GW339" s="25"/>
      <c r="GX339" s="25"/>
      <c r="GY339" s="25"/>
      <c r="GZ339" s="25"/>
      <c r="HA339" s="25"/>
      <c r="HB339" s="25"/>
      <c r="HC339" s="25"/>
      <c r="HD339" s="25"/>
      <c r="HE339" s="25"/>
      <c r="HF339" s="25"/>
      <c r="HG339" s="25"/>
      <c r="HH339" s="25"/>
      <c r="HI339" s="25"/>
      <c r="HJ339" s="25"/>
      <c r="HK339" s="25"/>
      <c r="HL339" s="25"/>
      <c r="HM339" s="25"/>
      <c r="HN339" s="25"/>
      <c r="HO339" s="25"/>
      <c r="HP339" s="25"/>
      <c r="HQ339" s="25"/>
      <c r="HR339" s="25"/>
      <c r="HS339" s="25"/>
      <c r="HT339" s="25"/>
      <c r="HU339" s="25"/>
      <c r="HV339" s="25"/>
      <c r="HW339" s="25"/>
      <c r="HX339" s="25"/>
      <c r="HY339" s="25"/>
      <c r="HZ339" s="25"/>
      <c r="IA339" s="25"/>
      <c r="IB339" s="25"/>
      <c r="IC339" s="25"/>
      <c r="ID339" s="25"/>
      <c r="IE339" s="25"/>
      <c r="IF339" s="25"/>
      <c r="IG339" s="25"/>
      <c r="IH339" s="25"/>
      <c r="II339" s="25"/>
      <c r="IJ339" s="25"/>
      <c r="IK339" s="25"/>
      <c r="IL339" s="25"/>
      <c r="IM339" s="25"/>
      <c r="IN339" s="25"/>
      <c r="IO339" s="25"/>
      <c r="IP339" s="25"/>
      <c r="IQ339" s="25"/>
      <c r="IR339" s="25"/>
      <c r="IS339" s="25"/>
      <c r="IT339" s="25"/>
      <c r="IU339" s="25"/>
      <c r="IV339" s="25"/>
      <c r="IW339" s="25"/>
      <c r="IX339" s="25"/>
      <c r="IY339" s="25"/>
      <c r="IZ339" s="25"/>
      <c r="JA339" s="25"/>
      <c r="JB339" s="25"/>
      <c r="JC339" s="25"/>
      <c r="JD339" s="25"/>
      <c r="JE339" s="25"/>
      <c r="JF339" s="25"/>
      <c r="JG339" s="25"/>
      <c r="JH339" s="25"/>
      <c r="JI339" s="25"/>
      <c r="JJ339" s="25"/>
      <c r="JK339" s="25"/>
      <c r="JL339" s="25"/>
      <c r="JM339" s="25"/>
      <c r="JN339" s="25"/>
      <c r="JO339" s="25"/>
      <c r="JP339" s="25"/>
      <c r="JQ339" s="25"/>
      <c r="JR339" s="25"/>
      <c r="JS339" s="25"/>
      <c r="JT339" s="25"/>
      <c r="JU339" s="25"/>
      <c r="JV339" s="25"/>
      <c r="JW339" s="25"/>
      <c r="JX339" s="25"/>
      <c r="JY339" s="25"/>
      <c r="JZ339" s="25"/>
      <c r="KA339" s="25"/>
      <c r="KB339" s="25"/>
      <c r="KC339" s="25"/>
      <c r="KD339" s="25"/>
      <c r="KE339" s="25"/>
      <c r="KF339" s="25"/>
      <c r="KG339" s="25"/>
      <c r="KH339" s="25"/>
      <c r="KI339" s="25"/>
      <c r="KJ339" s="25"/>
      <c r="KK339" s="25"/>
      <c r="KL339" s="25"/>
      <c r="KM339" s="25"/>
      <c r="KN339" s="25"/>
      <c r="KO339" s="25"/>
      <c r="KP339" s="25"/>
      <c r="KQ339" s="25"/>
      <c r="KR339" s="25"/>
      <c r="KS339" s="25"/>
      <c r="KT339" s="25"/>
      <c r="KU339" s="25"/>
      <c r="KV339" s="25"/>
      <c r="KW339" s="25"/>
      <c r="KX339" s="25"/>
      <c r="KY339" s="25"/>
      <c r="KZ339" s="25"/>
      <c r="LA339" s="25"/>
      <c r="LB339" s="25"/>
      <c r="LC339" s="25"/>
      <c r="LD339" s="25"/>
      <c r="LE339" s="25"/>
      <c r="LF339" s="25"/>
      <c r="LG339" s="25"/>
      <c r="LH339" s="25"/>
      <c r="LI339" s="25"/>
      <c r="LJ339" s="25"/>
      <c r="LK339" s="25"/>
      <c r="LL339" s="25"/>
      <c r="LM339" s="25"/>
      <c r="LN339" s="25"/>
      <c r="LO339" s="25"/>
      <c r="LP339" s="25"/>
      <c r="LQ339" s="25"/>
      <c r="LR339" s="25"/>
      <c r="LS339" s="25"/>
      <c r="LT339" s="25"/>
      <c r="LU339" s="25"/>
      <c r="LV339" s="25"/>
      <c r="LW339" s="25"/>
      <c r="LX339" s="25"/>
      <c r="LY339" s="25"/>
      <c r="LZ339" s="25"/>
      <c r="MA339" s="25"/>
      <c r="MB339" s="25"/>
      <c r="MC339" s="25"/>
      <c r="MD339" s="25"/>
      <c r="ME339" s="25"/>
      <c r="MF339" s="25"/>
      <c r="MG339" s="25"/>
    </row>
    <row r="340" spans="1:345" s="26" customFormat="1" ht="12" hidden="1" customHeight="1" x14ac:dyDescent="0.25">
      <c r="A340" s="21"/>
      <c r="B340" s="21"/>
      <c r="C340" s="22"/>
      <c r="D340" s="320"/>
      <c r="E340" s="72"/>
      <c r="F340" s="7"/>
      <c r="G340" s="7"/>
      <c r="H340" s="7"/>
      <c r="I340" s="175"/>
      <c r="J340" s="175"/>
      <c r="K340" s="259"/>
      <c r="L340" s="188"/>
      <c r="M340" s="175"/>
      <c r="N340" s="175"/>
      <c r="O340" s="175"/>
      <c r="P340" s="175"/>
      <c r="Q340" s="175"/>
      <c r="R340" s="175"/>
      <c r="S340" s="24"/>
      <c r="T340" s="177"/>
      <c r="U340" s="24"/>
      <c r="V340" s="32"/>
      <c r="W340" s="230"/>
      <c r="X340" s="63"/>
      <c r="Y340" s="74"/>
      <c r="Z340" s="63"/>
      <c r="AA340" s="63"/>
      <c r="AB340" s="25"/>
      <c r="AC340" s="23"/>
      <c r="AD340" s="23" t="e">
        <f>IF(G340="M2",0,ROUND((ROUND(VLOOKUP($E340,'[1]Tabela de Códigos e Valores'!$A:$AB,26,FALSE)/IF(OR(E340=690018,E340=690019),25,I340),2)+ROUND(P340/I340,2)+ROUND(M340*'[1]Indicadores Financeiros'!$J$61/I340,2)+ROUND(R340/I340,2))*(1+T340),2))</f>
        <v>#N/A</v>
      </c>
      <c r="AE340" s="23" t="e">
        <f>ROUND((ROUND(VLOOKUP($E340,'Tabela de Códigos e Valores'!$A:$AB,26,FALSE)/IF(OR(F340=690018,F340=690019),25,J340),2)+ROUND(Q340/J340,2)+ROUND(N340*'Indicadores Financeiros'!$J$61/J340,2)+ROUND(S340/J340,2))*(1+U340),2)</f>
        <v>#N/A</v>
      </c>
      <c r="AF340" s="305"/>
      <c r="AG340" s="304"/>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5"/>
      <c r="CM340" s="25"/>
      <c r="CN340" s="25"/>
      <c r="CO340" s="25"/>
      <c r="CP340" s="25"/>
      <c r="CQ340" s="25"/>
      <c r="CR340" s="25"/>
      <c r="CS340" s="25"/>
      <c r="CT340" s="25"/>
      <c r="CU340" s="25"/>
      <c r="CV340" s="25"/>
      <c r="CW340" s="25"/>
      <c r="CX340" s="25"/>
      <c r="CY340" s="25"/>
      <c r="CZ340" s="25"/>
      <c r="DA340" s="25"/>
      <c r="DB340" s="25"/>
      <c r="DC340" s="25"/>
      <c r="DD340" s="25"/>
      <c r="DE340" s="25"/>
      <c r="DF340" s="25"/>
      <c r="DG340" s="25"/>
      <c r="DH340" s="25"/>
      <c r="DI340" s="25"/>
      <c r="DJ340" s="25"/>
      <c r="DK340" s="25"/>
      <c r="DL340" s="25"/>
      <c r="DM340" s="25"/>
      <c r="DN340" s="25"/>
      <c r="DO340" s="25"/>
      <c r="DP340" s="25"/>
      <c r="DQ340" s="25"/>
      <c r="DR340" s="25"/>
      <c r="DS340" s="25"/>
      <c r="DT340" s="25"/>
      <c r="DU340" s="25"/>
      <c r="DV340" s="25"/>
      <c r="DW340" s="25"/>
      <c r="DX340" s="25"/>
      <c r="DY340" s="25"/>
      <c r="DZ340" s="25"/>
      <c r="EA340" s="25"/>
      <c r="EB340" s="25"/>
      <c r="EC340" s="25"/>
      <c r="ED340" s="25"/>
      <c r="EE340" s="25"/>
      <c r="EF340" s="25"/>
      <c r="EG340" s="25"/>
      <c r="EH340" s="25"/>
      <c r="EI340" s="25"/>
      <c r="EJ340" s="25"/>
      <c r="EK340" s="25"/>
      <c r="EL340" s="25"/>
      <c r="EM340" s="25"/>
      <c r="EN340" s="25"/>
      <c r="EO340" s="25"/>
      <c r="EP340" s="25"/>
      <c r="EQ340" s="25"/>
      <c r="ER340" s="25"/>
      <c r="ES340" s="25"/>
      <c r="ET340" s="25"/>
      <c r="EU340" s="25"/>
      <c r="EV340" s="25"/>
      <c r="EW340" s="25"/>
      <c r="EX340" s="25"/>
      <c r="EY340" s="25"/>
      <c r="EZ340" s="25"/>
      <c r="FA340" s="25"/>
      <c r="FB340" s="25"/>
      <c r="FC340" s="25"/>
      <c r="FD340" s="25"/>
      <c r="FE340" s="25"/>
      <c r="FF340" s="25"/>
      <c r="FG340" s="25"/>
      <c r="FH340" s="25"/>
      <c r="FI340" s="25"/>
      <c r="FJ340" s="25"/>
      <c r="FK340" s="25"/>
      <c r="FL340" s="25"/>
      <c r="FM340" s="25"/>
      <c r="FN340" s="25"/>
      <c r="FO340" s="25"/>
      <c r="FP340" s="25"/>
      <c r="FQ340" s="25"/>
      <c r="FR340" s="25"/>
      <c r="FS340" s="25"/>
      <c r="FT340" s="25"/>
      <c r="FU340" s="25"/>
      <c r="FV340" s="25"/>
      <c r="FW340" s="25"/>
      <c r="FX340" s="25"/>
      <c r="FY340" s="25"/>
      <c r="FZ340" s="25"/>
      <c r="GA340" s="25"/>
      <c r="GB340" s="25"/>
      <c r="GC340" s="25"/>
      <c r="GD340" s="25"/>
      <c r="GE340" s="25"/>
      <c r="GF340" s="25"/>
      <c r="GG340" s="25"/>
      <c r="GH340" s="25"/>
      <c r="GI340" s="25"/>
      <c r="GJ340" s="25"/>
      <c r="GK340" s="25"/>
      <c r="GL340" s="25"/>
      <c r="GM340" s="25"/>
      <c r="GN340" s="25"/>
      <c r="GO340" s="25"/>
      <c r="GP340" s="25"/>
      <c r="GQ340" s="25"/>
      <c r="GR340" s="25"/>
      <c r="GS340" s="25"/>
      <c r="GT340" s="25"/>
      <c r="GU340" s="25"/>
      <c r="GV340" s="25"/>
      <c r="GW340" s="25"/>
      <c r="GX340" s="25"/>
      <c r="GY340" s="25"/>
      <c r="GZ340" s="25"/>
      <c r="HA340" s="25"/>
      <c r="HB340" s="25"/>
      <c r="HC340" s="25"/>
      <c r="HD340" s="25"/>
      <c r="HE340" s="25"/>
      <c r="HF340" s="25"/>
      <c r="HG340" s="25"/>
      <c r="HH340" s="25"/>
      <c r="HI340" s="25"/>
      <c r="HJ340" s="25"/>
      <c r="HK340" s="25"/>
      <c r="HL340" s="25"/>
      <c r="HM340" s="25"/>
      <c r="HN340" s="25"/>
      <c r="HO340" s="25"/>
      <c r="HP340" s="25"/>
      <c r="HQ340" s="25"/>
      <c r="HR340" s="25"/>
      <c r="HS340" s="25"/>
      <c r="HT340" s="25"/>
      <c r="HU340" s="25"/>
      <c r="HV340" s="25"/>
      <c r="HW340" s="25"/>
      <c r="HX340" s="25"/>
      <c r="HY340" s="25"/>
      <c r="HZ340" s="25"/>
      <c r="IA340" s="25"/>
      <c r="IB340" s="25"/>
      <c r="IC340" s="25"/>
      <c r="ID340" s="25"/>
      <c r="IE340" s="25"/>
      <c r="IF340" s="25"/>
      <c r="IG340" s="25"/>
      <c r="IH340" s="25"/>
      <c r="II340" s="25"/>
      <c r="IJ340" s="25"/>
      <c r="IK340" s="25"/>
      <c r="IL340" s="25"/>
      <c r="IM340" s="25"/>
      <c r="IN340" s="25"/>
      <c r="IO340" s="25"/>
      <c r="IP340" s="25"/>
      <c r="IQ340" s="25"/>
      <c r="IR340" s="25"/>
      <c r="IS340" s="25"/>
      <c r="IT340" s="25"/>
      <c r="IU340" s="25"/>
      <c r="IV340" s="25"/>
      <c r="IW340" s="25"/>
      <c r="IX340" s="25"/>
      <c r="IY340" s="25"/>
      <c r="IZ340" s="25"/>
      <c r="JA340" s="25"/>
      <c r="JB340" s="25"/>
      <c r="JC340" s="25"/>
      <c r="JD340" s="25"/>
      <c r="JE340" s="25"/>
      <c r="JF340" s="25"/>
      <c r="JG340" s="25"/>
      <c r="JH340" s="25"/>
      <c r="JI340" s="25"/>
      <c r="JJ340" s="25"/>
      <c r="JK340" s="25"/>
      <c r="JL340" s="25"/>
      <c r="JM340" s="25"/>
      <c r="JN340" s="25"/>
      <c r="JO340" s="25"/>
      <c r="JP340" s="25"/>
      <c r="JQ340" s="25"/>
      <c r="JR340" s="25"/>
      <c r="JS340" s="25"/>
      <c r="JT340" s="25"/>
      <c r="JU340" s="25"/>
      <c r="JV340" s="25"/>
      <c r="JW340" s="25"/>
      <c r="JX340" s="25"/>
      <c r="JY340" s="25"/>
      <c r="JZ340" s="25"/>
      <c r="KA340" s="25"/>
      <c r="KB340" s="25"/>
      <c r="KC340" s="25"/>
      <c r="KD340" s="25"/>
      <c r="KE340" s="25"/>
      <c r="KF340" s="25"/>
      <c r="KG340" s="25"/>
      <c r="KH340" s="25"/>
      <c r="KI340" s="25"/>
      <c r="KJ340" s="25"/>
      <c r="KK340" s="25"/>
      <c r="KL340" s="25"/>
      <c r="KM340" s="25"/>
      <c r="KN340" s="25"/>
      <c r="KO340" s="25"/>
      <c r="KP340" s="25"/>
      <c r="KQ340" s="25"/>
      <c r="KR340" s="25"/>
      <c r="KS340" s="25"/>
      <c r="KT340" s="25"/>
      <c r="KU340" s="25"/>
      <c r="KV340" s="25"/>
      <c r="KW340" s="25"/>
      <c r="KX340" s="25"/>
      <c r="KY340" s="25"/>
      <c r="KZ340" s="25"/>
      <c r="LA340" s="25"/>
      <c r="LB340" s="25"/>
      <c r="LC340" s="25"/>
      <c r="LD340" s="25"/>
      <c r="LE340" s="25"/>
      <c r="LF340" s="25"/>
      <c r="LG340" s="25"/>
      <c r="LH340" s="25"/>
      <c r="LI340" s="25"/>
      <c r="LJ340" s="25"/>
      <c r="LK340" s="25"/>
      <c r="LL340" s="25"/>
      <c r="LM340" s="25"/>
      <c r="LN340" s="25"/>
      <c r="LO340" s="25"/>
      <c r="LP340" s="25"/>
      <c r="LQ340" s="25"/>
      <c r="LR340" s="25"/>
      <c r="LS340" s="25"/>
      <c r="LT340" s="25"/>
      <c r="LU340" s="25"/>
      <c r="LV340" s="25"/>
      <c r="LW340" s="25"/>
      <c r="LX340" s="25"/>
      <c r="LY340" s="25"/>
      <c r="LZ340" s="25"/>
      <c r="MA340" s="25"/>
      <c r="MB340" s="25"/>
      <c r="MC340" s="25"/>
      <c r="MD340" s="25"/>
      <c r="ME340" s="25"/>
      <c r="MF340" s="25"/>
      <c r="MG340" s="25"/>
    </row>
    <row r="341" spans="1:345" s="26" customFormat="1" ht="12" hidden="1" customHeight="1" x14ac:dyDescent="0.25">
      <c r="A341" s="21"/>
      <c r="B341" s="21"/>
      <c r="C341" s="22"/>
      <c r="D341" s="320"/>
      <c r="E341" s="72"/>
      <c r="F341" s="7"/>
      <c r="G341" s="7"/>
      <c r="H341" s="7"/>
      <c r="I341" s="175"/>
      <c r="J341" s="175"/>
      <c r="K341" s="259"/>
      <c r="L341" s="188"/>
      <c r="M341" s="175"/>
      <c r="N341" s="175"/>
      <c r="O341" s="175"/>
      <c r="P341" s="175"/>
      <c r="Q341" s="175"/>
      <c r="R341" s="175"/>
      <c r="S341" s="24"/>
      <c r="T341" s="177"/>
      <c r="U341" s="24"/>
      <c r="V341" s="32"/>
      <c r="W341" s="230"/>
      <c r="X341" s="63"/>
      <c r="Y341" s="74"/>
      <c r="Z341" s="63"/>
      <c r="AA341" s="63"/>
      <c r="AB341" s="25"/>
      <c r="AC341" s="23"/>
      <c r="AD341" s="23" t="e">
        <f>IF(G341="M2",0,ROUND((ROUND(VLOOKUP($E341,'[1]Tabela de Códigos e Valores'!$A:$AB,26,FALSE)/IF(OR(E341=690018,E341=690019),25,I341),2)+ROUND(P341/I341,2)+ROUND(M341*'[1]Indicadores Financeiros'!$J$61/I341,2)+ROUND(R341/I341,2))*(1+T341),2))</f>
        <v>#N/A</v>
      </c>
      <c r="AE341" s="23" t="e">
        <f>ROUND((ROUND(VLOOKUP($E341,'Tabela de Códigos e Valores'!$A:$AB,26,FALSE)/IF(OR(F341=690018,F341=690019),25,J341),2)+ROUND(Q341/J341,2)+ROUND(N341*'Indicadores Financeiros'!$J$61/J341,2)+ROUND(S341/J341,2))*(1+U341),2)</f>
        <v>#N/A</v>
      </c>
      <c r="AF341" s="305"/>
      <c r="AG341" s="304"/>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5"/>
      <c r="CM341" s="25"/>
      <c r="CN341" s="25"/>
      <c r="CO341" s="25"/>
      <c r="CP341" s="25"/>
      <c r="CQ341" s="25"/>
      <c r="CR341" s="25"/>
      <c r="CS341" s="25"/>
      <c r="CT341" s="25"/>
      <c r="CU341" s="25"/>
      <c r="CV341" s="25"/>
      <c r="CW341" s="25"/>
      <c r="CX341" s="25"/>
      <c r="CY341" s="25"/>
      <c r="CZ341" s="25"/>
      <c r="DA341" s="25"/>
      <c r="DB341" s="25"/>
      <c r="DC341" s="25"/>
      <c r="DD341" s="25"/>
      <c r="DE341" s="25"/>
      <c r="DF341" s="25"/>
      <c r="DG341" s="25"/>
      <c r="DH341" s="25"/>
      <c r="DI341" s="25"/>
      <c r="DJ341" s="25"/>
      <c r="DK341" s="25"/>
      <c r="DL341" s="25"/>
      <c r="DM341" s="25"/>
      <c r="DN341" s="25"/>
      <c r="DO341" s="25"/>
      <c r="DP341" s="25"/>
      <c r="DQ341" s="25"/>
      <c r="DR341" s="25"/>
      <c r="DS341" s="25"/>
      <c r="DT341" s="25"/>
      <c r="DU341" s="25"/>
      <c r="DV341" s="25"/>
      <c r="DW341" s="25"/>
      <c r="DX341" s="25"/>
      <c r="DY341" s="25"/>
      <c r="DZ341" s="25"/>
      <c r="EA341" s="25"/>
      <c r="EB341" s="25"/>
      <c r="EC341" s="25"/>
      <c r="ED341" s="25"/>
      <c r="EE341" s="25"/>
      <c r="EF341" s="25"/>
      <c r="EG341" s="25"/>
      <c r="EH341" s="25"/>
      <c r="EI341" s="25"/>
      <c r="EJ341" s="25"/>
      <c r="EK341" s="25"/>
      <c r="EL341" s="25"/>
      <c r="EM341" s="25"/>
      <c r="EN341" s="25"/>
      <c r="EO341" s="25"/>
      <c r="EP341" s="25"/>
      <c r="EQ341" s="25"/>
      <c r="ER341" s="25"/>
      <c r="ES341" s="25"/>
      <c r="ET341" s="25"/>
      <c r="EU341" s="25"/>
      <c r="EV341" s="25"/>
      <c r="EW341" s="25"/>
      <c r="EX341" s="25"/>
      <c r="EY341" s="25"/>
      <c r="EZ341" s="25"/>
      <c r="FA341" s="25"/>
      <c r="FB341" s="25"/>
      <c r="FC341" s="25"/>
      <c r="FD341" s="25"/>
      <c r="FE341" s="25"/>
      <c r="FF341" s="25"/>
      <c r="FG341" s="25"/>
      <c r="FH341" s="25"/>
      <c r="FI341" s="25"/>
      <c r="FJ341" s="25"/>
      <c r="FK341" s="25"/>
      <c r="FL341" s="25"/>
      <c r="FM341" s="25"/>
      <c r="FN341" s="25"/>
      <c r="FO341" s="25"/>
      <c r="FP341" s="25"/>
      <c r="FQ341" s="25"/>
      <c r="FR341" s="25"/>
      <c r="FS341" s="25"/>
      <c r="FT341" s="25"/>
      <c r="FU341" s="25"/>
      <c r="FV341" s="25"/>
      <c r="FW341" s="25"/>
      <c r="FX341" s="25"/>
      <c r="FY341" s="25"/>
      <c r="FZ341" s="25"/>
      <c r="GA341" s="25"/>
      <c r="GB341" s="25"/>
      <c r="GC341" s="25"/>
      <c r="GD341" s="25"/>
      <c r="GE341" s="25"/>
      <c r="GF341" s="25"/>
      <c r="GG341" s="25"/>
      <c r="GH341" s="25"/>
      <c r="GI341" s="25"/>
      <c r="GJ341" s="25"/>
      <c r="GK341" s="25"/>
      <c r="GL341" s="25"/>
      <c r="GM341" s="25"/>
      <c r="GN341" s="25"/>
      <c r="GO341" s="25"/>
      <c r="GP341" s="25"/>
      <c r="GQ341" s="25"/>
      <c r="GR341" s="25"/>
      <c r="GS341" s="25"/>
      <c r="GT341" s="25"/>
      <c r="GU341" s="25"/>
      <c r="GV341" s="25"/>
      <c r="GW341" s="25"/>
      <c r="GX341" s="25"/>
      <c r="GY341" s="25"/>
      <c r="GZ341" s="25"/>
      <c r="HA341" s="25"/>
      <c r="HB341" s="25"/>
      <c r="HC341" s="25"/>
      <c r="HD341" s="25"/>
      <c r="HE341" s="25"/>
      <c r="HF341" s="25"/>
      <c r="HG341" s="25"/>
      <c r="HH341" s="25"/>
      <c r="HI341" s="25"/>
      <c r="HJ341" s="25"/>
      <c r="HK341" s="25"/>
      <c r="HL341" s="25"/>
      <c r="HM341" s="25"/>
      <c r="HN341" s="25"/>
      <c r="HO341" s="25"/>
      <c r="HP341" s="25"/>
      <c r="HQ341" s="25"/>
      <c r="HR341" s="25"/>
      <c r="HS341" s="25"/>
      <c r="HT341" s="25"/>
      <c r="HU341" s="25"/>
      <c r="HV341" s="25"/>
      <c r="HW341" s="25"/>
      <c r="HX341" s="25"/>
      <c r="HY341" s="25"/>
      <c r="HZ341" s="25"/>
      <c r="IA341" s="25"/>
      <c r="IB341" s="25"/>
      <c r="IC341" s="25"/>
      <c r="ID341" s="25"/>
      <c r="IE341" s="25"/>
      <c r="IF341" s="25"/>
      <c r="IG341" s="25"/>
      <c r="IH341" s="25"/>
      <c r="II341" s="25"/>
      <c r="IJ341" s="25"/>
      <c r="IK341" s="25"/>
      <c r="IL341" s="25"/>
      <c r="IM341" s="25"/>
      <c r="IN341" s="25"/>
      <c r="IO341" s="25"/>
      <c r="IP341" s="25"/>
      <c r="IQ341" s="25"/>
      <c r="IR341" s="25"/>
      <c r="IS341" s="25"/>
      <c r="IT341" s="25"/>
      <c r="IU341" s="25"/>
      <c r="IV341" s="25"/>
      <c r="IW341" s="25"/>
      <c r="IX341" s="25"/>
      <c r="IY341" s="25"/>
      <c r="IZ341" s="25"/>
      <c r="JA341" s="25"/>
      <c r="JB341" s="25"/>
      <c r="JC341" s="25"/>
      <c r="JD341" s="25"/>
      <c r="JE341" s="25"/>
      <c r="JF341" s="25"/>
      <c r="JG341" s="25"/>
      <c r="JH341" s="25"/>
      <c r="JI341" s="25"/>
      <c r="JJ341" s="25"/>
      <c r="JK341" s="25"/>
      <c r="JL341" s="25"/>
      <c r="JM341" s="25"/>
      <c r="JN341" s="25"/>
      <c r="JO341" s="25"/>
      <c r="JP341" s="25"/>
      <c r="JQ341" s="25"/>
      <c r="JR341" s="25"/>
      <c r="JS341" s="25"/>
      <c r="JT341" s="25"/>
      <c r="JU341" s="25"/>
      <c r="JV341" s="25"/>
      <c r="JW341" s="25"/>
      <c r="JX341" s="25"/>
      <c r="JY341" s="25"/>
      <c r="JZ341" s="25"/>
      <c r="KA341" s="25"/>
      <c r="KB341" s="25"/>
      <c r="KC341" s="25"/>
      <c r="KD341" s="25"/>
      <c r="KE341" s="25"/>
      <c r="KF341" s="25"/>
      <c r="KG341" s="25"/>
      <c r="KH341" s="25"/>
      <c r="KI341" s="25"/>
      <c r="KJ341" s="25"/>
      <c r="KK341" s="25"/>
      <c r="KL341" s="25"/>
      <c r="KM341" s="25"/>
      <c r="KN341" s="25"/>
      <c r="KO341" s="25"/>
      <c r="KP341" s="25"/>
      <c r="KQ341" s="25"/>
      <c r="KR341" s="25"/>
      <c r="KS341" s="25"/>
      <c r="KT341" s="25"/>
      <c r="KU341" s="25"/>
      <c r="KV341" s="25"/>
      <c r="KW341" s="25"/>
      <c r="KX341" s="25"/>
      <c r="KY341" s="25"/>
      <c r="KZ341" s="25"/>
      <c r="LA341" s="25"/>
      <c r="LB341" s="25"/>
      <c r="LC341" s="25"/>
      <c r="LD341" s="25"/>
      <c r="LE341" s="25"/>
      <c r="LF341" s="25"/>
      <c r="LG341" s="25"/>
      <c r="LH341" s="25"/>
      <c r="LI341" s="25"/>
      <c r="LJ341" s="25"/>
      <c r="LK341" s="25"/>
      <c r="LL341" s="25"/>
      <c r="LM341" s="25"/>
      <c r="LN341" s="25"/>
      <c r="LO341" s="25"/>
      <c r="LP341" s="25"/>
      <c r="LQ341" s="25"/>
      <c r="LR341" s="25"/>
      <c r="LS341" s="25"/>
      <c r="LT341" s="25"/>
      <c r="LU341" s="25"/>
      <c r="LV341" s="25"/>
      <c r="LW341" s="25"/>
      <c r="LX341" s="25"/>
      <c r="LY341" s="25"/>
      <c r="LZ341" s="25"/>
      <c r="MA341" s="25"/>
      <c r="MB341" s="25"/>
      <c r="MC341" s="25"/>
      <c r="MD341" s="25"/>
      <c r="ME341" s="25"/>
      <c r="MF341" s="25"/>
      <c r="MG341" s="25"/>
    </row>
    <row r="342" spans="1:345" s="26" customFormat="1" ht="12" hidden="1" customHeight="1" x14ac:dyDescent="0.25">
      <c r="A342" s="21"/>
      <c r="B342" s="21"/>
      <c r="C342" s="22"/>
      <c r="D342" s="320"/>
      <c r="E342" s="72"/>
      <c r="F342" s="7"/>
      <c r="G342" s="7"/>
      <c r="H342" s="7"/>
      <c r="I342" s="175"/>
      <c r="J342" s="175"/>
      <c r="K342" s="259"/>
      <c r="L342" s="188"/>
      <c r="M342" s="175"/>
      <c r="N342" s="175"/>
      <c r="O342" s="175"/>
      <c r="P342" s="175"/>
      <c r="Q342" s="175"/>
      <c r="R342" s="175"/>
      <c r="S342" s="24"/>
      <c r="T342" s="177"/>
      <c r="U342" s="24"/>
      <c r="V342" s="32"/>
      <c r="W342" s="230"/>
      <c r="X342" s="63"/>
      <c r="Y342" s="74"/>
      <c r="Z342" s="63"/>
      <c r="AA342" s="63"/>
      <c r="AB342" s="25"/>
      <c r="AC342" s="23"/>
      <c r="AD342" s="23" t="e">
        <f>IF(G342="M2",0,ROUND((ROUND(VLOOKUP($E342,'[1]Tabela de Códigos e Valores'!$A:$AB,26,FALSE)/IF(OR(E342=690018,E342=690019),25,I342),2)+ROUND(P342/I342,2)+ROUND(M342*'[1]Indicadores Financeiros'!$J$61/I342,2)+ROUND(R342/I342,2))*(1+T342),2))</f>
        <v>#N/A</v>
      </c>
      <c r="AE342" s="23" t="e">
        <f>ROUND((ROUND(VLOOKUP($E342,'Tabela de Códigos e Valores'!$A:$AB,26,FALSE)/IF(OR(F342=690018,F342=690019),25,J342),2)+ROUND(Q342/J342,2)+ROUND(N342*'Indicadores Financeiros'!$J$61/J342,2)+ROUND(S342/J342,2))*(1+U342),2)</f>
        <v>#N/A</v>
      </c>
      <c r="AF342" s="305"/>
      <c r="AG342" s="304"/>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c r="DK342" s="25"/>
      <c r="DL342" s="25"/>
      <c r="DM342" s="25"/>
      <c r="DN342" s="25"/>
      <c r="DO342" s="25"/>
      <c r="DP342" s="25"/>
      <c r="DQ342" s="25"/>
      <c r="DR342" s="25"/>
      <c r="DS342" s="25"/>
      <c r="DT342" s="25"/>
      <c r="DU342" s="25"/>
      <c r="DV342" s="25"/>
      <c r="DW342" s="25"/>
      <c r="DX342" s="25"/>
      <c r="DY342" s="25"/>
      <c r="DZ342" s="25"/>
      <c r="EA342" s="25"/>
      <c r="EB342" s="25"/>
      <c r="EC342" s="25"/>
      <c r="ED342" s="25"/>
      <c r="EE342" s="25"/>
      <c r="EF342" s="25"/>
      <c r="EG342" s="25"/>
      <c r="EH342" s="25"/>
      <c r="EI342" s="25"/>
      <c r="EJ342" s="25"/>
      <c r="EK342" s="25"/>
      <c r="EL342" s="25"/>
      <c r="EM342" s="25"/>
      <c r="EN342" s="25"/>
      <c r="EO342" s="25"/>
      <c r="EP342" s="25"/>
      <c r="EQ342" s="25"/>
      <c r="ER342" s="25"/>
      <c r="ES342" s="25"/>
      <c r="ET342" s="25"/>
      <c r="EU342" s="25"/>
      <c r="EV342" s="25"/>
      <c r="EW342" s="25"/>
      <c r="EX342" s="25"/>
      <c r="EY342" s="25"/>
      <c r="EZ342" s="25"/>
      <c r="FA342" s="25"/>
      <c r="FB342" s="25"/>
      <c r="FC342" s="25"/>
      <c r="FD342" s="25"/>
      <c r="FE342" s="25"/>
      <c r="FF342" s="25"/>
      <c r="FG342" s="25"/>
      <c r="FH342" s="25"/>
      <c r="FI342" s="25"/>
      <c r="FJ342" s="25"/>
      <c r="FK342" s="25"/>
      <c r="FL342" s="25"/>
      <c r="FM342" s="25"/>
      <c r="FN342" s="25"/>
      <c r="FO342" s="25"/>
      <c r="FP342" s="25"/>
      <c r="FQ342" s="25"/>
      <c r="FR342" s="25"/>
      <c r="FS342" s="25"/>
      <c r="FT342" s="25"/>
      <c r="FU342" s="25"/>
      <c r="FV342" s="25"/>
      <c r="FW342" s="25"/>
      <c r="FX342" s="25"/>
      <c r="FY342" s="25"/>
      <c r="FZ342" s="25"/>
      <c r="GA342" s="25"/>
      <c r="GB342" s="25"/>
      <c r="GC342" s="25"/>
      <c r="GD342" s="25"/>
      <c r="GE342" s="25"/>
      <c r="GF342" s="25"/>
      <c r="GG342" s="25"/>
      <c r="GH342" s="25"/>
      <c r="GI342" s="25"/>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5"/>
      <c r="HU342" s="25"/>
      <c r="HV342" s="25"/>
      <c r="HW342" s="25"/>
      <c r="HX342" s="25"/>
      <c r="HY342" s="25"/>
      <c r="HZ342" s="25"/>
      <c r="IA342" s="25"/>
      <c r="IB342" s="25"/>
      <c r="IC342" s="25"/>
      <c r="ID342" s="25"/>
      <c r="IE342" s="25"/>
      <c r="IF342" s="25"/>
      <c r="IG342" s="25"/>
      <c r="IH342" s="25"/>
      <c r="II342" s="25"/>
      <c r="IJ342" s="25"/>
      <c r="IK342" s="25"/>
      <c r="IL342" s="25"/>
      <c r="IM342" s="25"/>
      <c r="IN342" s="25"/>
      <c r="IO342" s="25"/>
      <c r="IP342" s="25"/>
      <c r="IQ342" s="25"/>
      <c r="IR342" s="25"/>
      <c r="IS342" s="25"/>
      <c r="IT342" s="25"/>
      <c r="IU342" s="25"/>
      <c r="IV342" s="25"/>
      <c r="IW342" s="25"/>
      <c r="IX342" s="25"/>
      <c r="IY342" s="25"/>
      <c r="IZ342" s="25"/>
      <c r="JA342" s="25"/>
      <c r="JB342" s="25"/>
      <c r="JC342" s="25"/>
      <c r="JD342" s="25"/>
      <c r="JE342" s="25"/>
      <c r="JF342" s="25"/>
      <c r="JG342" s="25"/>
      <c r="JH342" s="25"/>
      <c r="JI342" s="25"/>
      <c r="JJ342" s="25"/>
      <c r="JK342" s="25"/>
      <c r="JL342" s="25"/>
      <c r="JM342" s="25"/>
      <c r="JN342" s="25"/>
      <c r="JO342" s="25"/>
      <c r="JP342" s="25"/>
      <c r="JQ342" s="25"/>
      <c r="JR342" s="25"/>
      <c r="JS342" s="25"/>
      <c r="JT342" s="25"/>
      <c r="JU342" s="25"/>
      <c r="JV342" s="25"/>
      <c r="JW342" s="25"/>
      <c r="JX342" s="25"/>
      <c r="JY342" s="25"/>
      <c r="JZ342" s="25"/>
      <c r="KA342" s="25"/>
      <c r="KB342" s="25"/>
      <c r="KC342" s="25"/>
      <c r="KD342" s="25"/>
      <c r="KE342" s="25"/>
      <c r="KF342" s="25"/>
      <c r="KG342" s="25"/>
      <c r="KH342" s="25"/>
      <c r="KI342" s="25"/>
      <c r="KJ342" s="25"/>
      <c r="KK342" s="25"/>
      <c r="KL342" s="25"/>
      <c r="KM342" s="25"/>
      <c r="KN342" s="25"/>
      <c r="KO342" s="25"/>
      <c r="KP342" s="25"/>
      <c r="KQ342" s="25"/>
      <c r="KR342" s="25"/>
      <c r="KS342" s="25"/>
      <c r="KT342" s="25"/>
      <c r="KU342" s="25"/>
      <c r="KV342" s="25"/>
      <c r="KW342" s="25"/>
      <c r="KX342" s="25"/>
      <c r="KY342" s="25"/>
      <c r="KZ342" s="25"/>
      <c r="LA342" s="25"/>
      <c r="LB342" s="25"/>
      <c r="LC342" s="25"/>
      <c r="LD342" s="25"/>
      <c r="LE342" s="25"/>
      <c r="LF342" s="25"/>
      <c r="LG342" s="25"/>
      <c r="LH342" s="25"/>
      <c r="LI342" s="25"/>
      <c r="LJ342" s="25"/>
      <c r="LK342" s="25"/>
      <c r="LL342" s="25"/>
      <c r="LM342" s="25"/>
      <c r="LN342" s="25"/>
      <c r="LO342" s="25"/>
      <c r="LP342" s="25"/>
      <c r="LQ342" s="25"/>
      <c r="LR342" s="25"/>
      <c r="LS342" s="25"/>
      <c r="LT342" s="25"/>
      <c r="LU342" s="25"/>
      <c r="LV342" s="25"/>
      <c r="LW342" s="25"/>
      <c r="LX342" s="25"/>
      <c r="LY342" s="25"/>
      <c r="LZ342" s="25"/>
      <c r="MA342" s="25"/>
      <c r="MB342" s="25"/>
      <c r="MC342" s="25"/>
      <c r="MD342" s="25"/>
      <c r="ME342" s="25"/>
      <c r="MF342" s="25"/>
      <c r="MG342" s="25"/>
    </row>
    <row r="343" spans="1:345" s="26" customFormat="1" ht="12" hidden="1" customHeight="1" x14ac:dyDescent="0.25">
      <c r="A343" s="21"/>
      <c r="B343" s="21"/>
      <c r="C343" s="22"/>
      <c r="D343" s="320"/>
      <c r="E343" s="72"/>
      <c r="F343" s="7"/>
      <c r="G343" s="7"/>
      <c r="H343" s="7"/>
      <c r="I343" s="175"/>
      <c r="J343" s="175"/>
      <c r="K343" s="259"/>
      <c r="L343" s="188"/>
      <c r="M343" s="175"/>
      <c r="N343" s="175"/>
      <c r="O343" s="175"/>
      <c r="P343" s="175"/>
      <c r="Q343" s="175"/>
      <c r="R343" s="175"/>
      <c r="S343" s="24"/>
      <c r="T343" s="177"/>
      <c r="U343" s="24"/>
      <c r="V343" s="32"/>
      <c r="W343" s="230"/>
      <c r="X343" s="63"/>
      <c r="Y343" s="74"/>
      <c r="Z343" s="63"/>
      <c r="AA343" s="63"/>
      <c r="AB343" s="25"/>
      <c r="AC343" s="23"/>
      <c r="AD343" s="23" t="e">
        <f>IF(G343="M2",0,ROUND((ROUND(VLOOKUP($E343,'[1]Tabela de Códigos e Valores'!$A:$AB,26,FALSE)/IF(OR(E343=690018,E343=690019),25,I343),2)+ROUND(P343/I343,2)+ROUND(M343*'[1]Indicadores Financeiros'!$J$61/I343,2)+ROUND(R343/I343,2))*(1+T343),2))</f>
        <v>#N/A</v>
      </c>
      <c r="AE343" s="23" t="e">
        <f>ROUND((ROUND(VLOOKUP($E343,'Tabela de Códigos e Valores'!$A:$AB,26,FALSE)/IF(OR(F343=690018,F343=690019),25,J343),2)+ROUND(Q343/J343,2)+ROUND(N343*'Indicadores Financeiros'!$J$61/J343,2)+ROUND(S343/J343,2))*(1+U343),2)</f>
        <v>#N/A</v>
      </c>
      <c r="AF343" s="305"/>
      <c r="AG343" s="304"/>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c r="DK343" s="25"/>
      <c r="DL343" s="25"/>
      <c r="DM343" s="25"/>
      <c r="DN343" s="25"/>
      <c r="DO343" s="25"/>
      <c r="DP343" s="25"/>
      <c r="DQ343" s="25"/>
      <c r="DR343" s="25"/>
      <c r="DS343" s="25"/>
      <c r="DT343" s="25"/>
      <c r="DU343" s="25"/>
      <c r="DV343" s="25"/>
      <c r="DW343" s="25"/>
      <c r="DX343" s="25"/>
      <c r="DY343" s="25"/>
      <c r="DZ343" s="25"/>
      <c r="EA343" s="25"/>
      <c r="EB343" s="25"/>
      <c r="EC343" s="25"/>
      <c r="ED343" s="25"/>
      <c r="EE343" s="25"/>
      <c r="EF343" s="25"/>
      <c r="EG343" s="25"/>
      <c r="EH343" s="25"/>
      <c r="EI343" s="25"/>
      <c r="EJ343" s="25"/>
      <c r="EK343" s="25"/>
      <c r="EL343" s="25"/>
      <c r="EM343" s="25"/>
      <c r="EN343" s="25"/>
      <c r="EO343" s="25"/>
      <c r="EP343" s="25"/>
      <c r="EQ343" s="25"/>
      <c r="ER343" s="25"/>
      <c r="ES343" s="25"/>
      <c r="ET343" s="25"/>
      <c r="EU343" s="25"/>
      <c r="EV343" s="25"/>
      <c r="EW343" s="25"/>
      <c r="EX343" s="25"/>
      <c r="EY343" s="25"/>
      <c r="EZ343" s="25"/>
      <c r="FA343" s="25"/>
      <c r="FB343" s="25"/>
      <c r="FC343" s="25"/>
      <c r="FD343" s="25"/>
      <c r="FE343" s="25"/>
      <c r="FF343" s="25"/>
      <c r="FG343" s="25"/>
      <c r="FH343" s="25"/>
      <c r="FI343" s="25"/>
      <c r="FJ343" s="25"/>
      <c r="FK343" s="25"/>
      <c r="FL343" s="25"/>
      <c r="FM343" s="25"/>
      <c r="FN343" s="25"/>
      <c r="FO343" s="25"/>
      <c r="FP343" s="25"/>
      <c r="FQ343" s="25"/>
      <c r="FR343" s="25"/>
      <c r="FS343" s="25"/>
      <c r="FT343" s="25"/>
      <c r="FU343" s="25"/>
      <c r="FV343" s="25"/>
      <c r="FW343" s="25"/>
      <c r="FX343" s="25"/>
      <c r="FY343" s="25"/>
      <c r="FZ343" s="25"/>
      <c r="GA343" s="25"/>
      <c r="GB343" s="25"/>
      <c r="GC343" s="25"/>
      <c r="GD343" s="25"/>
      <c r="GE343" s="25"/>
      <c r="GF343" s="25"/>
      <c r="GG343" s="25"/>
      <c r="GH343" s="25"/>
      <c r="GI343" s="25"/>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5"/>
      <c r="HU343" s="25"/>
      <c r="HV343" s="25"/>
      <c r="HW343" s="25"/>
      <c r="HX343" s="25"/>
      <c r="HY343" s="25"/>
      <c r="HZ343" s="25"/>
      <c r="IA343" s="25"/>
      <c r="IB343" s="25"/>
      <c r="IC343" s="25"/>
      <c r="ID343" s="25"/>
      <c r="IE343" s="25"/>
      <c r="IF343" s="25"/>
      <c r="IG343" s="25"/>
      <c r="IH343" s="25"/>
      <c r="II343" s="25"/>
      <c r="IJ343" s="25"/>
      <c r="IK343" s="25"/>
      <c r="IL343" s="25"/>
      <c r="IM343" s="25"/>
      <c r="IN343" s="25"/>
      <c r="IO343" s="25"/>
      <c r="IP343" s="25"/>
      <c r="IQ343" s="25"/>
      <c r="IR343" s="25"/>
      <c r="IS343" s="25"/>
      <c r="IT343" s="25"/>
      <c r="IU343" s="25"/>
      <c r="IV343" s="25"/>
      <c r="IW343" s="25"/>
      <c r="IX343" s="25"/>
      <c r="IY343" s="25"/>
      <c r="IZ343" s="25"/>
      <c r="JA343" s="25"/>
      <c r="JB343" s="25"/>
      <c r="JC343" s="25"/>
      <c r="JD343" s="25"/>
      <c r="JE343" s="25"/>
      <c r="JF343" s="25"/>
      <c r="JG343" s="25"/>
      <c r="JH343" s="25"/>
      <c r="JI343" s="25"/>
      <c r="JJ343" s="25"/>
      <c r="JK343" s="25"/>
      <c r="JL343" s="25"/>
      <c r="JM343" s="25"/>
      <c r="JN343" s="25"/>
      <c r="JO343" s="25"/>
      <c r="JP343" s="25"/>
      <c r="JQ343" s="25"/>
      <c r="JR343" s="25"/>
      <c r="JS343" s="25"/>
      <c r="JT343" s="25"/>
      <c r="JU343" s="25"/>
      <c r="JV343" s="25"/>
      <c r="JW343" s="25"/>
      <c r="JX343" s="25"/>
      <c r="JY343" s="25"/>
      <c r="JZ343" s="25"/>
      <c r="KA343" s="25"/>
      <c r="KB343" s="25"/>
      <c r="KC343" s="25"/>
      <c r="KD343" s="25"/>
      <c r="KE343" s="25"/>
      <c r="KF343" s="25"/>
      <c r="KG343" s="25"/>
      <c r="KH343" s="25"/>
      <c r="KI343" s="25"/>
      <c r="KJ343" s="25"/>
      <c r="KK343" s="25"/>
      <c r="KL343" s="25"/>
      <c r="KM343" s="25"/>
      <c r="KN343" s="25"/>
      <c r="KO343" s="25"/>
      <c r="KP343" s="25"/>
      <c r="KQ343" s="25"/>
      <c r="KR343" s="25"/>
      <c r="KS343" s="25"/>
      <c r="KT343" s="25"/>
      <c r="KU343" s="25"/>
      <c r="KV343" s="25"/>
      <c r="KW343" s="25"/>
      <c r="KX343" s="25"/>
      <c r="KY343" s="25"/>
      <c r="KZ343" s="25"/>
      <c r="LA343" s="25"/>
      <c r="LB343" s="25"/>
      <c r="LC343" s="25"/>
      <c r="LD343" s="25"/>
      <c r="LE343" s="25"/>
      <c r="LF343" s="25"/>
      <c r="LG343" s="25"/>
      <c r="LH343" s="25"/>
      <c r="LI343" s="25"/>
      <c r="LJ343" s="25"/>
      <c r="LK343" s="25"/>
      <c r="LL343" s="25"/>
      <c r="LM343" s="25"/>
      <c r="LN343" s="25"/>
      <c r="LO343" s="25"/>
      <c r="LP343" s="25"/>
      <c r="LQ343" s="25"/>
      <c r="LR343" s="25"/>
      <c r="LS343" s="25"/>
      <c r="LT343" s="25"/>
      <c r="LU343" s="25"/>
      <c r="LV343" s="25"/>
      <c r="LW343" s="25"/>
      <c r="LX343" s="25"/>
      <c r="LY343" s="25"/>
      <c r="LZ343" s="25"/>
      <c r="MA343" s="25"/>
      <c r="MB343" s="25"/>
      <c r="MC343" s="25"/>
      <c r="MD343" s="25"/>
      <c r="ME343" s="25"/>
      <c r="MF343" s="25"/>
      <c r="MG343" s="25"/>
    </row>
    <row r="344" spans="1:345" s="26" customFormat="1" ht="12" hidden="1" customHeight="1" x14ac:dyDescent="0.25">
      <c r="A344" s="21"/>
      <c r="B344" s="21"/>
      <c r="C344" s="22"/>
      <c r="D344" s="320"/>
      <c r="E344" s="72"/>
      <c r="F344" s="7"/>
      <c r="G344" s="7"/>
      <c r="H344" s="7"/>
      <c r="I344" s="175"/>
      <c r="J344" s="175"/>
      <c r="K344" s="259"/>
      <c r="L344" s="188"/>
      <c r="M344" s="175"/>
      <c r="N344" s="175"/>
      <c r="O344" s="175"/>
      <c r="P344" s="175"/>
      <c r="Q344" s="175"/>
      <c r="R344" s="175"/>
      <c r="S344" s="24"/>
      <c r="T344" s="177"/>
      <c r="U344" s="24"/>
      <c r="V344" s="32"/>
      <c r="W344" s="230"/>
      <c r="X344" s="63"/>
      <c r="Y344" s="74"/>
      <c r="Z344" s="63"/>
      <c r="AA344" s="63"/>
      <c r="AB344" s="25"/>
      <c r="AC344" s="23"/>
      <c r="AD344" s="23" t="e">
        <f>IF(G344="M2",0,ROUND((ROUND(VLOOKUP($E344,'[1]Tabela de Códigos e Valores'!$A:$AB,26,FALSE)/IF(OR(E344=690018,E344=690019),25,I344),2)+ROUND(P344/I344,2)+ROUND(M344*'[1]Indicadores Financeiros'!$J$61/I344,2)+ROUND(R344/I344,2))*(1+T344),2))</f>
        <v>#N/A</v>
      </c>
      <c r="AE344" s="23" t="e">
        <f>ROUND((ROUND(VLOOKUP($E344,'Tabela de Códigos e Valores'!$A:$AB,26,FALSE)/IF(OR(F344=690018,F344=690019),25,J344),2)+ROUND(Q344/J344,2)+ROUND(N344*'Indicadores Financeiros'!$J$61/J344,2)+ROUND(S344/J344,2))*(1+U344),2)</f>
        <v>#N/A</v>
      </c>
      <c r="AF344" s="305"/>
      <c r="AG344" s="304"/>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5"/>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c r="DK344" s="25"/>
      <c r="DL344" s="25"/>
      <c r="DM344" s="25"/>
      <c r="DN344" s="25"/>
      <c r="DO344" s="25"/>
      <c r="DP344" s="25"/>
      <c r="DQ344" s="25"/>
      <c r="DR344" s="25"/>
      <c r="DS344" s="25"/>
      <c r="DT344" s="25"/>
      <c r="DU344" s="25"/>
      <c r="DV344" s="25"/>
      <c r="DW344" s="25"/>
      <c r="DX344" s="25"/>
      <c r="DY344" s="25"/>
      <c r="DZ344" s="25"/>
      <c r="EA344" s="25"/>
      <c r="EB344" s="25"/>
      <c r="EC344" s="25"/>
      <c r="ED344" s="25"/>
      <c r="EE344" s="25"/>
      <c r="EF344" s="25"/>
      <c r="EG344" s="25"/>
      <c r="EH344" s="25"/>
      <c r="EI344" s="25"/>
      <c r="EJ344" s="25"/>
      <c r="EK344" s="25"/>
      <c r="EL344" s="25"/>
      <c r="EM344" s="25"/>
      <c r="EN344" s="25"/>
      <c r="EO344" s="25"/>
      <c r="EP344" s="25"/>
      <c r="EQ344" s="25"/>
      <c r="ER344" s="25"/>
      <c r="ES344" s="25"/>
      <c r="ET344" s="25"/>
      <c r="EU344" s="25"/>
      <c r="EV344" s="25"/>
      <c r="EW344" s="25"/>
      <c r="EX344" s="25"/>
      <c r="EY344" s="25"/>
      <c r="EZ344" s="25"/>
      <c r="FA344" s="25"/>
      <c r="FB344" s="25"/>
      <c r="FC344" s="25"/>
      <c r="FD344" s="25"/>
      <c r="FE344" s="25"/>
      <c r="FF344" s="25"/>
      <c r="FG344" s="25"/>
      <c r="FH344" s="25"/>
      <c r="FI344" s="25"/>
      <c r="FJ344" s="25"/>
      <c r="FK344" s="25"/>
      <c r="FL344" s="25"/>
      <c r="FM344" s="25"/>
      <c r="FN344" s="25"/>
      <c r="FO344" s="25"/>
      <c r="FP344" s="25"/>
      <c r="FQ344" s="25"/>
      <c r="FR344" s="25"/>
      <c r="FS344" s="25"/>
      <c r="FT344" s="25"/>
      <c r="FU344" s="25"/>
      <c r="FV344" s="25"/>
      <c r="FW344" s="25"/>
      <c r="FX344" s="25"/>
      <c r="FY344" s="25"/>
      <c r="FZ344" s="25"/>
      <c r="GA344" s="25"/>
      <c r="GB344" s="25"/>
      <c r="GC344" s="25"/>
      <c r="GD344" s="25"/>
      <c r="GE344" s="25"/>
      <c r="GF344" s="25"/>
      <c r="GG344" s="25"/>
      <c r="GH344" s="25"/>
      <c r="GI344" s="25"/>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5"/>
      <c r="HU344" s="25"/>
      <c r="HV344" s="25"/>
      <c r="HW344" s="25"/>
      <c r="HX344" s="25"/>
      <c r="HY344" s="25"/>
      <c r="HZ344" s="25"/>
      <c r="IA344" s="25"/>
      <c r="IB344" s="25"/>
      <c r="IC344" s="25"/>
      <c r="ID344" s="25"/>
      <c r="IE344" s="25"/>
      <c r="IF344" s="25"/>
      <c r="IG344" s="25"/>
      <c r="IH344" s="25"/>
      <c r="II344" s="25"/>
      <c r="IJ344" s="25"/>
      <c r="IK344" s="25"/>
      <c r="IL344" s="25"/>
      <c r="IM344" s="25"/>
      <c r="IN344" s="25"/>
      <c r="IO344" s="25"/>
      <c r="IP344" s="25"/>
      <c r="IQ344" s="25"/>
      <c r="IR344" s="25"/>
      <c r="IS344" s="25"/>
      <c r="IT344" s="25"/>
      <c r="IU344" s="25"/>
      <c r="IV344" s="25"/>
      <c r="IW344" s="25"/>
      <c r="IX344" s="25"/>
      <c r="IY344" s="25"/>
      <c r="IZ344" s="25"/>
      <c r="JA344" s="25"/>
      <c r="JB344" s="25"/>
      <c r="JC344" s="25"/>
      <c r="JD344" s="25"/>
      <c r="JE344" s="25"/>
      <c r="JF344" s="25"/>
      <c r="JG344" s="25"/>
      <c r="JH344" s="25"/>
      <c r="JI344" s="25"/>
      <c r="JJ344" s="25"/>
      <c r="JK344" s="25"/>
      <c r="JL344" s="25"/>
      <c r="JM344" s="25"/>
      <c r="JN344" s="25"/>
      <c r="JO344" s="25"/>
      <c r="JP344" s="25"/>
      <c r="JQ344" s="25"/>
      <c r="JR344" s="25"/>
      <c r="JS344" s="25"/>
      <c r="JT344" s="25"/>
      <c r="JU344" s="25"/>
      <c r="JV344" s="25"/>
      <c r="JW344" s="25"/>
      <c r="JX344" s="25"/>
      <c r="JY344" s="25"/>
      <c r="JZ344" s="25"/>
      <c r="KA344" s="25"/>
      <c r="KB344" s="25"/>
      <c r="KC344" s="25"/>
      <c r="KD344" s="25"/>
      <c r="KE344" s="25"/>
      <c r="KF344" s="25"/>
      <c r="KG344" s="25"/>
      <c r="KH344" s="25"/>
      <c r="KI344" s="25"/>
      <c r="KJ344" s="25"/>
      <c r="KK344" s="25"/>
      <c r="KL344" s="25"/>
      <c r="KM344" s="25"/>
      <c r="KN344" s="25"/>
      <c r="KO344" s="25"/>
      <c r="KP344" s="25"/>
      <c r="KQ344" s="25"/>
      <c r="KR344" s="25"/>
      <c r="KS344" s="25"/>
      <c r="KT344" s="25"/>
      <c r="KU344" s="25"/>
      <c r="KV344" s="25"/>
      <c r="KW344" s="25"/>
      <c r="KX344" s="25"/>
      <c r="KY344" s="25"/>
      <c r="KZ344" s="25"/>
      <c r="LA344" s="25"/>
      <c r="LB344" s="25"/>
      <c r="LC344" s="25"/>
      <c r="LD344" s="25"/>
      <c r="LE344" s="25"/>
      <c r="LF344" s="25"/>
      <c r="LG344" s="25"/>
      <c r="LH344" s="25"/>
      <c r="LI344" s="25"/>
      <c r="LJ344" s="25"/>
      <c r="LK344" s="25"/>
      <c r="LL344" s="25"/>
      <c r="LM344" s="25"/>
      <c r="LN344" s="25"/>
      <c r="LO344" s="25"/>
      <c r="LP344" s="25"/>
      <c r="LQ344" s="25"/>
      <c r="LR344" s="25"/>
      <c r="LS344" s="25"/>
      <c r="LT344" s="25"/>
      <c r="LU344" s="25"/>
      <c r="LV344" s="25"/>
      <c r="LW344" s="25"/>
      <c r="LX344" s="25"/>
      <c r="LY344" s="25"/>
      <c r="LZ344" s="25"/>
      <c r="MA344" s="25"/>
      <c r="MB344" s="25"/>
      <c r="MC344" s="25"/>
      <c r="MD344" s="25"/>
      <c r="ME344" s="25"/>
      <c r="MF344" s="25"/>
      <c r="MG344" s="25"/>
    </row>
    <row r="345" spans="1:345" s="26" customFormat="1" ht="12" hidden="1" customHeight="1" x14ac:dyDescent="0.25">
      <c r="A345" s="21"/>
      <c r="B345" s="21"/>
      <c r="C345" s="22"/>
      <c r="D345" s="320"/>
      <c r="E345" s="72"/>
      <c r="F345" s="7"/>
      <c r="G345" s="7"/>
      <c r="H345" s="7"/>
      <c r="I345" s="175"/>
      <c r="J345" s="175"/>
      <c r="K345" s="259"/>
      <c r="L345" s="188"/>
      <c r="M345" s="175"/>
      <c r="N345" s="175"/>
      <c r="O345" s="175"/>
      <c r="P345" s="175"/>
      <c r="Q345" s="175"/>
      <c r="R345" s="175"/>
      <c r="S345" s="24"/>
      <c r="T345" s="177"/>
      <c r="U345" s="24"/>
      <c r="V345" s="32"/>
      <c r="W345" s="230"/>
      <c r="X345" s="63"/>
      <c r="Y345" s="74"/>
      <c r="Z345" s="63"/>
      <c r="AA345" s="63"/>
      <c r="AB345" s="25"/>
      <c r="AC345" s="23"/>
      <c r="AD345" s="23" t="e">
        <f>IF(G345="M2",0,ROUND((ROUND(VLOOKUP($E345,'[1]Tabela de Códigos e Valores'!$A:$AB,26,FALSE)/IF(OR(E345=690018,E345=690019),25,I345),2)+ROUND(P345/I345,2)+ROUND(M345*'[1]Indicadores Financeiros'!$J$61/I345,2)+ROUND(R345/I345,2))*(1+T345),2))</f>
        <v>#N/A</v>
      </c>
      <c r="AE345" s="23" t="e">
        <f>ROUND((ROUND(VLOOKUP($E345,'Tabela de Códigos e Valores'!$A:$AB,26,FALSE)/IF(OR(F345=690018,F345=690019),25,J345),2)+ROUND(Q345/J345,2)+ROUND(N345*'Indicadores Financeiros'!$J$61/J345,2)+ROUND(S345/J345,2))*(1+U345),2)</f>
        <v>#N/A</v>
      </c>
      <c r="AF345" s="305"/>
      <c r="AG345" s="304"/>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5"/>
      <c r="CM345" s="25"/>
      <c r="CN345" s="25"/>
      <c r="CO345" s="25"/>
      <c r="CP345" s="25"/>
      <c r="CQ345" s="25"/>
      <c r="CR345" s="25"/>
      <c r="CS345" s="25"/>
      <c r="CT345" s="25"/>
      <c r="CU345" s="25"/>
      <c r="CV345" s="25"/>
      <c r="CW345" s="25"/>
      <c r="CX345" s="25"/>
      <c r="CY345" s="25"/>
      <c r="CZ345" s="25"/>
      <c r="DA345" s="25"/>
      <c r="DB345" s="25"/>
      <c r="DC345" s="25"/>
      <c r="DD345" s="25"/>
      <c r="DE345" s="25"/>
      <c r="DF345" s="25"/>
      <c r="DG345" s="25"/>
      <c r="DH345" s="25"/>
      <c r="DI345" s="25"/>
      <c r="DJ345" s="25"/>
      <c r="DK345" s="25"/>
      <c r="DL345" s="25"/>
      <c r="DM345" s="25"/>
      <c r="DN345" s="25"/>
      <c r="DO345" s="25"/>
      <c r="DP345" s="25"/>
      <c r="DQ345" s="25"/>
      <c r="DR345" s="25"/>
      <c r="DS345" s="25"/>
      <c r="DT345" s="25"/>
      <c r="DU345" s="25"/>
      <c r="DV345" s="25"/>
      <c r="DW345" s="25"/>
      <c r="DX345" s="25"/>
      <c r="DY345" s="25"/>
      <c r="DZ345" s="25"/>
      <c r="EA345" s="25"/>
      <c r="EB345" s="25"/>
      <c r="EC345" s="25"/>
      <c r="ED345" s="25"/>
      <c r="EE345" s="25"/>
      <c r="EF345" s="25"/>
      <c r="EG345" s="25"/>
      <c r="EH345" s="25"/>
      <c r="EI345" s="25"/>
      <c r="EJ345" s="25"/>
      <c r="EK345" s="25"/>
      <c r="EL345" s="25"/>
      <c r="EM345" s="25"/>
      <c r="EN345" s="25"/>
      <c r="EO345" s="25"/>
      <c r="EP345" s="25"/>
      <c r="EQ345" s="25"/>
      <c r="ER345" s="25"/>
      <c r="ES345" s="25"/>
      <c r="ET345" s="25"/>
      <c r="EU345" s="25"/>
      <c r="EV345" s="25"/>
      <c r="EW345" s="25"/>
      <c r="EX345" s="25"/>
      <c r="EY345" s="25"/>
      <c r="EZ345" s="25"/>
      <c r="FA345" s="25"/>
      <c r="FB345" s="25"/>
      <c r="FC345" s="25"/>
      <c r="FD345" s="25"/>
      <c r="FE345" s="25"/>
      <c r="FF345" s="25"/>
      <c r="FG345" s="25"/>
      <c r="FH345" s="25"/>
      <c r="FI345" s="25"/>
      <c r="FJ345" s="25"/>
      <c r="FK345" s="25"/>
      <c r="FL345" s="25"/>
      <c r="FM345" s="25"/>
      <c r="FN345" s="25"/>
      <c r="FO345" s="25"/>
      <c r="FP345" s="25"/>
      <c r="FQ345" s="25"/>
      <c r="FR345" s="25"/>
      <c r="FS345" s="25"/>
      <c r="FT345" s="25"/>
      <c r="FU345" s="25"/>
      <c r="FV345" s="25"/>
      <c r="FW345" s="25"/>
      <c r="FX345" s="25"/>
      <c r="FY345" s="25"/>
      <c r="FZ345" s="25"/>
      <c r="GA345" s="25"/>
      <c r="GB345" s="25"/>
      <c r="GC345" s="25"/>
      <c r="GD345" s="25"/>
      <c r="GE345" s="25"/>
      <c r="GF345" s="25"/>
      <c r="GG345" s="25"/>
      <c r="GH345" s="25"/>
      <c r="GI345" s="25"/>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5"/>
      <c r="HU345" s="25"/>
      <c r="HV345" s="25"/>
      <c r="HW345" s="25"/>
      <c r="HX345" s="25"/>
      <c r="HY345" s="25"/>
      <c r="HZ345" s="25"/>
      <c r="IA345" s="25"/>
      <c r="IB345" s="25"/>
      <c r="IC345" s="25"/>
      <c r="ID345" s="25"/>
      <c r="IE345" s="25"/>
      <c r="IF345" s="25"/>
      <c r="IG345" s="25"/>
      <c r="IH345" s="25"/>
      <c r="II345" s="25"/>
      <c r="IJ345" s="25"/>
      <c r="IK345" s="25"/>
      <c r="IL345" s="25"/>
      <c r="IM345" s="25"/>
      <c r="IN345" s="25"/>
      <c r="IO345" s="25"/>
      <c r="IP345" s="25"/>
      <c r="IQ345" s="25"/>
      <c r="IR345" s="25"/>
      <c r="IS345" s="25"/>
      <c r="IT345" s="25"/>
      <c r="IU345" s="25"/>
      <c r="IV345" s="25"/>
      <c r="IW345" s="25"/>
      <c r="IX345" s="25"/>
      <c r="IY345" s="25"/>
      <c r="IZ345" s="25"/>
      <c r="JA345" s="25"/>
      <c r="JB345" s="25"/>
      <c r="JC345" s="25"/>
      <c r="JD345" s="25"/>
      <c r="JE345" s="25"/>
      <c r="JF345" s="25"/>
      <c r="JG345" s="25"/>
      <c r="JH345" s="25"/>
      <c r="JI345" s="25"/>
      <c r="JJ345" s="25"/>
      <c r="JK345" s="25"/>
      <c r="JL345" s="25"/>
      <c r="JM345" s="25"/>
      <c r="JN345" s="25"/>
      <c r="JO345" s="25"/>
      <c r="JP345" s="25"/>
      <c r="JQ345" s="25"/>
      <c r="JR345" s="25"/>
      <c r="JS345" s="25"/>
      <c r="JT345" s="25"/>
      <c r="JU345" s="25"/>
      <c r="JV345" s="25"/>
      <c r="JW345" s="25"/>
      <c r="JX345" s="25"/>
      <c r="JY345" s="25"/>
      <c r="JZ345" s="25"/>
      <c r="KA345" s="25"/>
      <c r="KB345" s="25"/>
      <c r="KC345" s="25"/>
      <c r="KD345" s="25"/>
      <c r="KE345" s="25"/>
      <c r="KF345" s="25"/>
      <c r="KG345" s="25"/>
      <c r="KH345" s="25"/>
      <c r="KI345" s="25"/>
      <c r="KJ345" s="25"/>
      <c r="KK345" s="25"/>
      <c r="KL345" s="25"/>
      <c r="KM345" s="25"/>
      <c r="KN345" s="25"/>
      <c r="KO345" s="25"/>
      <c r="KP345" s="25"/>
      <c r="KQ345" s="25"/>
      <c r="KR345" s="25"/>
      <c r="KS345" s="25"/>
      <c r="KT345" s="25"/>
      <c r="KU345" s="25"/>
      <c r="KV345" s="25"/>
      <c r="KW345" s="25"/>
      <c r="KX345" s="25"/>
      <c r="KY345" s="25"/>
      <c r="KZ345" s="25"/>
      <c r="LA345" s="25"/>
      <c r="LB345" s="25"/>
      <c r="LC345" s="25"/>
      <c r="LD345" s="25"/>
      <c r="LE345" s="25"/>
      <c r="LF345" s="25"/>
      <c r="LG345" s="25"/>
      <c r="LH345" s="25"/>
      <c r="LI345" s="25"/>
      <c r="LJ345" s="25"/>
      <c r="LK345" s="25"/>
      <c r="LL345" s="25"/>
      <c r="LM345" s="25"/>
      <c r="LN345" s="25"/>
      <c r="LO345" s="25"/>
      <c r="LP345" s="25"/>
      <c r="LQ345" s="25"/>
      <c r="LR345" s="25"/>
      <c r="LS345" s="25"/>
      <c r="LT345" s="25"/>
      <c r="LU345" s="25"/>
      <c r="LV345" s="25"/>
      <c r="LW345" s="25"/>
      <c r="LX345" s="25"/>
      <c r="LY345" s="25"/>
      <c r="LZ345" s="25"/>
      <c r="MA345" s="25"/>
      <c r="MB345" s="25"/>
      <c r="MC345" s="25"/>
      <c r="MD345" s="25"/>
      <c r="ME345" s="25"/>
      <c r="MF345" s="25"/>
      <c r="MG345" s="25"/>
    </row>
    <row r="346" spans="1:345" s="26" customFormat="1" ht="12" hidden="1" customHeight="1" x14ac:dyDescent="0.25">
      <c r="A346" s="21"/>
      <c r="B346" s="21"/>
      <c r="C346" s="22"/>
      <c r="D346" s="320"/>
      <c r="E346" s="72"/>
      <c r="F346" s="7"/>
      <c r="G346" s="7"/>
      <c r="H346" s="7"/>
      <c r="I346" s="175"/>
      <c r="J346" s="175"/>
      <c r="K346" s="259"/>
      <c r="L346" s="188"/>
      <c r="M346" s="175"/>
      <c r="N346" s="175"/>
      <c r="O346" s="175"/>
      <c r="P346" s="175"/>
      <c r="Q346" s="175"/>
      <c r="R346" s="175"/>
      <c r="S346" s="24"/>
      <c r="T346" s="177"/>
      <c r="U346" s="24"/>
      <c r="V346" s="32"/>
      <c r="W346" s="230"/>
      <c r="X346" s="63"/>
      <c r="Y346" s="74"/>
      <c r="Z346" s="63"/>
      <c r="AA346" s="63"/>
      <c r="AB346" s="25"/>
      <c r="AC346" s="23"/>
      <c r="AD346" s="23" t="e">
        <f>IF(G346="M2",0,ROUND((ROUND(VLOOKUP($E346,'[1]Tabela de Códigos e Valores'!$A:$AB,26,FALSE)/IF(OR(E346=690018,E346=690019),25,I346),2)+ROUND(P346/I346,2)+ROUND(M346*'[1]Indicadores Financeiros'!$J$61/I346,2)+ROUND(R346/I346,2))*(1+T346),2))</f>
        <v>#N/A</v>
      </c>
      <c r="AE346" s="23" t="e">
        <f>ROUND((ROUND(VLOOKUP($E346,'Tabela de Códigos e Valores'!$A:$AB,26,FALSE)/IF(OR(F346=690018,F346=690019),25,J346),2)+ROUND(Q346/J346,2)+ROUND(N346*'Indicadores Financeiros'!$J$61/J346,2)+ROUND(S346/J346,2))*(1+U346),2)</f>
        <v>#N/A</v>
      </c>
      <c r="AF346" s="305"/>
      <c r="AG346" s="304"/>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5"/>
      <c r="CM346" s="25"/>
      <c r="CN346" s="25"/>
      <c r="CO346" s="25"/>
      <c r="CP346" s="25"/>
      <c r="CQ346" s="25"/>
      <c r="CR346" s="25"/>
      <c r="CS346" s="25"/>
      <c r="CT346" s="25"/>
      <c r="CU346" s="25"/>
      <c r="CV346" s="25"/>
      <c r="CW346" s="25"/>
      <c r="CX346" s="25"/>
      <c r="CY346" s="25"/>
      <c r="CZ346" s="25"/>
      <c r="DA346" s="25"/>
      <c r="DB346" s="25"/>
      <c r="DC346" s="25"/>
      <c r="DD346" s="25"/>
      <c r="DE346" s="25"/>
      <c r="DF346" s="25"/>
      <c r="DG346" s="25"/>
      <c r="DH346" s="25"/>
      <c r="DI346" s="25"/>
      <c r="DJ346" s="25"/>
      <c r="DK346" s="25"/>
      <c r="DL346" s="25"/>
      <c r="DM346" s="25"/>
      <c r="DN346" s="25"/>
      <c r="DO346" s="25"/>
      <c r="DP346" s="25"/>
      <c r="DQ346" s="25"/>
      <c r="DR346" s="25"/>
      <c r="DS346" s="25"/>
      <c r="DT346" s="25"/>
      <c r="DU346" s="25"/>
      <c r="DV346" s="25"/>
      <c r="DW346" s="25"/>
      <c r="DX346" s="25"/>
      <c r="DY346" s="25"/>
      <c r="DZ346" s="25"/>
      <c r="EA346" s="25"/>
      <c r="EB346" s="25"/>
      <c r="EC346" s="25"/>
      <c r="ED346" s="25"/>
      <c r="EE346" s="25"/>
      <c r="EF346" s="25"/>
      <c r="EG346" s="25"/>
      <c r="EH346" s="25"/>
      <c r="EI346" s="25"/>
      <c r="EJ346" s="25"/>
      <c r="EK346" s="25"/>
      <c r="EL346" s="25"/>
      <c r="EM346" s="25"/>
      <c r="EN346" s="25"/>
      <c r="EO346" s="25"/>
      <c r="EP346" s="25"/>
      <c r="EQ346" s="25"/>
      <c r="ER346" s="25"/>
      <c r="ES346" s="25"/>
      <c r="ET346" s="25"/>
      <c r="EU346" s="25"/>
      <c r="EV346" s="25"/>
      <c r="EW346" s="25"/>
      <c r="EX346" s="25"/>
      <c r="EY346" s="25"/>
      <c r="EZ346" s="25"/>
      <c r="FA346" s="25"/>
      <c r="FB346" s="25"/>
      <c r="FC346" s="25"/>
      <c r="FD346" s="25"/>
      <c r="FE346" s="25"/>
      <c r="FF346" s="25"/>
      <c r="FG346" s="25"/>
      <c r="FH346" s="25"/>
      <c r="FI346" s="25"/>
      <c r="FJ346" s="25"/>
      <c r="FK346" s="25"/>
      <c r="FL346" s="25"/>
      <c r="FM346" s="25"/>
      <c r="FN346" s="25"/>
      <c r="FO346" s="25"/>
      <c r="FP346" s="25"/>
      <c r="FQ346" s="25"/>
      <c r="FR346" s="25"/>
      <c r="FS346" s="25"/>
      <c r="FT346" s="25"/>
      <c r="FU346" s="25"/>
      <c r="FV346" s="25"/>
      <c r="FW346" s="25"/>
      <c r="FX346" s="25"/>
      <c r="FY346" s="25"/>
      <c r="FZ346" s="25"/>
      <c r="GA346" s="25"/>
      <c r="GB346" s="25"/>
      <c r="GC346" s="25"/>
      <c r="GD346" s="25"/>
      <c r="GE346" s="25"/>
      <c r="GF346" s="25"/>
      <c r="GG346" s="25"/>
      <c r="GH346" s="25"/>
      <c r="GI346" s="25"/>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5"/>
      <c r="HU346" s="25"/>
      <c r="HV346" s="25"/>
      <c r="HW346" s="25"/>
      <c r="HX346" s="25"/>
      <c r="HY346" s="25"/>
      <c r="HZ346" s="25"/>
      <c r="IA346" s="25"/>
      <c r="IB346" s="25"/>
      <c r="IC346" s="25"/>
      <c r="ID346" s="25"/>
      <c r="IE346" s="25"/>
      <c r="IF346" s="25"/>
      <c r="IG346" s="25"/>
      <c r="IH346" s="25"/>
      <c r="II346" s="25"/>
      <c r="IJ346" s="25"/>
      <c r="IK346" s="25"/>
      <c r="IL346" s="25"/>
      <c r="IM346" s="25"/>
      <c r="IN346" s="25"/>
      <c r="IO346" s="25"/>
      <c r="IP346" s="25"/>
      <c r="IQ346" s="25"/>
      <c r="IR346" s="25"/>
      <c r="IS346" s="25"/>
      <c r="IT346" s="25"/>
      <c r="IU346" s="25"/>
      <c r="IV346" s="25"/>
      <c r="IW346" s="25"/>
      <c r="IX346" s="25"/>
      <c r="IY346" s="25"/>
      <c r="IZ346" s="25"/>
      <c r="JA346" s="25"/>
      <c r="JB346" s="25"/>
      <c r="JC346" s="25"/>
      <c r="JD346" s="25"/>
      <c r="JE346" s="25"/>
      <c r="JF346" s="25"/>
      <c r="JG346" s="25"/>
      <c r="JH346" s="25"/>
      <c r="JI346" s="25"/>
      <c r="JJ346" s="25"/>
      <c r="JK346" s="25"/>
      <c r="JL346" s="25"/>
      <c r="JM346" s="25"/>
      <c r="JN346" s="25"/>
      <c r="JO346" s="25"/>
      <c r="JP346" s="25"/>
      <c r="JQ346" s="25"/>
      <c r="JR346" s="25"/>
      <c r="JS346" s="25"/>
      <c r="JT346" s="25"/>
      <c r="JU346" s="25"/>
      <c r="JV346" s="25"/>
      <c r="JW346" s="25"/>
      <c r="JX346" s="25"/>
      <c r="JY346" s="25"/>
      <c r="JZ346" s="25"/>
      <c r="KA346" s="25"/>
      <c r="KB346" s="25"/>
      <c r="KC346" s="25"/>
      <c r="KD346" s="25"/>
      <c r="KE346" s="25"/>
      <c r="KF346" s="25"/>
      <c r="KG346" s="25"/>
      <c r="KH346" s="25"/>
      <c r="KI346" s="25"/>
      <c r="KJ346" s="25"/>
      <c r="KK346" s="25"/>
      <c r="KL346" s="25"/>
      <c r="KM346" s="25"/>
      <c r="KN346" s="25"/>
      <c r="KO346" s="25"/>
      <c r="KP346" s="25"/>
      <c r="KQ346" s="25"/>
      <c r="KR346" s="25"/>
      <c r="KS346" s="25"/>
      <c r="KT346" s="25"/>
      <c r="KU346" s="25"/>
      <c r="KV346" s="25"/>
      <c r="KW346" s="25"/>
      <c r="KX346" s="25"/>
      <c r="KY346" s="25"/>
      <c r="KZ346" s="25"/>
      <c r="LA346" s="25"/>
      <c r="LB346" s="25"/>
      <c r="LC346" s="25"/>
      <c r="LD346" s="25"/>
      <c r="LE346" s="25"/>
      <c r="LF346" s="25"/>
      <c r="LG346" s="25"/>
      <c r="LH346" s="25"/>
      <c r="LI346" s="25"/>
      <c r="LJ346" s="25"/>
      <c r="LK346" s="25"/>
      <c r="LL346" s="25"/>
      <c r="LM346" s="25"/>
      <c r="LN346" s="25"/>
      <c r="LO346" s="25"/>
      <c r="LP346" s="25"/>
      <c r="LQ346" s="25"/>
      <c r="LR346" s="25"/>
      <c r="LS346" s="25"/>
      <c r="LT346" s="25"/>
      <c r="LU346" s="25"/>
      <c r="LV346" s="25"/>
      <c r="LW346" s="25"/>
      <c r="LX346" s="25"/>
      <c r="LY346" s="25"/>
      <c r="LZ346" s="25"/>
      <c r="MA346" s="25"/>
      <c r="MB346" s="25"/>
      <c r="MC346" s="25"/>
      <c r="MD346" s="25"/>
      <c r="ME346" s="25"/>
      <c r="MF346" s="25"/>
      <c r="MG346" s="25"/>
    </row>
    <row r="347" spans="1:345" s="26" customFormat="1" ht="12" hidden="1" customHeight="1" x14ac:dyDescent="0.25">
      <c r="A347" s="21"/>
      <c r="B347" s="21"/>
      <c r="C347" s="22"/>
      <c r="D347" s="320"/>
      <c r="E347" s="72"/>
      <c r="F347" s="7"/>
      <c r="G347" s="7"/>
      <c r="H347" s="7"/>
      <c r="I347" s="175"/>
      <c r="J347" s="175"/>
      <c r="K347" s="259"/>
      <c r="L347" s="188"/>
      <c r="M347" s="175"/>
      <c r="N347" s="175"/>
      <c r="O347" s="175"/>
      <c r="P347" s="175"/>
      <c r="Q347" s="175"/>
      <c r="R347" s="175"/>
      <c r="S347" s="24"/>
      <c r="T347" s="177"/>
      <c r="U347" s="24"/>
      <c r="V347" s="32"/>
      <c r="W347" s="230"/>
      <c r="X347" s="63"/>
      <c r="Y347" s="74"/>
      <c r="Z347" s="63"/>
      <c r="AA347" s="63"/>
      <c r="AB347" s="25"/>
      <c r="AC347" s="23"/>
      <c r="AD347" s="23" t="e">
        <f>IF(G347="M2",0,ROUND((ROUND(VLOOKUP($E347,'[1]Tabela de Códigos e Valores'!$A:$AB,26,FALSE)/IF(OR(E347=690018,E347=690019),25,I347),2)+ROUND(P347/I347,2)+ROUND(M347*'[1]Indicadores Financeiros'!$J$61/I347,2)+ROUND(R347/I347,2))*(1+T347),2))</f>
        <v>#N/A</v>
      </c>
      <c r="AE347" s="23" t="e">
        <f>ROUND((ROUND(VLOOKUP($E347,'Tabela de Códigos e Valores'!$A:$AB,26,FALSE)/IF(OR(F347=690018,F347=690019),25,J347),2)+ROUND(Q347/J347,2)+ROUND(N347*'Indicadores Financeiros'!$J$61/J347,2)+ROUND(S347/J347,2))*(1+U347),2)</f>
        <v>#N/A</v>
      </c>
      <c r="AF347" s="305"/>
      <c r="AG347" s="304"/>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5"/>
      <c r="CM347" s="25"/>
      <c r="CN347" s="25"/>
      <c r="CO347" s="25"/>
      <c r="CP347" s="25"/>
      <c r="CQ347" s="25"/>
      <c r="CR347" s="25"/>
      <c r="CS347" s="25"/>
      <c r="CT347" s="25"/>
      <c r="CU347" s="25"/>
      <c r="CV347" s="25"/>
      <c r="CW347" s="25"/>
      <c r="CX347" s="25"/>
      <c r="CY347" s="25"/>
      <c r="CZ347" s="25"/>
      <c r="DA347" s="25"/>
      <c r="DB347" s="25"/>
      <c r="DC347" s="25"/>
      <c r="DD347" s="25"/>
      <c r="DE347" s="25"/>
      <c r="DF347" s="25"/>
      <c r="DG347" s="25"/>
      <c r="DH347" s="25"/>
      <c r="DI347" s="25"/>
      <c r="DJ347" s="25"/>
      <c r="DK347" s="25"/>
      <c r="DL347" s="25"/>
      <c r="DM347" s="25"/>
      <c r="DN347" s="25"/>
      <c r="DO347" s="25"/>
      <c r="DP347" s="25"/>
      <c r="DQ347" s="25"/>
      <c r="DR347" s="25"/>
      <c r="DS347" s="25"/>
      <c r="DT347" s="25"/>
      <c r="DU347" s="25"/>
      <c r="DV347" s="25"/>
      <c r="DW347" s="25"/>
      <c r="DX347" s="25"/>
      <c r="DY347" s="25"/>
      <c r="DZ347" s="25"/>
      <c r="EA347" s="25"/>
      <c r="EB347" s="25"/>
      <c r="EC347" s="25"/>
      <c r="ED347" s="25"/>
      <c r="EE347" s="25"/>
      <c r="EF347" s="25"/>
      <c r="EG347" s="25"/>
      <c r="EH347" s="25"/>
      <c r="EI347" s="25"/>
      <c r="EJ347" s="25"/>
      <c r="EK347" s="25"/>
      <c r="EL347" s="25"/>
      <c r="EM347" s="25"/>
      <c r="EN347" s="25"/>
      <c r="EO347" s="25"/>
      <c r="EP347" s="25"/>
      <c r="EQ347" s="25"/>
      <c r="ER347" s="25"/>
      <c r="ES347" s="25"/>
      <c r="ET347" s="25"/>
      <c r="EU347" s="25"/>
      <c r="EV347" s="25"/>
      <c r="EW347" s="25"/>
      <c r="EX347" s="25"/>
      <c r="EY347" s="25"/>
      <c r="EZ347" s="25"/>
      <c r="FA347" s="25"/>
      <c r="FB347" s="25"/>
      <c r="FC347" s="25"/>
      <c r="FD347" s="25"/>
      <c r="FE347" s="25"/>
      <c r="FF347" s="25"/>
      <c r="FG347" s="25"/>
      <c r="FH347" s="25"/>
      <c r="FI347" s="25"/>
      <c r="FJ347" s="25"/>
      <c r="FK347" s="25"/>
      <c r="FL347" s="25"/>
      <c r="FM347" s="25"/>
      <c r="FN347" s="25"/>
      <c r="FO347" s="25"/>
      <c r="FP347" s="25"/>
      <c r="FQ347" s="25"/>
      <c r="FR347" s="25"/>
      <c r="FS347" s="25"/>
      <c r="FT347" s="25"/>
      <c r="FU347" s="25"/>
      <c r="FV347" s="25"/>
      <c r="FW347" s="25"/>
      <c r="FX347" s="25"/>
      <c r="FY347" s="25"/>
      <c r="FZ347" s="25"/>
      <c r="GA347" s="25"/>
      <c r="GB347" s="25"/>
      <c r="GC347" s="25"/>
      <c r="GD347" s="25"/>
      <c r="GE347" s="25"/>
      <c r="GF347" s="25"/>
      <c r="GG347" s="25"/>
      <c r="GH347" s="25"/>
      <c r="GI347" s="25"/>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5"/>
      <c r="HU347" s="25"/>
      <c r="HV347" s="25"/>
      <c r="HW347" s="25"/>
      <c r="HX347" s="25"/>
      <c r="HY347" s="25"/>
      <c r="HZ347" s="25"/>
      <c r="IA347" s="25"/>
      <c r="IB347" s="25"/>
      <c r="IC347" s="25"/>
      <c r="ID347" s="25"/>
      <c r="IE347" s="25"/>
      <c r="IF347" s="25"/>
      <c r="IG347" s="25"/>
      <c r="IH347" s="25"/>
      <c r="II347" s="25"/>
      <c r="IJ347" s="25"/>
      <c r="IK347" s="25"/>
      <c r="IL347" s="25"/>
      <c r="IM347" s="25"/>
      <c r="IN347" s="25"/>
      <c r="IO347" s="25"/>
      <c r="IP347" s="25"/>
      <c r="IQ347" s="25"/>
      <c r="IR347" s="25"/>
      <c r="IS347" s="25"/>
      <c r="IT347" s="25"/>
      <c r="IU347" s="25"/>
      <c r="IV347" s="25"/>
      <c r="IW347" s="25"/>
      <c r="IX347" s="25"/>
      <c r="IY347" s="25"/>
      <c r="IZ347" s="25"/>
      <c r="JA347" s="25"/>
      <c r="JB347" s="25"/>
      <c r="JC347" s="25"/>
      <c r="JD347" s="25"/>
      <c r="JE347" s="25"/>
      <c r="JF347" s="25"/>
      <c r="JG347" s="25"/>
      <c r="JH347" s="25"/>
      <c r="JI347" s="25"/>
      <c r="JJ347" s="25"/>
      <c r="JK347" s="25"/>
      <c r="JL347" s="25"/>
      <c r="JM347" s="25"/>
      <c r="JN347" s="25"/>
      <c r="JO347" s="25"/>
      <c r="JP347" s="25"/>
      <c r="JQ347" s="25"/>
      <c r="JR347" s="25"/>
      <c r="JS347" s="25"/>
      <c r="JT347" s="25"/>
      <c r="JU347" s="25"/>
      <c r="JV347" s="25"/>
      <c r="JW347" s="25"/>
      <c r="JX347" s="25"/>
      <c r="JY347" s="25"/>
      <c r="JZ347" s="25"/>
      <c r="KA347" s="25"/>
      <c r="KB347" s="25"/>
      <c r="KC347" s="25"/>
      <c r="KD347" s="25"/>
      <c r="KE347" s="25"/>
      <c r="KF347" s="25"/>
      <c r="KG347" s="25"/>
      <c r="KH347" s="25"/>
      <c r="KI347" s="25"/>
      <c r="KJ347" s="25"/>
      <c r="KK347" s="25"/>
      <c r="KL347" s="25"/>
      <c r="KM347" s="25"/>
      <c r="KN347" s="25"/>
      <c r="KO347" s="25"/>
      <c r="KP347" s="25"/>
      <c r="KQ347" s="25"/>
      <c r="KR347" s="25"/>
      <c r="KS347" s="25"/>
      <c r="KT347" s="25"/>
      <c r="KU347" s="25"/>
      <c r="KV347" s="25"/>
      <c r="KW347" s="25"/>
      <c r="KX347" s="25"/>
      <c r="KY347" s="25"/>
      <c r="KZ347" s="25"/>
      <c r="LA347" s="25"/>
      <c r="LB347" s="25"/>
      <c r="LC347" s="25"/>
      <c r="LD347" s="25"/>
      <c r="LE347" s="25"/>
      <c r="LF347" s="25"/>
      <c r="LG347" s="25"/>
      <c r="LH347" s="25"/>
      <c r="LI347" s="25"/>
      <c r="LJ347" s="25"/>
      <c r="LK347" s="25"/>
      <c r="LL347" s="25"/>
      <c r="LM347" s="25"/>
      <c r="LN347" s="25"/>
      <c r="LO347" s="25"/>
      <c r="LP347" s="25"/>
      <c r="LQ347" s="25"/>
      <c r="LR347" s="25"/>
      <c r="LS347" s="25"/>
      <c r="LT347" s="25"/>
      <c r="LU347" s="25"/>
      <c r="LV347" s="25"/>
      <c r="LW347" s="25"/>
      <c r="LX347" s="25"/>
      <c r="LY347" s="25"/>
      <c r="LZ347" s="25"/>
      <c r="MA347" s="25"/>
      <c r="MB347" s="25"/>
      <c r="MC347" s="25"/>
      <c r="MD347" s="25"/>
      <c r="ME347" s="25"/>
      <c r="MF347" s="25"/>
      <c r="MG347" s="25"/>
    </row>
    <row r="348" spans="1:345" s="26" customFormat="1" ht="12" hidden="1" customHeight="1" x14ac:dyDescent="0.25">
      <c r="A348" s="21"/>
      <c r="B348" s="21"/>
      <c r="C348" s="22"/>
      <c r="D348" s="320"/>
      <c r="E348" s="72"/>
      <c r="F348" s="7"/>
      <c r="G348" s="7"/>
      <c r="H348" s="7"/>
      <c r="I348" s="175"/>
      <c r="J348" s="175"/>
      <c r="K348" s="259"/>
      <c r="L348" s="188"/>
      <c r="M348" s="175"/>
      <c r="N348" s="175"/>
      <c r="O348" s="175"/>
      <c r="P348" s="175"/>
      <c r="Q348" s="175"/>
      <c r="R348" s="175"/>
      <c r="S348" s="24"/>
      <c r="T348" s="177"/>
      <c r="U348" s="24"/>
      <c r="V348" s="32"/>
      <c r="W348" s="230"/>
      <c r="X348" s="63"/>
      <c r="Y348" s="74"/>
      <c r="Z348" s="63"/>
      <c r="AA348" s="63"/>
      <c r="AB348" s="25"/>
      <c r="AC348" s="23"/>
      <c r="AD348" s="23" t="e">
        <f>IF(G348="M2",0,ROUND((ROUND(VLOOKUP($E348,'[1]Tabela de Códigos e Valores'!$A:$AB,26,FALSE)/IF(OR(E348=690018,E348=690019),25,I348),2)+ROUND(P348/I348,2)+ROUND(M348*'[1]Indicadores Financeiros'!$J$61/I348,2)+ROUND(R348/I348,2))*(1+T348),2))</f>
        <v>#N/A</v>
      </c>
      <c r="AE348" s="23" t="e">
        <f>ROUND((ROUND(VLOOKUP($E348,'Tabela de Códigos e Valores'!$A:$AB,26,FALSE)/IF(OR(F348=690018,F348=690019),25,J348),2)+ROUND(Q348/J348,2)+ROUND(N348*'Indicadores Financeiros'!$J$61/J348,2)+ROUND(S348/J348,2))*(1+U348),2)</f>
        <v>#N/A</v>
      </c>
      <c r="AF348" s="305"/>
      <c r="AG348" s="304"/>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5"/>
      <c r="CM348" s="25"/>
      <c r="CN348" s="25"/>
      <c r="CO348" s="25"/>
      <c r="CP348" s="25"/>
      <c r="CQ348" s="25"/>
      <c r="CR348" s="25"/>
      <c r="CS348" s="25"/>
      <c r="CT348" s="25"/>
      <c r="CU348" s="25"/>
      <c r="CV348" s="25"/>
      <c r="CW348" s="25"/>
      <c r="CX348" s="25"/>
      <c r="CY348" s="25"/>
      <c r="CZ348" s="25"/>
      <c r="DA348" s="25"/>
      <c r="DB348" s="25"/>
      <c r="DC348" s="25"/>
      <c r="DD348" s="25"/>
      <c r="DE348" s="25"/>
      <c r="DF348" s="25"/>
      <c r="DG348" s="25"/>
      <c r="DH348" s="25"/>
      <c r="DI348" s="25"/>
      <c r="DJ348" s="25"/>
      <c r="DK348" s="25"/>
      <c r="DL348" s="25"/>
      <c r="DM348" s="25"/>
      <c r="DN348" s="25"/>
      <c r="DO348" s="25"/>
      <c r="DP348" s="25"/>
      <c r="DQ348" s="25"/>
      <c r="DR348" s="25"/>
      <c r="DS348" s="25"/>
      <c r="DT348" s="25"/>
      <c r="DU348" s="25"/>
      <c r="DV348" s="25"/>
      <c r="DW348" s="25"/>
      <c r="DX348" s="25"/>
      <c r="DY348" s="25"/>
      <c r="DZ348" s="25"/>
      <c r="EA348" s="25"/>
      <c r="EB348" s="25"/>
      <c r="EC348" s="25"/>
      <c r="ED348" s="25"/>
      <c r="EE348" s="25"/>
      <c r="EF348" s="25"/>
      <c r="EG348" s="25"/>
      <c r="EH348" s="25"/>
      <c r="EI348" s="25"/>
      <c r="EJ348" s="25"/>
      <c r="EK348" s="25"/>
      <c r="EL348" s="25"/>
      <c r="EM348" s="25"/>
      <c r="EN348" s="25"/>
      <c r="EO348" s="25"/>
      <c r="EP348" s="25"/>
      <c r="EQ348" s="25"/>
      <c r="ER348" s="25"/>
      <c r="ES348" s="25"/>
      <c r="ET348" s="25"/>
      <c r="EU348" s="25"/>
      <c r="EV348" s="25"/>
      <c r="EW348" s="25"/>
      <c r="EX348" s="25"/>
      <c r="EY348" s="25"/>
      <c r="EZ348" s="25"/>
      <c r="FA348" s="25"/>
      <c r="FB348" s="25"/>
      <c r="FC348" s="25"/>
      <c r="FD348" s="25"/>
      <c r="FE348" s="25"/>
      <c r="FF348" s="25"/>
      <c r="FG348" s="25"/>
      <c r="FH348" s="25"/>
      <c r="FI348" s="25"/>
      <c r="FJ348" s="25"/>
      <c r="FK348" s="25"/>
      <c r="FL348" s="25"/>
      <c r="FM348" s="25"/>
      <c r="FN348" s="25"/>
      <c r="FO348" s="25"/>
      <c r="FP348" s="25"/>
      <c r="FQ348" s="25"/>
      <c r="FR348" s="25"/>
      <c r="FS348" s="25"/>
      <c r="FT348" s="25"/>
      <c r="FU348" s="25"/>
      <c r="FV348" s="25"/>
      <c r="FW348" s="25"/>
      <c r="FX348" s="25"/>
      <c r="FY348" s="25"/>
      <c r="FZ348" s="25"/>
      <c r="GA348" s="25"/>
      <c r="GB348" s="25"/>
      <c r="GC348" s="25"/>
      <c r="GD348" s="25"/>
      <c r="GE348" s="25"/>
      <c r="GF348" s="25"/>
      <c r="GG348" s="25"/>
      <c r="GH348" s="25"/>
      <c r="GI348" s="25"/>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5"/>
      <c r="HU348" s="25"/>
      <c r="HV348" s="25"/>
      <c r="HW348" s="25"/>
      <c r="HX348" s="25"/>
      <c r="HY348" s="25"/>
      <c r="HZ348" s="25"/>
      <c r="IA348" s="25"/>
      <c r="IB348" s="25"/>
      <c r="IC348" s="25"/>
      <c r="ID348" s="25"/>
      <c r="IE348" s="25"/>
      <c r="IF348" s="25"/>
      <c r="IG348" s="25"/>
      <c r="IH348" s="25"/>
      <c r="II348" s="25"/>
      <c r="IJ348" s="25"/>
      <c r="IK348" s="25"/>
      <c r="IL348" s="25"/>
      <c r="IM348" s="25"/>
      <c r="IN348" s="25"/>
      <c r="IO348" s="25"/>
      <c r="IP348" s="25"/>
      <c r="IQ348" s="25"/>
      <c r="IR348" s="25"/>
      <c r="IS348" s="25"/>
      <c r="IT348" s="25"/>
      <c r="IU348" s="25"/>
      <c r="IV348" s="25"/>
      <c r="IW348" s="25"/>
      <c r="IX348" s="25"/>
      <c r="IY348" s="25"/>
      <c r="IZ348" s="25"/>
      <c r="JA348" s="25"/>
      <c r="JB348" s="25"/>
      <c r="JC348" s="25"/>
      <c r="JD348" s="25"/>
      <c r="JE348" s="25"/>
      <c r="JF348" s="25"/>
      <c r="JG348" s="25"/>
      <c r="JH348" s="25"/>
      <c r="JI348" s="25"/>
      <c r="JJ348" s="25"/>
      <c r="JK348" s="25"/>
      <c r="JL348" s="25"/>
      <c r="JM348" s="25"/>
      <c r="JN348" s="25"/>
      <c r="JO348" s="25"/>
      <c r="JP348" s="25"/>
      <c r="JQ348" s="25"/>
      <c r="JR348" s="25"/>
      <c r="JS348" s="25"/>
      <c r="JT348" s="25"/>
      <c r="JU348" s="25"/>
      <c r="JV348" s="25"/>
      <c r="JW348" s="25"/>
      <c r="JX348" s="25"/>
      <c r="JY348" s="25"/>
      <c r="JZ348" s="25"/>
      <c r="KA348" s="25"/>
      <c r="KB348" s="25"/>
      <c r="KC348" s="25"/>
      <c r="KD348" s="25"/>
      <c r="KE348" s="25"/>
      <c r="KF348" s="25"/>
      <c r="KG348" s="25"/>
      <c r="KH348" s="25"/>
      <c r="KI348" s="25"/>
      <c r="KJ348" s="25"/>
      <c r="KK348" s="25"/>
      <c r="KL348" s="25"/>
      <c r="KM348" s="25"/>
      <c r="KN348" s="25"/>
      <c r="KO348" s="25"/>
      <c r="KP348" s="25"/>
      <c r="KQ348" s="25"/>
      <c r="KR348" s="25"/>
      <c r="KS348" s="25"/>
      <c r="KT348" s="25"/>
      <c r="KU348" s="25"/>
      <c r="KV348" s="25"/>
      <c r="KW348" s="25"/>
      <c r="KX348" s="25"/>
      <c r="KY348" s="25"/>
      <c r="KZ348" s="25"/>
      <c r="LA348" s="25"/>
      <c r="LB348" s="25"/>
      <c r="LC348" s="25"/>
      <c r="LD348" s="25"/>
      <c r="LE348" s="25"/>
      <c r="LF348" s="25"/>
      <c r="LG348" s="25"/>
      <c r="LH348" s="25"/>
      <c r="LI348" s="25"/>
      <c r="LJ348" s="25"/>
      <c r="LK348" s="25"/>
      <c r="LL348" s="25"/>
      <c r="LM348" s="25"/>
      <c r="LN348" s="25"/>
      <c r="LO348" s="25"/>
      <c r="LP348" s="25"/>
      <c r="LQ348" s="25"/>
      <c r="LR348" s="25"/>
      <c r="LS348" s="25"/>
      <c r="LT348" s="25"/>
      <c r="LU348" s="25"/>
      <c r="LV348" s="25"/>
      <c r="LW348" s="25"/>
      <c r="LX348" s="25"/>
      <c r="LY348" s="25"/>
      <c r="LZ348" s="25"/>
      <c r="MA348" s="25"/>
      <c r="MB348" s="25"/>
      <c r="MC348" s="25"/>
      <c r="MD348" s="25"/>
      <c r="ME348" s="25"/>
      <c r="MF348" s="25"/>
      <c r="MG348" s="25"/>
    </row>
    <row r="349" spans="1:345" s="26" customFormat="1" ht="12" hidden="1" customHeight="1" x14ac:dyDescent="0.25">
      <c r="A349" s="21"/>
      <c r="B349" s="21"/>
      <c r="C349" s="22"/>
      <c r="D349" s="320"/>
      <c r="E349" s="72"/>
      <c r="F349" s="7"/>
      <c r="G349" s="7"/>
      <c r="H349" s="7"/>
      <c r="I349" s="175"/>
      <c r="J349" s="175"/>
      <c r="K349" s="259"/>
      <c r="L349" s="188"/>
      <c r="M349" s="175"/>
      <c r="N349" s="175"/>
      <c r="O349" s="175"/>
      <c r="P349" s="175"/>
      <c r="Q349" s="175"/>
      <c r="R349" s="175"/>
      <c r="S349" s="24"/>
      <c r="T349" s="177"/>
      <c r="U349" s="24"/>
      <c r="V349" s="32"/>
      <c r="W349" s="230"/>
      <c r="X349" s="63"/>
      <c r="Y349" s="74"/>
      <c r="Z349" s="63"/>
      <c r="AA349" s="63"/>
      <c r="AB349" s="25"/>
      <c r="AC349" s="23"/>
      <c r="AD349" s="23" t="e">
        <f>IF(G349="M2",0,ROUND((ROUND(VLOOKUP($E349,'[1]Tabela de Códigos e Valores'!$A:$AB,26,FALSE)/IF(OR(E349=690018,E349=690019),25,I349),2)+ROUND(P349/I349,2)+ROUND(M349*'[1]Indicadores Financeiros'!$J$61/I349,2)+ROUND(R349/I349,2))*(1+T349),2))</f>
        <v>#N/A</v>
      </c>
      <c r="AE349" s="23" t="e">
        <f>ROUND((ROUND(VLOOKUP($E349,'Tabela de Códigos e Valores'!$A:$AB,26,FALSE)/IF(OR(F349=690018,F349=690019),25,J349),2)+ROUND(Q349/J349,2)+ROUND(N349*'Indicadores Financeiros'!$J$61/J349,2)+ROUND(S349/J349,2))*(1+U349),2)</f>
        <v>#N/A</v>
      </c>
      <c r="AF349" s="305"/>
      <c r="AG349" s="304"/>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5"/>
      <c r="CM349" s="25"/>
      <c r="CN349" s="25"/>
      <c r="CO349" s="25"/>
      <c r="CP349" s="25"/>
      <c r="CQ349" s="25"/>
      <c r="CR349" s="25"/>
      <c r="CS349" s="25"/>
      <c r="CT349" s="25"/>
      <c r="CU349" s="25"/>
      <c r="CV349" s="25"/>
      <c r="CW349" s="25"/>
      <c r="CX349" s="25"/>
      <c r="CY349" s="25"/>
      <c r="CZ349" s="25"/>
      <c r="DA349" s="25"/>
      <c r="DB349" s="25"/>
      <c r="DC349" s="25"/>
      <c r="DD349" s="25"/>
      <c r="DE349" s="25"/>
      <c r="DF349" s="25"/>
      <c r="DG349" s="25"/>
      <c r="DH349" s="25"/>
      <c r="DI349" s="25"/>
      <c r="DJ349" s="25"/>
      <c r="DK349" s="25"/>
      <c r="DL349" s="25"/>
      <c r="DM349" s="25"/>
      <c r="DN349" s="25"/>
      <c r="DO349" s="25"/>
      <c r="DP349" s="25"/>
      <c r="DQ349" s="25"/>
      <c r="DR349" s="25"/>
      <c r="DS349" s="25"/>
      <c r="DT349" s="25"/>
      <c r="DU349" s="25"/>
      <c r="DV349" s="25"/>
      <c r="DW349" s="25"/>
      <c r="DX349" s="25"/>
      <c r="DY349" s="25"/>
      <c r="DZ349" s="25"/>
      <c r="EA349" s="25"/>
      <c r="EB349" s="25"/>
      <c r="EC349" s="25"/>
      <c r="ED349" s="25"/>
      <c r="EE349" s="25"/>
      <c r="EF349" s="25"/>
      <c r="EG349" s="25"/>
      <c r="EH349" s="25"/>
      <c r="EI349" s="25"/>
      <c r="EJ349" s="25"/>
      <c r="EK349" s="25"/>
      <c r="EL349" s="25"/>
      <c r="EM349" s="25"/>
      <c r="EN349" s="25"/>
      <c r="EO349" s="25"/>
      <c r="EP349" s="25"/>
      <c r="EQ349" s="25"/>
      <c r="ER349" s="25"/>
      <c r="ES349" s="25"/>
      <c r="ET349" s="25"/>
      <c r="EU349" s="25"/>
      <c r="EV349" s="25"/>
      <c r="EW349" s="25"/>
      <c r="EX349" s="25"/>
      <c r="EY349" s="25"/>
      <c r="EZ349" s="25"/>
      <c r="FA349" s="25"/>
      <c r="FB349" s="25"/>
      <c r="FC349" s="25"/>
      <c r="FD349" s="25"/>
      <c r="FE349" s="25"/>
      <c r="FF349" s="25"/>
      <c r="FG349" s="25"/>
      <c r="FH349" s="25"/>
      <c r="FI349" s="25"/>
      <c r="FJ349" s="25"/>
      <c r="FK349" s="25"/>
      <c r="FL349" s="25"/>
      <c r="FM349" s="25"/>
      <c r="FN349" s="25"/>
      <c r="FO349" s="25"/>
      <c r="FP349" s="25"/>
      <c r="FQ349" s="25"/>
      <c r="FR349" s="25"/>
      <c r="FS349" s="25"/>
      <c r="FT349" s="25"/>
      <c r="FU349" s="25"/>
      <c r="FV349" s="25"/>
      <c r="FW349" s="25"/>
      <c r="FX349" s="25"/>
      <c r="FY349" s="25"/>
      <c r="FZ349" s="25"/>
      <c r="GA349" s="25"/>
      <c r="GB349" s="25"/>
      <c r="GC349" s="25"/>
      <c r="GD349" s="25"/>
      <c r="GE349" s="25"/>
      <c r="GF349" s="25"/>
      <c r="GG349" s="25"/>
      <c r="GH349" s="25"/>
      <c r="GI349" s="25"/>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5"/>
      <c r="HU349" s="25"/>
      <c r="HV349" s="25"/>
      <c r="HW349" s="25"/>
      <c r="HX349" s="25"/>
      <c r="HY349" s="25"/>
      <c r="HZ349" s="25"/>
      <c r="IA349" s="25"/>
      <c r="IB349" s="25"/>
      <c r="IC349" s="25"/>
      <c r="ID349" s="25"/>
      <c r="IE349" s="25"/>
      <c r="IF349" s="25"/>
      <c r="IG349" s="25"/>
      <c r="IH349" s="25"/>
      <c r="II349" s="25"/>
      <c r="IJ349" s="25"/>
      <c r="IK349" s="25"/>
      <c r="IL349" s="25"/>
      <c r="IM349" s="25"/>
      <c r="IN349" s="25"/>
      <c r="IO349" s="25"/>
      <c r="IP349" s="25"/>
      <c r="IQ349" s="25"/>
      <c r="IR349" s="25"/>
      <c r="IS349" s="25"/>
      <c r="IT349" s="25"/>
      <c r="IU349" s="25"/>
      <c r="IV349" s="25"/>
      <c r="IW349" s="25"/>
      <c r="IX349" s="25"/>
      <c r="IY349" s="25"/>
      <c r="IZ349" s="25"/>
      <c r="JA349" s="25"/>
      <c r="JB349" s="25"/>
      <c r="JC349" s="25"/>
      <c r="JD349" s="25"/>
      <c r="JE349" s="25"/>
      <c r="JF349" s="25"/>
      <c r="JG349" s="25"/>
      <c r="JH349" s="25"/>
      <c r="JI349" s="25"/>
      <c r="JJ349" s="25"/>
      <c r="JK349" s="25"/>
      <c r="JL349" s="25"/>
      <c r="JM349" s="25"/>
      <c r="JN349" s="25"/>
      <c r="JO349" s="25"/>
      <c r="JP349" s="25"/>
      <c r="JQ349" s="25"/>
      <c r="JR349" s="25"/>
      <c r="JS349" s="25"/>
      <c r="JT349" s="25"/>
      <c r="JU349" s="25"/>
      <c r="JV349" s="25"/>
      <c r="JW349" s="25"/>
      <c r="JX349" s="25"/>
      <c r="JY349" s="25"/>
      <c r="JZ349" s="25"/>
      <c r="KA349" s="25"/>
      <c r="KB349" s="25"/>
      <c r="KC349" s="25"/>
      <c r="KD349" s="25"/>
      <c r="KE349" s="25"/>
      <c r="KF349" s="25"/>
      <c r="KG349" s="25"/>
      <c r="KH349" s="25"/>
      <c r="KI349" s="25"/>
      <c r="KJ349" s="25"/>
      <c r="KK349" s="25"/>
      <c r="KL349" s="25"/>
      <c r="KM349" s="25"/>
      <c r="KN349" s="25"/>
      <c r="KO349" s="25"/>
      <c r="KP349" s="25"/>
      <c r="KQ349" s="25"/>
      <c r="KR349" s="25"/>
      <c r="KS349" s="25"/>
      <c r="KT349" s="25"/>
      <c r="KU349" s="25"/>
      <c r="KV349" s="25"/>
      <c r="KW349" s="25"/>
      <c r="KX349" s="25"/>
      <c r="KY349" s="25"/>
      <c r="KZ349" s="25"/>
      <c r="LA349" s="25"/>
      <c r="LB349" s="25"/>
      <c r="LC349" s="25"/>
      <c r="LD349" s="25"/>
      <c r="LE349" s="25"/>
      <c r="LF349" s="25"/>
      <c r="LG349" s="25"/>
      <c r="LH349" s="25"/>
      <c r="LI349" s="25"/>
      <c r="LJ349" s="25"/>
      <c r="LK349" s="25"/>
      <c r="LL349" s="25"/>
      <c r="LM349" s="25"/>
      <c r="LN349" s="25"/>
      <c r="LO349" s="25"/>
      <c r="LP349" s="25"/>
      <c r="LQ349" s="25"/>
      <c r="LR349" s="25"/>
      <c r="LS349" s="25"/>
      <c r="LT349" s="25"/>
      <c r="LU349" s="25"/>
      <c r="LV349" s="25"/>
      <c r="LW349" s="25"/>
      <c r="LX349" s="25"/>
      <c r="LY349" s="25"/>
      <c r="LZ349" s="25"/>
      <c r="MA349" s="25"/>
      <c r="MB349" s="25"/>
      <c r="MC349" s="25"/>
      <c r="MD349" s="25"/>
      <c r="ME349" s="25"/>
      <c r="MF349" s="25"/>
      <c r="MG349" s="25"/>
    </row>
    <row r="350" spans="1:345" s="26" customFormat="1" ht="12" hidden="1" customHeight="1" x14ac:dyDescent="0.25">
      <c r="A350" s="21"/>
      <c r="B350" s="21"/>
      <c r="C350" s="22"/>
      <c r="D350" s="320"/>
      <c r="E350" s="72"/>
      <c r="F350" s="7"/>
      <c r="G350" s="7"/>
      <c r="H350" s="7"/>
      <c r="I350" s="175"/>
      <c r="J350" s="175"/>
      <c r="K350" s="259"/>
      <c r="L350" s="188"/>
      <c r="M350" s="175"/>
      <c r="N350" s="175"/>
      <c r="O350" s="175"/>
      <c r="P350" s="175"/>
      <c r="Q350" s="175"/>
      <c r="R350" s="175"/>
      <c r="S350" s="24"/>
      <c r="T350" s="177"/>
      <c r="U350" s="24"/>
      <c r="V350" s="32"/>
      <c r="W350" s="230"/>
      <c r="X350" s="63"/>
      <c r="Y350" s="74"/>
      <c r="Z350" s="63"/>
      <c r="AA350" s="63"/>
      <c r="AB350" s="25"/>
      <c r="AC350" s="23"/>
      <c r="AD350" s="23" t="e">
        <f>IF(G350="M2",0,ROUND((ROUND(VLOOKUP($E350,'[1]Tabela de Códigos e Valores'!$A:$AB,26,FALSE)/IF(OR(E350=690018,E350=690019),25,I350),2)+ROUND(P350/I350,2)+ROUND(M350*'[1]Indicadores Financeiros'!$J$61/I350,2)+ROUND(R350/I350,2))*(1+T350),2))</f>
        <v>#N/A</v>
      </c>
      <c r="AE350" s="23" t="e">
        <f>ROUND((ROUND(VLOOKUP($E350,'Tabela de Códigos e Valores'!$A:$AB,26,FALSE)/IF(OR(F350=690018,F350=690019),25,J350),2)+ROUND(Q350/J350,2)+ROUND(N350*'Indicadores Financeiros'!$J$61/J350,2)+ROUND(S350/J350,2))*(1+U350),2)</f>
        <v>#N/A</v>
      </c>
      <c r="AF350" s="305"/>
      <c r="AG350" s="304"/>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5"/>
      <c r="CM350" s="25"/>
      <c r="CN350" s="25"/>
      <c r="CO350" s="25"/>
      <c r="CP350" s="25"/>
      <c r="CQ350" s="25"/>
      <c r="CR350" s="25"/>
      <c r="CS350" s="25"/>
      <c r="CT350" s="25"/>
      <c r="CU350" s="25"/>
      <c r="CV350" s="25"/>
      <c r="CW350" s="25"/>
      <c r="CX350" s="25"/>
      <c r="CY350" s="25"/>
      <c r="CZ350" s="25"/>
      <c r="DA350" s="25"/>
      <c r="DB350" s="25"/>
      <c r="DC350" s="25"/>
      <c r="DD350" s="25"/>
      <c r="DE350" s="25"/>
      <c r="DF350" s="25"/>
      <c r="DG350" s="25"/>
      <c r="DH350" s="25"/>
      <c r="DI350" s="25"/>
      <c r="DJ350" s="25"/>
      <c r="DK350" s="25"/>
      <c r="DL350" s="25"/>
      <c r="DM350" s="25"/>
      <c r="DN350" s="25"/>
      <c r="DO350" s="25"/>
      <c r="DP350" s="25"/>
      <c r="DQ350" s="25"/>
      <c r="DR350" s="25"/>
      <c r="DS350" s="25"/>
      <c r="DT350" s="25"/>
      <c r="DU350" s="25"/>
      <c r="DV350" s="25"/>
      <c r="DW350" s="25"/>
      <c r="DX350" s="25"/>
      <c r="DY350" s="25"/>
      <c r="DZ350" s="25"/>
      <c r="EA350" s="25"/>
      <c r="EB350" s="25"/>
      <c r="EC350" s="25"/>
      <c r="ED350" s="25"/>
      <c r="EE350" s="25"/>
      <c r="EF350" s="25"/>
      <c r="EG350" s="25"/>
      <c r="EH350" s="25"/>
      <c r="EI350" s="25"/>
      <c r="EJ350" s="25"/>
      <c r="EK350" s="25"/>
      <c r="EL350" s="25"/>
      <c r="EM350" s="25"/>
      <c r="EN350" s="25"/>
      <c r="EO350" s="25"/>
      <c r="EP350" s="25"/>
      <c r="EQ350" s="25"/>
      <c r="ER350" s="25"/>
      <c r="ES350" s="25"/>
      <c r="ET350" s="25"/>
      <c r="EU350" s="25"/>
      <c r="EV350" s="25"/>
      <c r="EW350" s="25"/>
      <c r="EX350" s="25"/>
      <c r="EY350" s="25"/>
      <c r="EZ350" s="25"/>
      <c r="FA350" s="25"/>
      <c r="FB350" s="25"/>
      <c r="FC350" s="25"/>
      <c r="FD350" s="25"/>
      <c r="FE350" s="25"/>
      <c r="FF350" s="25"/>
      <c r="FG350" s="25"/>
      <c r="FH350" s="25"/>
      <c r="FI350" s="25"/>
      <c r="FJ350" s="25"/>
      <c r="FK350" s="25"/>
      <c r="FL350" s="25"/>
      <c r="FM350" s="25"/>
      <c r="FN350" s="25"/>
      <c r="FO350" s="25"/>
      <c r="FP350" s="25"/>
      <c r="FQ350" s="25"/>
      <c r="FR350" s="25"/>
      <c r="FS350" s="25"/>
      <c r="FT350" s="25"/>
      <c r="FU350" s="25"/>
      <c r="FV350" s="25"/>
      <c r="FW350" s="25"/>
      <c r="FX350" s="25"/>
      <c r="FY350" s="25"/>
      <c r="FZ350" s="25"/>
      <c r="GA350" s="25"/>
      <c r="GB350" s="25"/>
      <c r="GC350" s="25"/>
      <c r="GD350" s="25"/>
      <c r="GE350" s="25"/>
      <c r="GF350" s="25"/>
      <c r="GG350" s="25"/>
      <c r="GH350" s="25"/>
      <c r="GI350" s="25"/>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5"/>
      <c r="HU350" s="25"/>
      <c r="HV350" s="25"/>
      <c r="HW350" s="25"/>
      <c r="HX350" s="25"/>
      <c r="HY350" s="25"/>
      <c r="HZ350" s="25"/>
      <c r="IA350" s="25"/>
      <c r="IB350" s="25"/>
      <c r="IC350" s="25"/>
      <c r="ID350" s="25"/>
      <c r="IE350" s="25"/>
      <c r="IF350" s="25"/>
      <c r="IG350" s="25"/>
      <c r="IH350" s="25"/>
      <c r="II350" s="25"/>
      <c r="IJ350" s="25"/>
      <c r="IK350" s="25"/>
      <c r="IL350" s="25"/>
      <c r="IM350" s="25"/>
      <c r="IN350" s="25"/>
      <c r="IO350" s="25"/>
      <c r="IP350" s="25"/>
      <c r="IQ350" s="25"/>
      <c r="IR350" s="25"/>
      <c r="IS350" s="25"/>
      <c r="IT350" s="25"/>
      <c r="IU350" s="25"/>
      <c r="IV350" s="25"/>
      <c r="IW350" s="25"/>
      <c r="IX350" s="25"/>
      <c r="IY350" s="25"/>
      <c r="IZ350" s="25"/>
      <c r="JA350" s="25"/>
      <c r="JB350" s="25"/>
      <c r="JC350" s="25"/>
      <c r="JD350" s="25"/>
      <c r="JE350" s="25"/>
      <c r="JF350" s="25"/>
      <c r="JG350" s="25"/>
      <c r="JH350" s="25"/>
      <c r="JI350" s="25"/>
      <c r="JJ350" s="25"/>
      <c r="JK350" s="25"/>
      <c r="JL350" s="25"/>
      <c r="JM350" s="25"/>
      <c r="JN350" s="25"/>
      <c r="JO350" s="25"/>
      <c r="JP350" s="25"/>
      <c r="JQ350" s="25"/>
      <c r="JR350" s="25"/>
      <c r="JS350" s="25"/>
      <c r="JT350" s="25"/>
      <c r="JU350" s="25"/>
      <c r="JV350" s="25"/>
      <c r="JW350" s="25"/>
      <c r="JX350" s="25"/>
      <c r="JY350" s="25"/>
      <c r="JZ350" s="25"/>
      <c r="KA350" s="25"/>
      <c r="KB350" s="25"/>
      <c r="KC350" s="25"/>
      <c r="KD350" s="25"/>
      <c r="KE350" s="25"/>
      <c r="KF350" s="25"/>
      <c r="KG350" s="25"/>
      <c r="KH350" s="25"/>
      <c r="KI350" s="25"/>
      <c r="KJ350" s="25"/>
      <c r="KK350" s="25"/>
      <c r="KL350" s="25"/>
      <c r="KM350" s="25"/>
      <c r="KN350" s="25"/>
      <c r="KO350" s="25"/>
      <c r="KP350" s="25"/>
      <c r="KQ350" s="25"/>
      <c r="KR350" s="25"/>
      <c r="KS350" s="25"/>
      <c r="KT350" s="25"/>
      <c r="KU350" s="25"/>
      <c r="KV350" s="25"/>
      <c r="KW350" s="25"/>
      <c r="KX350" s="25"/>
      <c r="KY350" s="25"/>
      <c r="KZ350" s="25"/>
      <c r="LA350" s="25"/>
      <c r="LB350" s="25"/>
      <c r="LC350" s="25"/>
      <c r="LD350" s="25"/>
      <c r="LE350" s="25"/>
      <c r="LF350" s="25"/>
      <c r="LG350" s="25"/>
      <c r="LH350" s="25"/>
      <c r="LI350" s="25"/>
      <c r="LJ350" s="25"/>
      <c r="LK350" s="25"/>
      <c r="LL350" s="25"/>
      <c r="LM350" s="25"/>
      <c r="LN350" s="25"/>
      <c r="LO350" s="25"/>
      <c r="LP350" s="25"/>
      <c r="LQ350" s="25"/>
      <c r="LR350" s="25"/>
      <c r="LS350" s="25"/>
      <c r="LT350" s="25"/>
      <c r="LU350" s="25"/>
      <c r="LV350" s="25"/>
      <c r="LW350" s="25"/>
      <c r="LX350" s="25"/>
      <c r="LY350" s="25"/>
      <c r="LZ350" s="25"/>
      <c r="MA350" s="25"/>
      <c r="MB350" s="25"/>
      <c r="MC350" s="25"/>
      <c r="MD350" s="25"/>
      <c r="ME350" s="25"/>
      <c r="MF350" s="25"/>
      <c r="MG350" s="25"/>
    </row>
    <row r="351" spans="1:345" s="26" customFormat="1" ht="12" hidden="1" customHeight="1" x14ac:dyDescent="0.25">
      <c r="A351" s="21"/>
      <c r="B351" s="21"/>
      <c r="C351" s="22"/>
      <c r="D351" s="320"/>
      <c r="E351" s="72"/>
      <c r="F351" s="7"/>
      <c r="G351" s="7"/>
      <c r="H351" s="7"/>
      <c r="I351" s="175"/>
      <c r="J351" s="175"/>
      <c r="K351" s="259"/>
      <c r="L351" s="188"/>
      <c r="M351" s="175"/>
      <c r="N351" s="175"/>
      <c r="O351" s="175"/>
      <c r="P351" s="175"/>
      <c r="Q351" s="175"/>
      <c r="R351" s="175"/>
      <c r="S351" s="24"/>
      <c r="T351" s="177"/>
      <c r="U351" s="24"/>
      <c r="V351" s="32"/>
      <c r="W351" s="230"/>
      <c r="X351" s="63"/>
      <c r="Y351" s="74"/>
      <c r="Z351" s="63"/>
      <c r="AA351" s="63"/>
      <c r="AB351" s="25"/>
      <c r="AC351" s="23"/>
      <c r="AD351" s="23" t="e">
        <f>IF(G351="M2",0,ROUND((ROUND(VLOOKUP($E351,'[1]Tabela de Códigos e Valores'!$A:$AB,26,FALSE)/IF(OR(E351=690018,E351=690019),25,I351),2)+ROUND(P351/I351,2)+ROUND(M351*'[1]Indicadores Financeiros'!$J$61/I351,2)+ROUND(R351/I351,2))*(1+T351),2))</f>
        <v>#N/A</v>
      </c>
      <c r="AE351" s="23" t="e">
        <f>ROUND((ROUND(VLOOKUP($E351,'Tabela de Códigos e Valores'!$A:$AB,26,FALSE)/IF(OR(F351=690018,F351=690019),25,J351),2)+ROUND(Q351/J351,2)+ROUND(N351*'Indicadores Financeiros'!$J$61/J351,2)+ROUND(S351/J351,2))*(1+U351),2)</f>
        <v>#N/A</v>
      </c>
      <c r="AF351" s="305"/>
      <c r="AG351" s="304"/>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5"/>
      <c r="CM351" s="25"/>
      <c r="CN351" s="25"/>
      <c r="CO351" s="25"/>
      <c r="CP351" s="25"/>
      <c r="CQ351" s="25"/>
      <c r="CR351" s="25"/>
      <c r="CS351" s="25"/>
      <c r="CT351" s="25"/>
      <c r="CU351" s="25"/>
      <c r="CV351" s="25"/>
      <c r="CW351" s="25"/>
      <c r="CX351" s="25"/>
      <c r="CY351" s="25"/>
      <c r="CZ351" s="25"/>
      <c r="DA351" s="25"/>
      <c r="DB351" s="25"/>
      <c r="DC351" s="25"/>
      <c r="DD351" s="25"/>
      <c r="DE351" s="25"/>
      <c r="DF351" s="25"/>
      <c r="DG351" s="25"/>
      <c r="DH351" s="25"/>
      <c r="DI351" s="25"/>
      <c r="DJ351" s="25"/>
      <c r="DK351" s="25"/>
      <c r="DL351" s="25"/>
      <c r="DM351" s="25"/>
      <c r="DN351" s="25"/>
      <c r="DO351" s="25"/>
      <c r="DP351" s="25"/>
      <c r="DQ351" s="25"/>
      <c r="DR351" s="25"/>
      <c r="DS351" s="25"/>
      <c r="DT351" s="25"/>
      <c r="DU351" s="25"/>
      <c r="DV351" s="25"/>
      <c r="DW351" s="25"/>
      <c r="DX351" s="25"/>
      <c r="DY351" s="25"/>
      <c r="DZ351" s="25"/>
      <c r="EA351" s="25"/>
      <c r="EB351" s="25"/>
      <c r="EC351" s="25"/>
      <c r="ED351" s="25"/>
      <c r="EE351" s="25"/>
      <c r="EF351" s="25"/>
      <c r="EG351" s="25"/>
      <c r="EH351" s="25"/>
      <c r="EI351" s="25"/>
      <c r="EJ351" s="25"/>
      <c r="EK351" s="25"/>
      <c r="EL351" s="25"/>
      <c r="EM351" s="25"/>
      <c r="EN351" s="25"/>
      <c r="EO351" s="25"/>
      <c r="EP351" s="25"/>
      <c r="EQ351" s="25"/>
      <c r="ER351" s="25"/>
      <c r="ES351" s="25"/>
      <c r="ET351" s="25"/>
      <c r="EU351" s="25"/>
      <c r="EV351" s="25"/>
      <c r="EW351" s="25"/>
      <c r="EX351" s="25"/>
      <c r="EY351" s="25"/>
      <c r="EZ351" s="25"/>
      <c r="FA351" s="25"/>
      <c r="FB351" s="25"/>
      <c r="FC351" s="25"/>
      <c r="FD351" s="25"/>
      <c r="FE351" s="25"/>
      <c r="FF351" s="25"/>
      <c r="FG351" s="25"/>
      <c r="FH351" s="25"/>
      <c r="FI351" s="25"/>
      <c r="FJ351" s="25"/>
      <c r="FK351" s="25"/>
      <c r="FL351" s="25"/>
      <c r="FM351" s="25"/>
      <c r="FN351" s="25"/>
      <c r="FO351" s="25"/>
      <c r="FP351" s="25"/>
      <c r="FQ351" s="25"/>
      <c r="FR351" s="25"/>
      <c r="FS351" s="25"/>
      <c r="FT351" s="25"/>
      <c r="FU351" s="25"/>
      <c r="FV351" s="25"/>
      <c r="FW351" s="25"/>
      <c r="FX351" s="25"/>
      <c r="FY351" s="25"/>
      <c r="FZ351" s="25"/>
      <c r="GA351" s="25"/>
      <c r="GB351" s="25"/>
      <c r="GC351" s="25"/>
      <c r="GD351" s="25"/>
      <c r="GE351" s="25"/>
      <c r="GF351" s="25"/>
      <c r="GG351" s="25"/>
      <c r="GH351" s="25"/>
      <c r="GI351" s="25"/>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5"/>
      <c r="HU351" s="25"/>
      <c r="HV351" s="25"/>
      <c r="HW351" s="25"/>
      <c r="HX351" s="25"/>
      <c r="HY351" s="25"/>
      <c r="HZ351" s="25"/>
      <c r="IA351" s="25"/>
      <c r="IB351" s="25"/>
      <c r="IC351" s="25"/>
      <c r="ID351" s="25"/>
      <c r="IE351" s="25"/>
      <c r="IF351" s="25"/>
      <c r="IG351" s="25"/>
      <c r="IH351" s="25"/>
      <c r="II351" s="25"/>
      <c r="IJ351" s="25"/>
      <c r="IK351" s="25"/>
      <c r="IL351" s="25"/>
      <c r="IM351" s="25"/>
      <c r="IN351" s="25"/>
      <c r="IO351" s="25"/>
      <c r="IP351" s="25"/>
      <c r="IQ351" s="25"/>
      <c r="IR351" s="25"/>
      <c r="IS351" s="25"/>
      <c r="IT351" s="25"/>
      <c r="IU351" s="25"/>
      <c r="IV351" s="25"/>
      <c r="IW351" s="25"/>
      <c r="IX351" s="25"/>
      <c r="IY351" s="25"/>
      <c r="IZ351" s="25"/>
      <c r="JA351" s="25"/>
      <c r="JB351" s="25"/>
      <c r="JC351" s="25"/>
      <c r="JD351" s="25"/>
      <c r="JE351" s="25"/>
      <c r="JF351" s="25"/>
      <c r="JG351" s="25"/>
      <c r="JH351" s="25"/>
      <c r="JI351" s="25"/>
      <c r="JJ351" s="25"/>
      <c r="JK351" s="25"/>
      <c r="JL351" s="25"/>
      <c r="JM351" s="25"/>
      <c r="JN351" s="25"/>
      <c r="JO351" s="25"/>
      <c r="JP351" s="25"/>
      <c r="JQ351" s="25"/>
      <c r="JR351" s="25"/>
      <c r="JS351" s="25"/>
      <c r="JT351" s="25"/>
      <c r="JU351" s="25"/>
      <c r="JV351" s="25"/>
      <c r="JW351" s="25"/>
      <c r="JX351" s="25"/>
      <c r="JY351" s="25"/>
      <c r="JZ351" s="25"/>
      <c r="KA351" s="25"/>
      <c r="KB351" s="25"/>
      <c r="KC351" s="25"/>
      <c r="KD351" s="25"/>
      <c r="KE351" s="25"/>
      <c r="KF351" s="25"/>
      <c r="KG351" s="25"/>
      <c r="KH351" s="25"/>
      <c r="KI351" s="25"/>
      <c r="KJ351" s="25"/>
      <c r="KK351" s="25"/>
      <c r="KL351" s="25"/>
      <c r="KM351" s="25"/>
      <c r="KN351" s="25"/>
      <c r="KO351" s="25"/>
      <c r="KP351" s="25"/>
      <c r="KQ351" s="25"/>
      <c r="KR351" s="25"/>
      <c r="KS351" s="25"/>
      <c r="KT351" s="25"/>
      <c r="KU351" s="25"/>
      <c r="KV351" s="25"/>
      <c r="KW351" s="25"/>
      <c r="KX351" s="25"/>
      <c r="KY351" s="25"/>
      <c r="KZ351" s="25"/>
      <c r="LA351" s="25"/>
      <c r="LB351" s="25"/>
      <c r="LC351" s="25"/>
      <c r="LD351" s="25"/>
      <c r="LE351" s="25"/>
      <c r="LF351" s="25"/>
      <c r="LG351" s="25"/>
      <c r="LH351" s="25"/>
      <c r="LI351" s="25"/>
      <c r="LJ351" s="25"/>
      <c r="LK351" s="25"/>
      <c r="LL351" s="25"/>
      <c r="LM351" s="25"/>
      <c r="LN351" s="25"/>
      <c r="LO351" s="25"/>
      <c r="LP351" s="25"/>
      <c r="LQ351" s="25"/>
      <c r="LR351" s="25"/>
      <c r="LS351" s="25"/>
      <c r="LT351" s="25"/>
      <c r="LU351" s="25"/>
      <c r="LV351" s="25"/>
      <c r="LW351" s="25"/>
      <c r="LX351" s="25"/>
      <c r="LY351" s="25"/>
      <c r="LZ351" s="25"/>
      <c r="MA351" s="25"/>
      <c r="MB351" s="25"/>
      <c r="MC351" s="25"/>
      <c r="MD351" s="25"/>
      <c r="ME351" s="25"/>
      <c r="MF351" s="25"/>
      <c r="MG351" s="25"/>
    </row>
    <row r="352" spans="1:345" s="26" customFormat="1" ht="12" hidden="1" customHeight="1" x14ac:dyDescent="0.25">
      <c r="A352" s="21"/>
      <c r="B352" s="21"/>
      <c r="C352" s="22"/>
      <c r="D352" s="320"/>
      <c r="E352" s="72"/>
      <c r="F352" s="7"/>
      <c r="G352" s="7"/>
      <c r="H352" s="7"/>
      <c r="I352" s="175"/>
      <c r="J352" s="175"/>
      <c r="K352" s="259"/>
      <c r="L352" s="188"/>
      <c r="M352" s="175"/>
      <c r="N352" s="175"/>
      <c r="O352" s="175"/>
      <c r="P352" s="175"/>
      <c r="Q352" s="175"/>
      <c r="R352" s="175"/>
      <c r="S352" s="24"/>
      <c r="T352" s="177"/>
      <c r="U352" s="24"/>
      <c r="V352" s="32"/>
      <c r="W352" s="230"/>
      <c r="X352" s="63"/>
      <c r="Y352" s="74"/>
      <c r="Z352" s="63"/>
      <c r="AA352" s="63"/>
      <c r="AB352" s="25"/>
      <c r="AC352" s="23"/>
      <c r="AD352" s="23" t="e">
        <f>IF(G352="M2",0,ROUND((ROUND(VLOOKUP($E352,'[1]Tabela de Códigos e Valores'!$A:$AB,26,FALSE)/IF(OR(E352=690018,E352=690019),25,I352),2)+ROUND(P352/I352,2)+ROUND(M352*'[1]Indicadores Financeiros'!$J$61/I352,2)+ROUND(R352/I352,2))*(1+T352),2))</f>
        <v>#N/A</v>
      </c>
      <c r="AE352" s="23" t="e">
        <f>ROUND((ROUND(VLOOKUP($E352,'Tabela de Códigos e Valores'!$A:$AB,26,FALSE)/IF(OR(F352=690018,F352=690019),25,J352),2)+ROUND(Q352/J352,2)+ROUND(N352*'Indicadores Financeiros'!$J$61/J352,2)+ROUND(S352/J352,2))*(1+U352),2)</f>
        <v>#N/A</v>
      </c>
      <c r="AF352" s="305"/>
      <c r="AG352" s="304"/>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5"/>
      <c r="CS352" s="25"/>
      <c r="CT352" s="25"/>
      <c r="CU352" s="25"/>
      <c r="CV352" s="25"/>
      <c r="CW352" s="25"/>
      <c r="CX352" s="25"/>
      <c r="CY352" s="25"/>
      <c r="CZ352" s="25"/>
      <c r="DA352" s="25"/>
      <c r="DB352" s="25"/>
      <c r="DC352" s="25"/>
      <c r="DD352" s="25"/>
      <c r="DE352" s="25"/>
      <c r="DF352" s="25"/>
      <c r="DG352" s="25"/>
      <c r="DH352" s="25"/>
      <c r="DI352" s="25"/>
      <c r="DJ352" s="25"/>
      <c r="DK352" s="25"/>
      <c r="DL352" s="25"/>
      <c r="DM352" s="25"/>
      <c r="DN352" s="25"/>
      <c r="DO352" s="25"/>
      <c r="DP352" s="25"/>
      <c r="DQ352" s="25"/>
      <c r="DR352" s="25"/>
      <c r="DS352" s="25"/>
      <c r="DT352" s="25"/>
      <c r="DU352" s="25"/>
      <c r="DV352" s="25"/>
      <c r="DW352" s="25"/>
      <c r="DX352" s="25"/>
      <c r="DY352" s="25"/>
      <c r="DZ352" s="25"/>
      <c r="EA352" s="25"/>
      <c r="EB352" s="25"/>
      <c r="EC352" s="25"/>
      <c r="ED352" s="25"/>
      <c r="EE352" s="25"/>
      <c r="EF352" s="25"/>
      <c r="EG352" s="25"/>
      <c r="EH352" s="25"/>
      <c r="EI352" s="25"/>
      <c r="EJ352" s="25"/>
      <c r="EK352" s="25"/>
      <c r="EL352" s="25"/>
      <c r="EM352" s="25"/>
      <c r="EN352" s="25"/>
      <c r="EO352" s="25"/>
      <c r="EP352" s="25"/>
      <c r="EQ352" s="25"/>
      <c r="ER352" s="25"/>
      <c r="ES352" s="25"/>
      <c r="ET352" s="25"/>
      <c r="EU352" s="25"/>
      <c r="EV352" s="25"/>
      <c r="EW352" s="25"/>
      <c r="EX352" s="25"/>
      <c r="EY352" s="25"/>
      <c r="EZ352" s="25"/>
      <c r="FA352" s="25"/>
      <c r="FB352" s="25"/>
      <c r="FC352" s="25"/>
      <c r="FD352" s="25"/>
      <c r="FE352" s="25"/>
      <c r="FF352" s="25"/>
      <c r="FG352" s="25"/>
      <c r="FH352" s="25"/>
      <c r="FI352" s="25"/>
      <c r="FJ352" s="25"/>
      <c r="FK352" s="25"/>
      <c r="FL352" s="25"/>
      <c r="FM352" s="25"/>
      <c r="FN352" s="25"/>
      <c r="FO352" s="25"/>
      <c r="FP352" s="25"/>
      <c r="FQ352" s="25"/>
      <c r="FR352" s="25"/>
      <c r="FS352" s="25"/>
      <c r="FT352" s="25"/>
      <c r="FU352" s="25"/>
      <c r="FV352" s="25"/>
      <c r="FW352" s="25"/>
      <c r="FX352" s="25"/>
      <c r="FY352" s="25"/>
      <c r="FZ352" s="25"/>
      <c r="GA352" s="25"/>
      <c r="GB352" s="25"/>
      <c r="GC352" s="25"/>
      <c r="GD352" s="25"/>
      <c r="GE352" s="25"/>
      <c r="GF352" s="25"/>
      <c r="GG352" s="25"/>
      <c r="GH352" s="25"/>
      <c r="GI352" s="25"/>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5"/>
      <c r="HU352" s="25"/>
      <c r="HV352" s="25"/>
      <c r="HW352" s="25"/>
      <c r="HX352" s="25"/>
      <c r="HY352" s="25"/>
      <c r="HZ352" s="25"/>
      <c r="IA352" s="25"/>
      <c r="IB352" s="25"/>
      <c r="IC352" s="25"/>
      <c r="ID352" s="25"/>
      <c r="IE352" s="25"/>
      <c r="IF352" s="25"/>
      <c r="IG352" s="25"/>
      <c r="IH352" s="25"/>
      <c r="II352" s="25"/>
      <c r="IJ352" s="25"/>
      <c r="IK352" s="25"/>
      <c r="IL352" s="25"/>
      <c r="IM352" s="25"/>
      <c r="IN352" s="25"/>
      <c r="IO352" s="25"/>
      <c r="IP352" s="25"/>
      <c r="IQ352" s="25"/>
      <c r="IR352" s="25"/>
      <c r="IS352" s="25"/>
      <c r="IT352" s="25"/>
      <c r="IU352" s="25"/>
      <c r="IV352" s="25"/>
      <c r="IW352" s="25"/>
      <c r="IX352" s="25"/>
      <c r="IY352" s="25"/>
      <c r="IZ352" s="25"/>
      <c r="JA352" s="25"/>
      <c r="JB352" s="25"/>
      <c r="JC352" s="25"/>
      <c r="JD352" s="25"/>
      <c r="JE352" s="25"/>
      <c r="JF352" s="25"/>
      <c r="JG352" s="25"/>
      <c r="JH352" s="25"/>
      <c r="JI352" s="25"/>
      <c r="JJ352" s="25"/>
      <c r="JK352" s="25"/>
      <c r="JL352" s="25"/>
      <c r="JM352" s="25"/>
      <c r="JN352" s="25"/>
      <c r="JO352" s="25"/>
      <c r="JP352" s="25"/>
      <c r="JQ352" s="25"/>
      <c r="JR352" s="25"/>
      <c r="JS352" s="25"/>
      <c r="JT352" s="25"/>
      <c r="JU352" s="25"/>
      <c r="JV352" s="25"/>
      <c r="JW352" s="25"/>
      <c r="JX352" s="25"/>
      <c r="JY352" s="25"/>
      <c r="JZ352" s="25"/>
      <c r="KA352" s="25"/>
      <c r="KB352" s="25"/>
      <c r="KC352" s="25"/>
      <c r="KD352" s="25"/>
      <c r="KE352" s="25"/>
      <c r="KF352" s="25"/>
      <c r="KG352" s="25"/>
      <c r="KH352" s="25"/>
      <c r="KI352" s="25"/>
      <c r="KJ352" s="25"/>
      <c r="KK352" s="25"/>
      <c r="KL352" s="25"/>
      <c r="KM352" s="25"/>
      <c r="KN352" s="25"/>
      <c r="KO352" s="25"/>
      <c r="KP352" s="25"/>
      <c r="KQ352" s="25"/>
      <c r="KR352" s="25"/>
      <c r="KS352" s="25"/>
      <c r="KT352" s="25"/>
      <c r="KU352" s="25"/>
      <c r="KV352" s="25"/>
      <c r="KW352" s="25"/>
      <c r="KX352" s="25"/>
      <c r="KY352" s="25"/>
      <c r="KZ352" s="25"/>
      <c r="LA352" s="25"/>
      <c r="LB352" s="25"/>
      <c r="LC352" s="25"/>
      <c r="LD352" s="25"/>
      <c r="LE352" s="25"/>
      <c r="LF352" s="25"/>
      <c r="LG352" s="25"/>
      <c r="LH352" s="25"/>
      <c r="LI352" s="25"/>
      <c r="LJ352" s="25"/>
      <c r="LK352" s="25"/>
      <c r="LL352" s="25"/>
      <c r="LM352" s="25"/>
      <c r="LN352" s="25"/>
      <c r="LO352" s="25"/>
      <c r="LP352" s="25"/>
      <c r="LQ352" s="25"/>
      <c r="LR352" s="25"/>
      <c r="LS352" s="25"/>
      <c r="LT352" s="25"/>
      <c r="LU352" s="25"/>
      <c r="LV352" s="25"/>
      <c r="LW352" s="25"/>
      <c r="LX352" s="25"/>
      <c r="LY352" s="25"/>
      <c r="LZ352" s="25"/>
      <c r="MA352" s="25"/>
      <c r="MB352" s="25"/>
      <c r="MC352" s="25"/>
      <c r="MD352" s="25"/>
      <c r="ME352" s="25"/>
      <c r="MF352" s="25"/>
      <c r="MG352" s="25"/>
    </row>
    <row r="353" spans="1:345" s="26" customFormat="1" ht="12" hidden="1" customHeight="1" x14ac:dyDescent="0.25">
      <c r="A353" s="21"/>
      <c r="B353" s="21"/>
      <c r="C353" s="22"/>
      <c r="D353" s="320"/>
      <c r="E353" s="72"/>
      <c r="F353" s="7"/>
      <c r="G353" s="7"/>
      <c r="H353" s="7"/>
      <c r="I353" s="175"/>
      <c r="J353" s="175"/>
      <c r="K353" s="259"/>
      <c r="L353" s="188"/>
      <c r="M353" s="175"/>
      <c r="N353" s="175"/>
      <c r="O353" s="175"/>
      <c r="P353" s="175"/>
      <c r="Q353" s="175"/>
      <c r="R353" s="175"/>
      <c r="S353" s="24"/>
      <c r="T353" s="177"/>
      <c r="U353" s="24"/>
      <c r="V353" s="32"/>
      <c r="W353" s="230"/>
      <c r="X353" s="63"/>
      <c r="Y353" s="74"/>
      <c r="Z353" s="63"/>
      <c r="AA353" s="63"/>
      <c r="AB353" s="25"/>
      <c r="AC353" s="23"/>
      <c r="AD353" s="23" t="e">
        <f>IF(G353="M2",0,ROUND((ROUND(VLOOKUP($E353,'[1]Tabela de Códigos e Valores'!$A:$AB,26,FALSE)/IF(OR(E353=690018,E353=690019),25,I353),2)+ROUND(P353/I353,2)+ROUND(M353*'[1]Indicadores Financeiros'!$J$61/I353,2)+ROUND(R353/I353,2))*(1+T353),2))</f>
        <v>#N/A</v>
      </c>
      <c r="AE353" s="23" t="e">
        <f>ROUND((ROUND(VLOOKUP($E353,'Tabela de Códigos e Valores'!$A:$AB,26,FALSE)/IF(OR(F353=690018,F353=690019),25,J353),2)+ROUND(Q353/J353,2)+ROUND(N353*'Indicadores Financeiros'!$J$61/J353,2)+ROUND(S353/J353,2))*(1+U353),2)</f>
        <v>#N/A</v>
      </c>
      <c r="AF353" s="305"/>
      <c r="AG353" s="304"/>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5"/>
      <c r="CM353" s="25"/>
      <c r="CN353" s="25"/>
      <c r="CO353" s="25"/>
      <c r="CP353" s="25"/>
      <c r="CQ353" s="25"/>
      <c r="CR353" s="25"/>
      <c r="CS353" s="25"/>
      <c r="CT353" s="25"/>
      <c r="CU353" s="25"/>
      <c r="CV353" s="25"/>
      <c r="CW353" s="25"/>
      <c r="CX353" s="25"/>
      <c r="CY353" s="25"/>
      <c r="CZ353" s="25"/>
      <c r="DA353" s="25"/>
      <c r="DB353" s="25"/>
      <c r="DC353" s="25"/>
      <c r="DD353" s="25"/>
      <c r="DE353" s="25"/>
      <c r="DF353" s="25"/>
      <c r="DG353" s="25"/>
      <c r="DH353" s="25"/>
      <c r="DI353" s="25"/>
      <c r="DJ353" s="25"/>
      <c r="DK353" s="25"/>
      <c r="DL353" s="25"/>
      <c r="DM353" s="25"/>
      <c r="DN353" s="25"/>
      <c r="DO353" s="25"/>
      <c r="DP353" s="25"/>
      <c r="DQ353" s="25"/>
      <c r="DR353" s="25"/>
      <c r="DS353" s="25"/>
      <c r="DT353" s="25"/>
      <c r="DU353" s="25"/>
      <c r="DV353" s="25"/>
      <c r="DW353" s="25"/>
      <c r="DX353" s="25"/>
      <c r="DY353" s="25"/>
      <c r="DZ353" s="25"/>
      <c r="EA353" s="25"/>
      <c r="EB353" s="25"/>
      <c r="EC353" s="25"/>
      <c r="ED353" s="25"/>
      <c r="EE353" s="25"/>
      <c r="EF353" s="25"/>
      <c r="EG353" s="25"/>
      <c r="EH353" s="25"/>
      <c r="EI353" s="25"/>
      <c r="EJ353" s="25"/>
      <c r="EK353" s="25"/>
      <c r="EL353" s="25"/>
      <c r="EM353" s="25"/>
      <c r="EN353" s="25"/>
      <c r="EO353" s="25"/>
      <c r="EP353" s="25"/>
      <c r="EQ353" s="25"/>
      <c r="ER353" s="25"/>
      <c r="ES353" s="25"/>
      <c r="ET353" s="25"/>
      <c r="EU353" s="25"/>
      <c r="EV353" s="25"/>
      <c r="EW353" s="25"/>
      <c r="EX353" s="25"/>
      <c r="EY353" s="25"/>
      <c r="EZ353" s="25"/>
      <c r="FA353" s="25"/>
      <c r="FB353" s="25"/>
      <c r="FC353" s="25"/>
      <c r="FD353" s="25"/>
      <c r="FE353" s="25"/>
      <c r="FF353" s="25"/>
      <c r="FG353" s="25"/>
      <c r="FH353" s="25"/>
      <c r="FI353" s="25"/>
      <c r="FJ353" s="25"/>
      <c r="FK353" s="25"/>
      <c r="FL353" s="25"/>
      <c r="FM353" s="25"/>
      <c r="FN353" s="25"/>
      <c r="FO353" s="25"/>
      <c r="FP353" s="25"/>
      <c r="FQ353" s="25"/>
      <c r="FR353" s="25"/>
      <c r="FS353" s="25"/>
      <c r="FT353" s="25"/>
      <c r="FU353" s="25"/>
      <c r="FV353" s="25"/>
      <c r="FW353" s="25"/>
      <c r="FX353" s="25"/>
      <c r="FY353" s="25"/>
      <c r="FZ353" s="25"/>
      <c r="GA353" s="25"/>
      <c r="GB353" s="25"/>
      <c r="GC353" s="25"/>
      <c r="GD353" s="25"/>
      <c r="GE353" s="25"/>
      <c r="GF353" s="25"/>
      <c r="GG353" s="25"/>
      <c r="GH353" s="25"/>
      <c r="GI353" s="25"/>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5"/>
      <c r="HU353" s="25"/>
      <c r="HV353" s="25"/>
      <c r="HW353" s="25"/>
      <c r="HX353" s="25"/>
      <c r="HY353" s="25"/>
      <c r="HZ353" s="25"/>
      <c r="IA353" s="25"/>
      <c r="IB353" s="25"/>
      <c r="IC353" s="25"/>
      <c r="ID353" s="25"/>
      <c r="IE353" s="25"/>
      <c r="IF353" s="25"/>
      <c r="IG353" s="25"/>
      <c r="IH353" s="25"/>
      <c r="II353" s="25"/>
      <c r="IJ353" s="25"/>
      <c r="IK353" s="25"/>
      <c r="IL353" s="25"/>
      <c r="IM353" s="25"/>
      <c r="IN353" s="25"/>
      <c r="IO353" s="25"/>
      <c r="IP353" s="25"/>
      <c r="IQ353" s="25"/>
      <c r="IR353" s="25"/>
      <c r="IS353" s="25"/>
      <c r="IT353" s="25"/>
      <c r="IU353" s="25"/>
      <c r="IV353" s="25"/>
      <c r="IW353" s="25"/>
      <c r="IX353" s="25"/>
      <c r="IY353" s="25"/>
      <c r="IZ353" s="25"/>
      <c r="JA353" s="25"/>
      <c r="JB353" s="25"/>
      <c r="JC353" s="25"/>
      <c r="JD353" s="25"/>
      <c r="JE353" s="25"/>
      <c r="JF353" s="25"/>
      <c r="JG353" s="25"/>
      <c r="JH353" s="25"/>
      <c r="JI353" s="25"/>
      <c r="JJ353" s="25"/>
      <c r="JK353" s="25"/>
      <c r="JL353" s="25"/>
      <c r="JM353" s="25"/>
      <c r="JN353" s="25"/>
      <c r="JO353" s="25"/>
      <c r="JP353" s="25"/>
      <c r="JQ353" s="25"/>
      <c r="JR353" s="25"/>
      <c r="JS353" s="25"/>
      <c r="JT353" s="25"/>
      <c r="JU353" s="25"/>
      <c r="JV353" s="25"/>
      <c r="JW353" s="25"/>
      <c r="JX353" s="25"/>
      <c r="JY353" s="25"/>
      <c r="JZ353" s="25"/>
      <c r="KA353" s="25"/>
      <c r="KB353" s="25"/>
      <c r="KC353" s="25"/>
      <c r="KD353" s="25"/>
      <c r="KE353" s="25"/>
      <c r="KF353" s="25"/>
      <c r="KG353" s="25"/>
      <c r="KH353" s="25"/>
      <c r="KI353" s="25"/>
      <c r="KJ353" s="25"/>
      <c r="KK353" s="25"/>
      <c r="KL353" s="25"/>
      <c r="KM353" s="25"/>
      <c r="KN353" s="25"/>
      <c r="KO353" s="25"/>
      <c r="KP353" s="25"/>
      <c r="KQ353" s="25"/>
      <c r="KR353" s="25"/>
      <c r="KS353" s="25"/>
      <c r="KT353" s="25"/>
      <c r="KU353" s="25"/>
      <c r="KV353" s="25"/>
      <c r="KW353" s="25"/>
      <c r="KX353" s="25"/>
      <c r="KY353" s="25"/>
      <c r="KZ353" s="25"/>
      <c r="LA353" s="25"/>
      <c r="LB353" s="25"/>
      <c r="LC353" s="25"/>
      <c r="LD353" s="25"/>
      <c r="LE353" s="25"/>
      <c r="LF353" s="25"/>
      <c r="LG353" s="25"/>
      <c r="LH353" s="25"/>
      <c r="LI353" s="25"/>
      <c r="LJ353" s="25"/>
      <c r="LK353" s="25"/>
      <c r="LL353" s="25"/>
      <c r="LM353" s="25"/>
      <c r="LN353" s="25"/>
      <c r="LO353" s="25"/>
      <c r="LP353" s="25"/>
      <c r="LQ353" s="25"/>
      <c r="LR353" s="25"/>
      <c r="LS353" s="25"/>
      <c r="LT353" s="25"/>
      <c r="LU353" s="25"/>
      <c r="LV353" s="25"/>
      <c r="LW353" s="25"/>
      <c r="LX353" s="25"/>
      <c r="LY353" s="25"/>
      <c r="LZ353" s="25"/>
      <c r="MA353" s="25"/>
      <c r="MB353" s="25"/>
      <c r="MC353" s="25"/>
      <c r="MD353" s="25"/>
      <c r="ME353" s="25"/>
      <c r="MF353" s="25"/>
      <c r="MG353" s="25"/>
    </row>
    <row r="354" spans="1:345" s="26" customFormat="1" ht="12" hidden="1" customHeight="1" x14ac:dyDescent="0.25">
      <c r="A354" s="21"/>
      <c r="B354" s="21"/>
      <c r="C354" s="22"/>
      <c r="D354" s="320"/>
      <c r="E354" s="72"/>
      <c r="F354" s="7"/>
      <c r="G354" s="7"/>
      <c r="H354" s="7"/>
      <c r="I354" s="175"/>
      <c r="J354" s="175"/>
      <c r="K354" s="259"/>
      <c r="L354" s="188"/>
      <c r="M354" s="175"/>
      <c r="N354" s="175"/>
      <c r="O354" s="175"/>
      <c r="P354" s="175"/>
      <c r="Q354" s="175"/>
      <c r="R354" s="175"/>
      <c r="S354" s="24"/>
      <c r="T354" s="177"/>
      <c r="U354" s="24"/>
      <c r="V354" s="32"/>
      <c r="W354" s="230"/>
      <c r="X354" s="63"/>
      <c r="Y354" s="74"/>
      <c r="Z354" s="63"/>
      <c r="AA354" s="63"/>
      <c r="AB354" s="25"/>
      <c r="AC354" s="23"/>
      <c r="AD354" s="23" t="e">
        <f>IF(G354="M2",0,ROUND((ROUND(VLOOKUP($E354,'[1]Tabela de Códigos e Valores'!$A:$AB,26,FALSE)/IF(OR(E354=690018,E354=690019),25,I354),2)+ROUND(P354/I354,2)+ROUND(M354*'[1]Indicadores Financeiros'!$J$61/I354,2)+ROUND(R354/I354,2))*(1+T354),2))</f>
        <v>#N/A</v>
      </c>
      <c r="AE354" s="23" t="e">
        <f>ROUND((ROUND(VLOOKUP($E354,'Tabela de Códigos e Valores'!$A:$AB,26,FALSE)/IF(OR(F354=690018,F354=690019),25,J354),2)+ROUND(Q354/J354,2)+ROUND(N354*'Indicadores Financeiros'!$J$61/J354,2)+ROUND(S354/J354,2))*(1+U354),2)</f>
        <v>#N/A</v>
      </c>
      <c r="AF354" s="305"/>
      <c r="AG354" s="304"/>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5"/>
      <c r="CM354" s="25"/>
      <c r="CN354" s="25"/>
      <c r="CO354" s="25"/>
      <c r="CP354" s="25"/>
      <c r="CQ354" s="25"/>
      <c r="CR354" s="25"/>
      <c r="CS354" s="25"/>
      <c r="CT354" s="25"/>
      <c r="CU354" s="25"/>
      <c r="CV354" s="25"/>
      <c r="CW354" s="25"/>
      <c r="CX354" s="25"/>
      <c r="CY354" s="25"/>
      <c r="CZ354" s="25"/>
      <c r="DA354" s="25"/>
      <c r="DB354" s="25"/>
      <c r="DC354" s="25"/>
      <c r="DD354" s="25"/>
      <c r="DE354" s="25"/>
      <c r="DF354" s="25"/>
      <c r="DG354" s="25"/>
      <c r="DH354" s="25"/>
      <c r="DI354" s="25"/>
      <c r="DJ354" s="25"/>
      <c r="DK354" s="25"/>
      <c r="DL354" s="25"/>
      <c r="DM354" s="25"/>
      <c r="DN354" s="25"/>
      <c r="DO354" s="25"/>
      <c r="DP354" s="25"/>
      <c r="DQ354" s="25"/>
      <c r="DR354" s="25"/>
      <c r="DS354" s="25"/>
      <c r="DT354" s="25"/>
      <c r="DU354" s="25"/>
      <c r="DV354" s="25"/>
      <c r="DW354" s="25"/>
      <c r="DX354" s="25"/>
      <c r="DY354" s="25"/>
      <c r="DZ354" s="25"/>
      <c r="EA354" s="25"/>
      <c r="EB354" s="25"/>
      <c r="EC354" s="25"/>
      <c r="ED354" s="25"/>
      <c r="EE354" s="25"/>
      <c r="EF354" s="25"/>
      <c r="EG354" s="25"/>
      <c r="EH354" s="25"/>
      <c r="EI354" s="25"/>
      <c r="EJ354" s="25"/>
      <c r="EK354" s="25"/>
      <c r="EL354" s="25"/>
      <c r="EM354" s="25"/>
      <c r="EN354" s="25"/>
      <c r="EO354" s="25"/>
      <c r="EP354" s="25"/>
      <c r="EQ354" s="25"/>
      <c r="ER354" s="25"/>
      <c r="ES354" s="25"/>
      <c r="ET354" s="25"/>
      <c r="EU354" s="25"/>
      <c r="EV354" s="25"/>
      <c r="EW354" s="25"/>
      <c r="EX354" s="25"/>
      <c r="EY354" s="25"/>
      <c r="EZ354" s="25"/>
      <c r="FA354" s="25"/>
      <c r="FB354" s="25"/>
      <c r="FC354" s="25"/>
      <c r="FD354" s="25"/>
      <c r="FE354" s="25"/>
      <c r="FF354" s="25"/>
      <c r="FG354" s="25"/>
      <c r="FH354" s="25"/>
      <c r="FI354" s="25"/>
      <c r="FJ354" s="25"/>
      <c r="FK354" s="25"/>
      <c r="FL354" s="25"/>
      <c r="FM354" s="25"/>
      <c r="FN354" s="25"/>
      <c r="FO354" s="25"/>
      <c r="FP354" s="25"/>
      <c r="FQ354" s="25"/>
      <c r="FR354" s="25"/>
      <c r="FS354" s="25"/>
      <c r="FT354" s="25"/>
      <c r="FU354" s="25"/>
      <c r="FV354" s="25"/>
      <c r="FW354" s="25"/>
      <c r="FX354" s="25"/>
      <c r="FY354" s="25"/>
      <c r="FZ354" s="25"/>
      <c r="GA354" s="25"/>
      <c r="GB354" s="25"/>
      <c r="GC354" s="25"/>
      <c r="GD354" s="25"/>
      <c r="GE354" s="25"/>
      <c r="GF354" s="25"/>
      <c r="GG354" s="25"/>
      <c r="GH354" s="25"/>
      <c r="GI354" s="25"/>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5"/>
      <c r="HU354" s="25"/>
      <c r="HV354" s="25"/>
      <c r="HW354" s="25"/>
      <c r="HX354" s="25"/>
      <c r="HY354" s="25"/>
      <c r="HZ354" s="25"/>
      <c r="IA354" s="25"/>
      <c r="IB354" s="25"/>
      <c r="IC354" s="25"/>
      <c r="ID354" s="25"/>
      <c r="IE354" s="25"/>
      <c r="IF354" s="25"/>
      <c r="IG354" s="25"/>
      <c r="IH354" s="25"/>
      <c r="II354" s="25"/>
      <c r="IJ354" s="25"/>
      <c r="IK354" s="25"/>
      <c r="IL354" s="25"/>
      <c r="IM354" s="25"/>
      <c r="IN354" s="25"/>
      <c r="IO354" s="25"/>
      <c r="IP354" s="25"/>
      <c r="IQ354" s="25"/>
      <c r="IR354" s="25"/>
      <c r="IS354" s="25"/>
      <c r="IT354" s="25"/>
      <c r="IU354" s="25"/>
      <c r="IV354" s="25"/>
      <c r="IW354" s="25"/>
      <c r="IX354" s="25"/>
      <c r="IY354" s="25"/>
      <c r="IZ354" s="25"/>
      <c r="JA354" s="25"/>
      <c r="JB354" s="25"/>
      <c r="JC354" s="25"/>
      <c r="JD354" s="25"/>
      <c r="JE354" s="25"/>
      <c r="JF354" s="25"/>
      <c r="JG354" s="25"/>
      <c r="JH354" s="25"/>
      <c r="JI354" s="25"/>
      <c r="JJ354" s="25"/>
      <c r="JK354" s="25"/>
      <c r="JL354" s="25"/>
      <c r="JM354" s="25"/>
      <c r="JN354" s="25"/>
      <c r="JO354" s="25"/>
      <c r="JP354" s="25"/>
      <c r="JQ354" s="25"/>
      <c r="JR354" s="25"/>
      <c r="JS354" s="25"/>
      <c r="JT354" s="25"/>
      <c r="JU354" s="25"/>
      <c r="JV354" s="25"/>
      <c r="JW354" s="25"/>
      <c r="JX354" s="25"/>
      <c r="JY354" s="25"/>
      <c r="JZ354" s="25"/>
      <c r="KA354" s="25"/>
      <c r="KB354" s="25"/>
      <c r="KC354" s="25"/>
      <c r="KD354" s="25"/>
      <c r="KE354" s="25"/>
      <c r="KF354" s="25"/>
      <c r="KG354" s="25"/>
      <c r="KH354" s="25"/>
      <c r="KI354" s="25"/>
      <c r="KJ354" s="25"/>
      <c r="KK354" s="25"/>
      <c r="KL354" s="25"/>
      <c r="KM354" s="25"/>
      <c r="KN354" s="25"/>
      <c r="KO354" s="25"/>
      <c r="KP354" s="25"/>
      <c r="KQ354" s="25"/>
      <c r="KR354" s="25"/>
      <c r="KS354" s="25"/>
      <c r="KT354" s="25"/>
      <c r="KU354" s="25"/>
      <c r="KV354" s="25"/>
      <c r="KW354" s="25"/>
      <c r="KX354" s="25"/>
      <c r="KY354" s="25"/>
      <c r="KZ354" s="25"/>
      <c r="LA354" s="25"/>
      <c r="LB354" s="25"/>
      <c r="LC354" s="25"/>
      <c r="LD354" s="25"/>
      <c r="LE354" s="25"/>
      <c r="LF354" s="25"/>
      <c r="LG354" s="25"/>
      <c r="LH354" s="25"/>
      <c r="LI354" s="25"/>
      <c r="LJ354" s="25"/>
      <c r="LK354" s="25"/>
      <c r="LL354" s="25"/>
      <c r="LM354" s="25"/>
      <c r="LN354" s="25"/>
      <c r="LO354" s="25"/>
      <c r="LP354" s="25"/>
      <c r="LQ354" s="25"/>
      <c r="LR354" s="25"/>
      <c r="LS354" s="25"/>
      <c r="LT354" s="25"/>
      <c r="LU354" s="25"/>
      <c r="LV354" s="25"/>
      <c r="LW354" s="25"/>
      <c r="LX354" s="25"/>
      <c r="LY354" s="25"/>
      <c r="LZ354" s="25"/>
      <c r="MA354" s="25"/>
      <c r="MB354" s="25"/>
      <c r="MC354" s="25"/>
      <c r="MD354" s="25"/>
      <c r="ME354" s="25"/>
      <c r="MF354" s="25"/>
      <c r="MG354" s="25"/>
    </row>
    <row r="355" spans="1:345" s="26" customFormat="1" ht="12" hidden="1" customHeight="1" x14ac:dyDescent="0.25">
      <c r="A355" s="21"/>
      <c r="B355" s="21"/>
      <c r="C355" s="22"/>
      <c r="D355" s="320"/>
      <c r="E355" s="72"/>
      <c r="F355" s="7"/>
      <c r="G355" s="7"/>
      <c r="H355" s="7"/>
      <c r="I355" s="175"/>
      <c r="J355" s="175"/>
      <c r="K355" s="259"/>
      <c r="L355" s="188"/>
      <c r="M355" s="175"/>
      <c r="N355" s="175"/>
      <c r="O355" s="175"/>
      <c r="P355" s="175"/>
      <c r="Q355" s="175"/>
      <c r="R355" s="175"/>
      <c r="S355" s="24"/>
      <c r="T355" s="177"/>
      <c r="U355" s="24"/>
      <c r="V355" s="32"/>
      <c r="W355" s="230"/>
      <c r="X355" s="63"/>
      <c r="Y355" s="74"/>
      <c r="Z355" s="63"/>
      <c r="AA355" s="63"/>
      <c r="AB355" s="25"/>
      <c r="AC355" s="23"/>
      <c r="AD355" s="23" t="e">
        <f>IF(G355="M2",0,ROUND((ROUND(VLOOKUP($E355,'[1]Tabela de Códigos e Valores'!$A:$AB,26,FALSE)/IF(OR(E355=690018,E355=690019),25,I355),2)+ROUND(P355/I355,2)+ROUND(M355*'[1]Indicadores Financeiros'!$J$61/I355,2)+ROUND(R355/I355,2))*(1+T355),2))</f>
        <v>#N/A</v>
      </c>
      <c r="AE355" s="23" t="e">
        <f>ROUND((ROUND(VLOOKUP($E355,'Tabela de Códigos e Valores'!$A:$AB,26,FALSE)/IF(OR(F355=690018,F355=690019),25,J355),2)+ROUND(Q355/J355,2)+ROUND(N355*'Indicadores Financeiros'!$J$61/J355,2)+ROUND(S355/J355,2))*(1+U355),2)</f>
        <v>#N/A</v>
      </c>
      <c r="AF355" s="305"/>
      <c r="AG355" s="304"/>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5"/>
      <c r="CS355" s="25"/>
      <c r="CT355" s="25"/>
      <c r="CU355" s="25"/>
      <c r="CV355" s="25"/>
      <c r="CW355" s="25"/>
      <c r="CX355" s="25"/>
      <c r="CY355" s="25"/>
      <c r="CZ355" s="25"/>
      <c r="DA355" s="25"/>
      <c r="DB355" s="25"/>
      <c r="DC355" s="25"/>
      <c r="DD355" s="25"/>
      <c r="DE355" s="25"/>
      <c r="DF355" s="25"/>
      <c r="DG355" s="25"/>
      <c r="DH355" s="25"/>
      <c r="DI355" s="25"/>
      <c r="DJ355" s="25"/>
      <c r="DK355" s="25"/>
      <c r="DL355" s="25"/>
      <c r="DM355" s="25"/>
      <c r="DN355" s="25"/>
      <c r="DO355" s="25"/>
      <c r="DP355" s="25"/>
      <c r="DQ355" s="25"/>
      <c r="DR355" s="25"/>
      <c r="DS355" s="25"/>
      <c r="DT355" s="25"/>
      <c r="DU355" s="25"/>
      <c r="DV355" s="25"/>
      <c r="DW355" s="25"/>
      <c r="DX355" s="25"/>
      <c r="DY355" s="25"/>
      <c r="DZ355" s="25"/>
      <c r="EA355" s="25"/>
      <c r="EB355" s="25"/>
      <c r="EC355" s="25"/>
      <c r="ED355" s="25"/>
      <c r="EE355" s="25"/>
      <c r="EF355" s="25"/>
      <c r="EG355" s="25"/>
      <c r="EH355" s="25"/>
      <c r="EI355" s="25"/>
      <c r="EJ355" s="25"/>
      <c r="EK355" s="25"/>
      <c r="EL355" s="25"/>
      <c r="EM355" s="25"/>
      <c r="EN355" s="25"/>
      <c r="EO355" s="25"/>
      <c r="EP355" s="25"/>
      <c r="EQ355" s="25"/>
      <c r="ER355" s="25"/>
      <c r="ES355" s="25"/>
      <c r="ET355" s="25"/>
      <c r="EU355" s="25"/>
      <c r="EV355" s="25"/>
      <c r="EW355" s="25"/>
      <c r="EX355" s="25"/>
      <c r="EY355" s="25"/>
      <c r="EZ355" s="25"/>
      <c r="FA355" s="25"/>
      <c r="FB355" s="25"/>
      <c r="FC355" s="25"/>
      <c r="FD355" s="25"/>
      <c r="FE355" s="25"/>
      <c r="FF355" s="25"/>
      <c r="FG355" s="25"/>
      <c r="FH355" s="25"/>
      <c r="FI355" s="25"/>
      <c r="FJ355" s="25"/>
      <c r="FK355" s="25"/>
      <c r="FL355" s="25"/>
      <c r="FM355" s="25"/>
      <c r="FN355" s="25"/>
      <c r="FO355" s="25"/>
      <c r="FP355" s="25"/>
      <c r="FQ355" s="25"/>
      <c r="FR355" s="25"/>
      <c r="FS355" s="25"/>
      <c r="FT355" s="25"/>
      <c r="FU355" s="25"/>
      <c r="FV355" s="25"/>
      <c r="FW355" s="25"/>
      <c r="FX355" s="25"/>
      <c r="FY355" s="25"/>
      <c r="FZ355" s="25"/>
      <c r="GA355" s="25"/>
      <c r="GB355" s="25"/>
      <c r="GC355" s="25"/>
      <c r="GD355" s="25"/>
      <c r="GE355" s="25"/>
      <c r="GF355" s="25"/>
      <c r="GG355" s="25"/>
      <c r="GH355" s="25"/>
      <c r="GI355" s="25"/>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5"/>
      <c r="HU355" s="25"/>
      <c r="HV355" s="25"/>
      <c r="HW355" s="25"/>
      <c r="HX355" s="25"/>
      <c r="HY355" s="25"/>
      <c r="HZ355" s="25"/>
      <c r="IA355" s="25"/>
      <c r="IB355" s="25"/>
      <c r="IC355" s="25"/>
      <c r="ID355" s="25"/>
      <c r="IE355" s="25"/>
      <c r="IF355" s="25"/>
      <c r="IG355" s="25"/>
      <c r="IH355" s="25"/>
      <c r="II355" s="25"/>
      <c r="IJ355" s="25"/>
      <c r="IK355" s="25"/>
      <c r="IL355" s="25"/>
      <c r="IM355" s="25"/>
      <c r="IN355" s="25"/>
      <c r="IO355" s="25"/>
      <c r="IP355" s="25"/>
      <c r="IQ355" s="25"/>
      <c r="IR355" s="25"/>
      <c r="IS355" s="25"/>
      <c r="IT355" s="25"/>
      <c r="IU355" s="25"/>
      <c r="IV355" s="25"/>
      <c r="IW355" s="25"/>
      <c r="IX355" s="25"/>
      <c r="IY355" s="25"/>
      <c r="IZ355" s="25"/>
      <c r="JA355" s="25"/>
      <c r="JB355" s="25"/>
      <c r="JC355" s="25"/>
      <c r="JD355" s="25"/>
      <c r="JE355" s="25"/>
      <c r="JF355" s="25"/>
      <c r="JG355" s="25"/>
      <c r="JH355" s="25"/>
      <c r="JI355" s="25"/>
      <c r="JJ355" s="25"/>
      <c r="JK355" s="25"/>
      <c r="JL355" s="25"/>
      <c r="JM355" s="25"/>
      <c r="JN355" s="25"/>
      <c r="JO355" s="25"/>
      <c r="JP355" s="25"/>
      <c r="JQ355" s="25"/>
      <c r="JR355" s="25"/>
      <c r="JS355" s="25"/>
      <c r="JT355" s="25"/>
      <c r="JU355" s="25"/>
      <c r="JV355" s="25"/>
      <c r="JW355" s="25"/>
      <c r="JX355" s="25"/>
      <c r="JY355" s="25"/>
      <c r="JZ355" s="25"/>
      <c r="KA355" s="25"/>
      <c r="KB355" s="25"/>
      <c r="KC355" s="25"/>
      <c r="KD355" s="25"/>
      <c r="KE355" s="25"/>
      <c r="KF355" s="25"/>
      <c r="KG355" s="25"/>
      <c r="KH355" s="25"/>
      <c r="KI355" s="25"/>
      <c r="KJ355" s="25"/>
      <c r="KK355" s="25"/>
      <c r="KL355" s="25"/>
      <c r="KM355" s="25"/>
      <c r="KN355" s="25"/>
      <c r="KO355" s="25"/>
      <c r="KP355" s="25"/>
      <c r="KQ355" s="25"/>
      <c r="KR355" s="25"/>
      <c r="KS355" s="25"/>
      <c r="KT355" s="25"/>
      <c r="KU355" s="25"/>
      <c r="KV355" s="25"/>
      <c r="KW355" s="25"/>
      <c r="KX355" s="25"/>
      <c r="KY355" s="25"/>
      <c r="KZ355" s="25"/>
      <c r="LA355" s="25"/>
      <c r="LB355" s="25"/>
      <c r="LC355" s="25"/>
      <c r="LD355" s="25"/>
      <c r="LE355" s="25"/>
      <c r="LF355" s="25"/>
      <c r="LG355" s="25"/>
      <c r="LH355" s="25"/>
      <c r="LI355" s="25"/>
      <c r="LJ355" s="25"/>
      <c r="LK355" s="25"/>
      <c r="LL355" s="25"/>
      <c r="LM355" s="25"/>
      <c r="LN355" s="25"/>
      <c r="LO355" s="25"/>
      <c r="LP355" s="25"/>
      <c r="LQ355" s="25"/>
      <c r="LR355" s="25"/>
      <c r="LS355" s="25"/>
      <c r="LT355" s="25"/>
      <c r="LU355" s="25"/>
      <c r="LV355" s="25"/>
      <c r="LW355" s="25"/>
      <c r="LX355" s="25"/>
      <c r="LY355" s="25"/>
      <c r="LZ355" s="25"/>
      <c r="MA355" s="25"/>
      <c r="MB355" s="25"/>
      <c r="MC355" s="25"/>
      <c r="MD355" s="25"/>
      <c r="ME355" s="25"/>
      <c r="MF355" s="25"/>
      <c r="MG355" s="25"/>
    </row>
    <row r="356" spans="1:345" s="26" customFormat="1" ht="12" hidden="1" customHeight="1" x14ac:dyDescent="0.25">
      <c r="A356" s="21"/>
      <c r="B356" s="21"/>
      <c r="C356" s="22"/>
      <c r="D356" s="320"/>
      <c r="E356" s="72"/>
      <c r="F356" s="7"/>
      <c r="G356" s="7"/>
      <c r="H356" s="7"/>
      <c r="I356" s="175"/>
      <c r="J356" s="175"/>
      <c r="K356" s="259"/>
      <c r="L356" s="188"/>
      <c r="M356" s="175"/>
      <c r="N356" s="175"/>
      <c r="O356" s="175"/>
      <c r="P356" s="175"/>
      <c r="Q356" s="175"/>
      <c r="R356" s="175"/>
      <c r="S356" s="24"/>
      <c r="T356" s="177"/>
      <c r="U356" s="24"/>
      <c r="V356" s="32"/>
      <c r="W356" s="230"/>
      <c r="X356" s="63"/>
      <c r="Y356" s="74"/>
      <c r="Z356" s="63"/>
      <c r="AA356" s="63"/>
      <c r="AB356" s="25"/>
      <c r="AC356" s="23"/>
      <c r="AD356" s="23" t="e">
        <f>IF(G356="M2",0,ROUND((ROUND(VLOOKUP($E356,'[1]Tabela de Códigos e Valores'!$A:$AB,26,FALSE)/IF(OR(E356=690018,E356=690019),25,I356),2)+ROUND(P356/I356,2)+ROUND(M356*'[1]Indicadores Financeiros'!$J$61/I356,2)+ROUND(R356/I356,2))*(1+T356),2))</f>
        <v>#N/A</v>
      </c>
      <c r="AE356" s="23" t="e">
        <f>ROUND((ROUND(VLOOKUP($E356,'Tabela de Códigos e Valores'!$A:$AB,26,FALSE)/IF(OR(F356=690018,F356=690019),25,J356),2)+ROUND(Q356/J356,2)+ROUND(N356*'Indicadores Financeiros'!$J$61/J356,2)+ROUND(S356/J356,2))*(1+U356),2)</f>
        <v>#N/A</v>
      </c>
      <c r="AF356" s="305"/>
      <c r="AG356" s="304"/>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5"/>
      <c r="CM356" s="25"/>
      <c r="CN356" s="25"/>
      <c r="CO356" s="25"/>
      <c r="CP356" s="25"/>
      <c r="CQ356" s="25"/>
      <c r="CR356" s="25"/>
      <c r="CS356" s="25"/>
      <c r="CT356" s="25"/>
      <c r="CU356" s="25"/>
      <c r="CV356" s="25"/>
      <c r="CW356" s="25"/>
      <c r="CX356" s="25"/>
      <c r="CY356" s="25"/>
      <c r="CZ356" s="25"/>
      <c r="DA356" s="25"/>
      <c r="DB356" s="25"/>
      <c r="DC356" s="25"/>
      <c r="DD356" s="25"/>
      <c r="DE356" s="25"/>
      <c r="DF356" s="25"/>
      <c r="DG356" s="25"/>
      <c r="DH356" s="25"/>
      <c r="DI356" s="25"/>
      <c r="DJ356" s="25"/>
      <c r="DK356" s="25"/>
      <c r="DL356" s="25"/>
      <c r="DM356" s="25"/>
      <c r="DN356" s="25"/>
      <c r="DO356" s="25"/>
      <c r="DP356" s="25"/>
      <c r="DQ356" s="25"/>
      <c r="DR356" s="25"/>
      <c r="DS356" s="25"/>
      <c r="DT356" s="25"/>
      <c r="DU356" s="25"/>
      <c r="DV356" s="25"/>
      <c r="DW356" s="25"/>
      <c r="DX356" s="25"/>
      <c r="DY356" s="25"/>
      <c r="DZ356" s="25"/>
      <c r="EA356" s="25"/>
      <c r="EB356" s="25"/>
      <c r="EC356" s="25"/>
      <c r="ED356" s="25"/>
      <c r="EE356" s="25"/>
      <c r="EF356" s="25"/>
      <c r="EG356" s="25"/>
      <c r="EH356" s="25"/>
      <c r="EI356" s="25"/>
      <c r="EJ356" s="25"/>
      <c r="EK356" s="25"/>
      <c r="EL356" s="25"/>
      <c r="EM356" s="25"/>
      <c r="EN356" s="25"/>
      <c r="EO356" s="25"/>
      <c r="EP356" s="25"/>
      <c r="EQ356" s="25"/>
      <c r="ER356" s="25"/>
      <c r="ES356" s="25"/>
      <c r="ET356" s="25"/>
      <c r="EU356" s="25"/>
      <c r="EV356" s="25"/>
      <c r="EW356" s="25"/>
      <c r="EX356" s="25"/>
      <c r="EY356" s="25"/>
      <c r="EZ356" s="25"/>
      <c r="FA356" s="25"/>
      <c r="FB356" s="25"/>
      <c r="FC356" s="25"/>
      <c r="FD356" s="25"/>
      <c r="FE356" s="25"/>
      <c r="FF356" s="25"/>
      <c r="FG356" s="25"/>
      <c r="FH356" s="25"/>
      <c r="FI356" s="25"/>
      <c r="FJ356" s="25"/>
      <c r="FK356" s="25"/>
      <c r="FL356" s="25"/>
      <c r="FM356" s="25"/>
      <c r="FN356" s="25"/>
      <c r="FO356" s="25"/>
      <c r="FP356" s="25"/>
      <c r="FQ356" s="25"/>
      <c r="FR356" s="25"/>
      <c r="FS356" s="25"/>
      <c r="FT356" s="25"/>
      <c r="FU356" s="25"/>
      <c r="FV356" s="25"/>
      <c r="FW356" s="25"/>
      <c r="FX356" s="25"/>
      <c r="FY356" s="25"/>
      <c r="FZ356" s="25"/>
      <c r="GA356" s="25"/>
      <c r="GB356" s="25"/>
      <c r="GC356" s="25"/>
      <c r="GD356" s="25"/>
      <c r="GE356" s="25"/>
      <c r="GF356" s="25"/>
      <c r="GG356" s="25"/>
      <c r="GH356" s="25"/>
      <c r="GI356" s="25"/>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5"/>
      <c r="HU356" s="25"/>
      <c r="HV356" s="25"/>
      <c r="HW356" s="25"/>
      <c r="HX356" s="25"/>
      <c r="HY356" s="25"/>
      <c r="HZ356" s="25"/>
      <c r="IA356" s="25"/>
      <c r="IB356" s="25"/>
      <c r="IC356" s="25"/>
      <c r="ID356" s="25"/>
      <c r="IE356" s="25"/>
      <c r="IF356" s="25"/>
      <c r="IG356" s="25"/>
      <c r="IH356" s="25"/>
      <c r="II356" s="25"/>
      <c r="IJ356" s="25"/>
      <c r="IK356" s="25"/>
      <c r="IL356" s="25"/>
      <c r="IM356" s="25"/>
      <c r="IN356" s="25"/>
      <c r="IO356" s="25"/>
      <c r="IP356" s="25"/>
      <c r="IQ356" s="25"/>
      <c r="IR356" s="25"/>
      <c r="IS356" s="25"/>
      <c r="IT356" s="25"/>
      <c r="IU356" s="25"/>
      <c r="IV356" s="25"/>
      <c r="IW356" s="25"/>
      <c r="IX356" s="25"/>
      <c r="IY356" s="25"/>
      <c r="IZ356" s="25"/>
      <c r="JA356" s="25"/>
      <c r="JB356" s="25"/>
      <c r="JC356" s="25"/>
      <c r="JD356" s="25"/>
      <c r="JE356" s="25"/>
      <c r="JF356" s="25"/>
      <c r="JG356" s="25"/>
      <c r="JH356" s="25"/>
      <c r="JI356" s="25"/>
      <c r="JJ356" s="25"/>
      <c r="JK356" s="25"/>
      <c r="JL356" s="25"/>
      <c r="JM356" s="25"/>
      <c r="JN356" s="25"/>
      <c r="JO356" s="25"/>
      <c r="JP356" s="25"/>
      <c r="JQ356" s="25"/>
      <c r="JR356" s="25"/>
      <c r="JS356" s="25"/>
      <c r="JT356" s="25"/>
      <c r="JU356" s="25"/>
      <c r="JV356" s="25"/>
      <c r="JW356" s="25"/>
      <c r="JX356" s="25"/>
      <c r="JY356" s="25"/>
      <c r="JZ356" s="25"/>
      <c r="KA356" s="25"/>
      <c r="KB356" s="25"/>
      <c r="KC356" s="25"/>
      <c r="KD356" s="25"/>
      <c r="KE356" s="25"/>
      <c r="KF356" s="25"/>
      <c r="KG356" s="25"/>
      <c r="KH356" s="25"/>
      <c r="KI356" s="25"/>
      <c r="KJ356" s="25"/>
      <c r="KK356" s="25"/>
      <c r="KL356" s="25"/>
      <c r="KM356" s="25"/>
      <c r="KN356" s="25"/>
      <c r="KO356" s="25"/>
      <c r="KP356" s="25"/>
      <c r="KQ356" s="25"/>
      <c r="KR356" s="25"/>
      <c r="KS356" s="25"/>
      <c r="KT356" s="25"/>
      <c r="KU356" s="25"/>
      <c r="KV356" s="25"/>
      <c r="KW356" s="25"/>
      <c r="KX356" s="25"/>
      <c r="KY356" s="25"/>
      <c r="KZ356" s="25"/>
      <c r="LA356" s="25"/>
      <c r="LB356" s="25"/>
      <c r="LC356" s="25"/>
      <c r="LD356" s="25"/>
      <c r="LE356" s="25"/>
      <c r="LF356" s="25"/>
      <c r="LG356" s="25"/>
      <c r="LH356" s="25"/>
      <c r="LI356" s="25"/>
      <c r="LJ356" s="25"/>
      <c r="LK356" s="25"/>
      <c r="LL356" s="25"/>
      <c r="LM356" s="25"/>
      <c r="LN356" s="25"/>
      <c r="LO356" s="25"/>
      <c r="LP356" s="25"/>
      <c r="LQ356" s="25"/>
      <c r="LR356" s="25"/>
      <c r="LS356" s="25"/>
      <c r="LT356" s="25"/>
      <c r="LU356" s="25"/>
      <c r="LV356" s="25"/>
      <c r="LW356" s="25"/>
      <c r="LX356" s="25"/>
      <c r="LY356" s="25"/>
      <c r="LZ356" s="25"/>
      <c r="MA356" s="25"/>
      <c r="MB356" s="25"/>
      <c r="MC356" s="25"/>
      <c r="MD356" s="25"/>
      <c r="ME356" s="25"/>
      <c r="MF356" s="25"/>
      <c r="MG356" s="25"/>
    </row>
    <row r="357" spans="1:345" s="26" customFormat="1" ht="12" hidden="1" customHeight="1" x14ac:dyDescent="0.25">
      <c r="A357" s="21"/>
      <c r="B357" s="21"/>
      <c r="C357" s="22"/>
      <c r="D357" s="320"/>
      <c r="E357" s="72"/>
      <c r="F357" s="7"/>
      <c r="G357" s="7"/>
      <c r="H357" s="7"/>
      <c r="I357" s="175"/>
      <c r="J357" s="175"/>
      <c r="K357" s="259"/>
      <c r="L357" s="188"/>
      <c r="M357" s="175"/>
      <c r="N357" s="175"/>
      <c r="O357" s="175"/>
      <c r="P357" s="175"/>
      <c r="Q357" s="175"/>
      <c r="R357" s="175"/>
      <c r="S357" s="24"/>
      <c r="T357" s="177"/>
      <c r="U357" s="24"/>
      <c r="V357" s="32"/>
      <c r="W357" s="230"/>
      <c r="X357" s="63"/>
      <c r="Y357" s="74"/>
      <c r="Z357" s="63"/>
      <c r="AA357" s="63"/>
      <c r="AB357" s="25"/>
      <c r="AC357" s="23"/>
      <c r="AD357" s="23" t="e">
        <f>IF(G357="M2",0,ROUND((ROUND(VLOOKUP($E357,'[1]Tabela de Códigos e Valores'!$A:$AB,26,FALSE)/IF(OR(E357=690018,E357=690019),25,I357),2)+ROUND(P357/I357,2)+ROUND(M357*'[1]Indicadores Financeiros'!$J$61/I357,2)+ROUND(R357/I357,2))*(1+T357),2))</f>
        <v>#N/A</v>
      </c>
      <c r="AE357" s="23" t="e">
        <f>ROUND((ROUND(VLOOKUP($E357,'Tabela de Códigos e Valores'!$A:$AB,26,FALSE)/IF(OR(F357=690018,F357=690019),25,J357),2)+ROUND(Q357/J357,2)+ROUND(N357*'Indicadores Financeiros'!$J$61/J357,2)+ROUND(S357/J357,2))*(1+U357),2)</f>
        <v>#N/A</v>
      </c>
      <c r="AF357" s="305"/>
      <c r="AG357" s="304"/>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5"/>
      <c r="CM357" s="25"/>
      <c r="CN357" s="25"/>
      <c r="CO357" s="25"/>
      <c r="CP357" s="25"/>
      <c r="CQ357" s="25"/>
      <c r="CR357" s="25"/>
      <c r="CS357" s="25"/>
      <c r="CT357" s="25"/>
      <c r="CU357" s="25"/>
      <c r="CV357" s="25"/>
      <c r="CW357" s="25"/>
      <c r="CX357" s="25"/>
      <c r="CY357" s="25"/>
      <c r="CZ357" s="25"/>
      <c r="DA357" s="25"/>
      <c r="DB357" s="25"/>
      <c r="DC357" s="25"/>
      <c r="DD357" s="25"/>
      <c r="DE357" s="25"/>
      <c r="DF357" s="25"/>
      <c r="DG357" s="25"/>
      <c r="DH357" s="25"/>
      <c r="DI357" s="25"/>
      <c r="DJ357" s="25"/>
      <c r="DK357" s="25"/>
      <c r="DL357" s="25"/>
      <c r="DM357" s="25"/>
      <c r="DN357" s="25"/>
      <c r="DO357" s="25"/>
      <c r="DP357" s="25"/>
      <c r="DQ357" s="25"/>
      <c r="DR357" s="25"/>
      <c r="DS357" s="25"/>
      <c r="DT357" s="25"/>
      <c r="DU357" s="25"/>
      <c r="DV357" s="25"/>
      <c r="DW357" s="25"/>
      <c r="DX357" s="25"/>
      <c r="DY357" s="25"/>
      <c r="DZ357" s="25"/>
      <c r="EA357" s="25"/>
      <c r="EB357" s="25"/>
      <c r="EC357" s="25"/>
      <c r="ED357" s="25"/>
      <c r="EE357" s="25"/>
      <c r="EF357" s="25"/>
      <c r="EG357" s="25"/>
      <c r="EH357" s="25"/>
      <c r="EI357" s="25"/>
      <c r="EJ357" s="25"/>
      <c r="EK357" s="25"/>
      <c r="EL357" s="25"/>
      <c r="EM357" s="25"/>
      <c r="EN357" s="25"/>
      <c r="EO357" s="25"/>
      <c r="EP357" s="25"/>
      <c r="EQ357" s="25"/>
      <c r="ER357" s="25"/>
      <c r="ES357" s="25"/>
      <c r="ET357" s="25"/>
      <c r="EU357" s="25"/>
      <c r="EV357" s="25"/>
      <c r="EW357" s="25"/>
      <c r="EX357" s="25"/>
      <c r="EY357" s="25"/>
      <c r="EZ357" s="25"/>
      <c r="FA357" s="25"/>
      <c r="FB357" s="25"/>
      <c r="FC357" s="25"/>
      <c r="FD357" s="25"/>
      <c r="FE357" s="25"/>
      <c r="FF357" s="25"/>
      <c r="FG357" s="25"/>
      <c r="FH357" s="25"/>
      <c r="FI357" s="25"/>
      <c r="FJ357" s="25"/>
      <c r="FK357" s="25"/>
      <c r="FL357" s="25"/>
      <c r="FM357" s="25"/>
      <c r="FN357" s="25"/>
      <c r="FO357" s="25"/>
      <c r="FP357" s="25"/>
      <c r="FQ357" s="25"/>
      <c r="FR357" s="25"/>
      <c r="FS357" s="25"/>
      <c r="FT357" s="25"/>
      <c r="FU357" s="25"/>
      <c r="FV357" s="25"/>
      <c r="FW357" s="25"/>
      <c r="FX357" s="25"/>
      <c r="FY357" s="25"/>
      <c r="FZ357" s="25"/>
      <c r="GA357" s="25"/>
      <c r="GB357" s="25"/>
      <c r="GC357" s="25"/>
      <c r="GD357" s="25"/>
      <c r="GE357" s="25"/>
      <c r="GF357" s="25"/>
      <c r="GG357" s="25"/>
      <c r="GH357" s="25"/>
      <c r="GI357" s="25"/>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5"/>
      <c r="HU357" s="25"/>
      <c r="HV357" s="25"/>
      <c r="HW357" s="25"/>
      <c r="HX357" s="25"/>
      <c r="HY357" s="25"/>
      <c r="HZ357" s="25"/>
      <c r="IA357" s="25"/>
      <c r="IB357" s="25"/>
      <c r="IC357" s="25"/>
      <c r="ID357" s="25"/>
      <c r="IE357" s="25"/>
      <c r="IF357" s="25"/>
      <c r="IG357" s="25"/>
      <c r="IH357" s="25"/>
      <c r="II357" s="25"/>
      <c r="IJ357" s="25"/>
      <c r="IK357" s="25"/>
      <c r="IL357" s="25"/>
      <c r="IM357" s="25"/>
      <c r="IN357" s="25"/>
      <c r="IO357" s="25"/>
      <c r="IP357" s="25"/>
      <c r="IQ357" s="25"/>
      <c r="IR357" s="25"/>
      <c r="IS357" s="25"/>
      <c r="IT357" s="25"/>
      <c r="IU357" s="25"/>
      <c r="IV357" s="25"/>
      <c r="IW357" s="25"/>
      <c r="IX357" s="25"/>
      <c r="IY357" s="25"/>
      <c r="IZ357" s="25"/>
      <c r="JA357" s="25"/>
      <c r="JB357" s="25"/>
      <c r="JC357" s="25"/>
      <c r="JD357" s="25"/>
      <c r="JE357" s="25"/>
      <c r="JF357" s="25"/>
      <c r="JG357" s="25"/>
      <c r="JH357" s="25"/>
      <c r="JI357" s="25"/>
      <c r="JJ357" s="25"/>
      <c r="JK357" s="25"/>
      <c r="JL357" s="25"/>
      <c r="JM357" s="25"/>
      <c r="JN357" s="25"/>
      <c r="JO357" s="25"/>
      <c r="JP357" s="25"/>
      <c r="JQ357" s="25"/>
      <c r="JR357" s="25"/>
      <c r="JS357" s="25"/>
      <c r="JT357" s="25"/>
      <c r="JU357" s="25"/>
      <c r="JV357" s="25"/>
      <c r="JW357" s="25"/>
      <c r="JX357" s="25"/>
      <c r="JY357" s="25"/>
      <c r="JZ357" s="25"/>
      <c r="KA357" s="25"/>
      <c r="KB357" s="25"/>
      <c r="KC357" s="25"/>
      <c r="KD357" s="25"/>
      <c r="KE357" s="25"/>
      <c r="KF357" s="25"/>
      <c r="KG357" s="25"/>
      <c r="KH357" s="25"/>
      <c r="KI357" s="25"/>
      <c r="KJ357" s="25"/>
      <c r="KK357" s="25"/>
      <c r="KL357" s="25"/>
      <c r="KM357" s="25"/>
      <c r="KN357" s="25"/>
      <c r="KO357" s="25"/>
      <c r="KP357" s="25"/>
      <c r="KQ357" s="25"/>
      <c r="KR357" s="25"/>
      <c r="KS357" s="25"/>
      <c r="KT357" s="25"/>
      <c r="KU357" s="25"/>
      <c r="KV357" s="25"/>
      <c r="KW357" s="25"/>
      <c r="KX357" s="25"/>
      <c r="KY357" s="25"/>
      <c r="KZ357" s="25"/>
      <c r="LA357" s="25"/>
      <c r="LB357" s="25"/>
      <c r="LC357" s="25"/>
      <c r="LD357" s="25"/>
      <c r="LE357" s="25"/>
      <c r="LF357" s="25"/>
      <c r="LG357" s="25"/>
      <c r="LH357" s="25"/>
      <c r="LI357" s="25"/>
      <c r="LJ357" s="25"/>
      <c r="LK357" s="25"/>
      <c r="LL357" s="25"/>
      <c r="LM357" s="25"/>
      <c r="LN357" s="25"/>
      <c r="LO357" s="25"/>
      <c r="LP357" s="25"/>
      <c r="LQ357" s="25"/>
      <c r="LR357" s="25"/>
      <c r="LS357" s="25"/>
      <c r="LT357" s="25"/>
      <c r="LU357" s="25"/>
      <c r="LV357" s="25"/>
      <c r="LW357" s="25"/>
      <c r="LX357" s="25"/>
      <c r="LY357" s="25"/>
      <c r="LZ357" s="25"/>
      <c r="MA357" s="25"/>
      <c r="MB357" s="25"/>
      <c r="MC357" s="25"/>
      <c r="MD357" s="25"/>
      <c r="ME357" s="25"/>
      <c r="MF357" s="25"/>
      <c r="MG357" s="25"/>
    </row>
    <row r="358" spans="1:345" s="26" customFormat="1" ht="12" hidden="1" customHeight="1" x14ac:dyDescent="0.25">
      <c r="A358" s="21"/>
      <c r="B358" s="21"/>
      <c r="C358" s="22"/>
      <c r="D358" s="320"/>
      <c r="E358" s="72"/>
      <c r="F358" s="7"/>
      <c r="G358" s="7"/>
      <c r="H358" s="7"/>
      <c r="I358" s="175"/>
      <c r="J358" s="175"/>
      <c r="K358" s="259"/>
      <c r="L358" s="188"/>
      <c r="M358" s="175"/>
      <c r="N358" s="175"/>
      <c r="O358" s="175"/>
      <c r="P358" s="175"/>
      <c r="Q358" s="175"/>
      <c r="R358" s="175"/>
      <c r="S358" s="24"/>
      <c r="T358" s="177"/>
      <c r="U358" s="24"/>
      <c r="V358" s="32"/>
      <c r="W358" s="230"/>
      <c r="X358" s="63"/>
      <c r="Y358" s="74"/>
      <c r="Z358" s="63"/>
      <c r="AA358" s="63"/>
      <c r="AB358" s="25"/>
      <c r="AC358" s="23"/>
      <c r="AD358" s="23" t="e">
        <f>IF(G358="M2",0,ROUND((ROUND(VLOOKUP($E358,'[1]Tabela de Códigos e Valores'!$A:$AB,26,FALSE)/IF(OR(E358=690018,E358=690019),25,I358),2)+ROUND(P358/I358,2)+ROUND(M358*'[1]Indicadores Financeiros'!$J$61/I358,2)+ROUND(R358/I358,2))*(1+T358),2))</f>
        <v>#N/A</v>
      </c>
      <c r="AE358" s="23" t="e">
        <f>ROUND((ROUND(VLOOKUP($E358,'Tabela de Códigos e Valores'!$A:$AB,26,FALSE)/IF(OR(F358=690018,F358=690019),25,J358),2)+ROUND(Q358/J358,2)+ROUND(N358*'Indicadores Financeiros'!$J$61/J358,2)+ROUND(S358/J358,2))*(1+U358),2)</f>
        <v>#N/A</v>
      </c>
      <c r="AF358" s="305"/>
      <c r="AG358" s="304"/>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5"/>
      <c r="CM358" s="25"/>
      <c r="CN358" s="25"/>
      <c r="CO358" s="25"/>
      <c r="CP358" s="25"/>
      <c r="CQ358" s="25"/>
      <c r="CR358" s="25"/>
      <c r="CS358" s="25"/>
      <c r="CT358" s="25"/>
      <c r="CU358" s="25"/>
      <c r="CV358" s="25"/>
      <c r="CW358" s="25"/>
      <c r="CX358" s="25"/>
      <c r="CY358" s="25"/>
      <c r="CZ358" s="25"/>
      <c r="DA358" s="25"/>
      <c r="DB358" s="25"/>
      <c r="DC358" s="25"/>
      <c r="DD358" s="25"/>
      <c r="DE358" s="25"/>
      <c r="DF358" s="25"/>
      <c r="DG358" s="25"/>
      <c r="DH358" s="25"/>
      <c r="DI358" s="25"/>
      <c r="DJ358" s="25"/>
      <c r="DK358" s="25"/>
      <c r="DL358" s="25"/>
      <c r="DM358" s="25"/>
      <c r="DN358" s="25"/>
      <c r="DO358" s="25"/>
      <c r="DP358" s="25"/>
      <c r="DQ358" s="25"/>
      <c r="DR358" s="25"/>
      <c r="DS358" s="25"/>
      <c r="DT358" s="25"/>
      <c r="DU358" s="25"/>
      <c r="DV358" s="25"/>
      <c r="DW358" s="25"/>
      <c r="DX358" s="25"/>
      <c r="DY358" s="25"/>
      <c r="DZ358" s="25"/>
      <c r="EA358" s="25"/>
      <c r="EB358" s="25"/>
      <c r="EC358" s="25"/>
      <c r="ED358" s="25"/>
      <c r="EE358" s="25"/>
      <c r="EF358" s="25"/>
      <c r="EG358" s="25"/>
      <c r="EH358" s="25"/>
      <c r="EI358" s="25"/>
      <c r="EJ358" s="25"/>
      <c r="EK358" s="25"/>
      <c r="EL358" s="25"/>
      <c r="EM358" s="25"/>
      <c r="EN358" s="25"/>
      <c r="EO358" s="25"/>
      <c r="EP358" s="25"/>
      <c r="EQ358" s="25"/>
      <c r="ER358" s="25"/>
      <c r="ES358" s="25"/>
      <c r="ET358" s="25"/>
      <c r="EU358" s="25"/>
      <c r="EV358" s="25"/>
      <c r="EW358" s="25"/>
      <c r="EX358" s="25"/>
      <c r="EY358" s="25"/>
      <c r="EZ358" s="25"/>
      <c r="FA358" s="25"/>
      <c r="FB358" s="25"/>
      <c r="FC358" s="25"/>
      <c r="FD358" s="25"/>
      <c r="FE358" s="25"/>
      <c r="FF358" s="25"/>
      <c r="FG358" s="25"/>
      <c r="FH358" s="25"/>
      <c r="FI358" s="25"/>
      <c r="FJ358" s="25"/>
      <c r="FK358" s="25"/>
      <c r="FL358" s="25"/>
      <c r="FM358" s="25"/>
      <c r="FN358" s="25"/>
      <c r="FO358" s="25"/>
      <c r="FP358" s="25"/>
      <c r="FQ358" s="25"/>
      <c r="FR358" s="25"/>
      <c r="FS358" s="25"/>
      <c r="FT358" s="25"/>
      <c r="FU358" s="25"/>
      <c r="FV358" s="25"/>
      <c r="FW358" s="25"/>
      <c r="FX358" s="25"/>
      <c r="FY358" s="25"/>
      <c r="FZ358" s="25"/>
      <c r="GA358" s="25"/>
      <c r="GB358" s="25"/>
      <c r="GC358" s="25"/>
      <c r="GD358" s="25"/>
      <c r="GE358" s="25"/>
      <c r="GF358" s="25"/>
      <c r="GG358" s="25"/>
      <c r="GH358" s="25"/>
      <c r="GI358" s="25"/>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5"/>
      <c r="HU358" s="25"/>
      <c r="HV358" s="25"/>
      <c r="HW358" s="25"/>
      <c r="HX358" s="25"/>
      <c r="HY358" s="25"/>
      <c r="HZ358" s="25"/>
      <c r="IA358" s="25"/>
      <c r="IB358" s="25"/>
      <c r="IC358" s="25"/>
      <c r="ID358" s="25"/>
      <c r="IE358" s="25"/>
      <c r="IF358" s="25"/>
      <c r="IG358" s="25"/>
      <c r="IH358" s="25"/>
      <c r="II358" s="25"/>
      <c r="IJ358" s="25"/>
      <c r="IK358" s="25"/>
      <c r="IL358" s="25"/>
      <c r="IM358" s="25"/>
      <c r="IN358" s="25"/>
      <c r="IO358" s="25"/>
      <c r="IP358" s="25"/>
      <c r="IQ358" s="25"/>
      <c r="IR358" s="25"/>
      <c r="IS358" s="25"/>
      <c r="IT358" s="25"/>
      <c r="IU358" s="25"/>
      <c r="IV358" s="25"/>
      <c r="IW358" s="25"/>
      <c r="IX358" s="25"/>
      <c r="IY358" s="25"/>
      <c r="IZ358" s="25"/>
      <c r="JA358" s="25"/>
      <c r="JB358" s="25"/>
      <c r="JC358" s="25"/>
      <c r="JD358" s="25"/>
      <c r="JE358" s="25"/>
      <c r="JF358" s="25"/>
      <c r="JG358" s="25"/>
      <c r="JH358" s="25"/>
      <c r="JI358" s="25"/>
      <c r="JJ358" s="25"/>
      <c r="JK358" s="25"/>
      <c r="JL358" s="25"/>
      <c r="JM358" s="25"/>
      <c r="JN358" s="25"/>
      <c r="JO358" s="25"/>
      <c r="JP358" s="25"/>
      <c r="JQ358" s="25"/>
      <c r="JR358" s="25"/>
      <c r="JS358" s="25"/>
      <c r="JT358" s="25"/>
      <c r="JU358" s="25"/>
      <c r="JV358" s="25"/>
      <c r="JW358" s="25"/>
      <c r="JX358" s="25"/>
      <c r="JY358" s="25"/>
      <c r="JZ358" s="25"/>
      <c r="KA358" s="25"/>
      <c r="KB358" s="25"/>
      <c r="KC358" s="25"/>
      <c r="KD358" s="25"/>
      <c r="KE358" s="25"/>
      <c r="KF358" s="25"/>
      <c r="KG358" s="25"/>
      <c r="KH358" s="25"/>
      <c r="KI358" s="25"/>
      <c r="KJ358" s="25"/>
      <c r="KK358" s="25"/>
      <c r="KL358" s="25"/>
      <c r="KM358" s="25"/>
      <c r="KN358" s="25"/>
      <c r="KO358" s="25"/>
      <c r="KP358" s="25"/>
      <c r="KQ358" s="25"/>
      <c r="KR358" s="25"/>
      <c r="KS358" s="25"/>
      <c r="KT358" s="25"/>
      <c r="KU358" s="25"/>
      <c r="KV358" s="25"/>
      <c r="KW358" s="25"/>
      <c r="KX358" s="25"/>
      <c r="KY358" s="25"/>
      <c r="KZ358" s="25"/>
      <c r="LA358" s="25"/>
      <c r="LB358" s="25"/>
      <c r="LC358" s="25"/>
      <c r="LD358" s="25"/>
      <c r="LE358" s="25"/>
      <c r="LF358" s="25"/>
      <c r="LG358" s="25"/>
      <c r="LH358" s="25"/>
      <c r="LI358" s="25"/>
      <c r="LJ358" s="25"/>
      <c r="LK358" s="25"/>
      <c r="LL358" s="25"/>
      <c r="LM358" s="25"/>
      <c r="LN358" s="25"/>
      <c r="LO358" s="25"/>
      <c r="LP358" s="25"/>
      <c r="LQ358" s="25"/>
      <c r="LR358" s="25"/>
      <c r="LS358" s="25"/>
      <c r="LT358" s="25"/>
      <c r="LU358" s="25"/>
      <c r="LV358" s="25"/>
      <c r="LW358" s="25"/>
      <c r="LX358" s="25"/>
      <c r="LY358" s="25"/>
      <c r="LZ358" s="25"/>
      <c r="MA358" s="25"/>
      <c r="MB358" s="25"/>
      <c r="MC358" s="25"/>
      <c r="MD358" s="25"/>
      <c r="ME358" s="25"/>
      <c r="MF358" s="25"/>
      <c r="MG358" s="25"/>
    </row>
    <row r="359" spans="1:345" s="26" customFormat="1" ht="12" hidden="1" customHeight="1" x14ac:dyDescent="0.25">
      <c r="A359" s="21"/>
      <c r="B359" s="21"/>
      <c r="C359" s="22"/>
      <c r="D359" s="320"/>
      <c r="E359" s="72"/>
      <c r="F359" s="7"/>
      <c r="G359" s="7"/>
      <c r="H359" s="7"/>
      <c r="I359" s="175"/>
      <c r="J359" s="175"/>
      <c r="K359" s="259"/>
      <c r="L359" s="188"/>
      <c r="M359" s="175"/>
      <c r="N359" s="175"/>
      <c r="O359" s="175"/>
      <c r="P359" s="175"/>
      <c r="Q359" s="175"/>
      <c r="R359" s="175"/>
      <c r="S359" s="24"/>
      <c r="T359" s="177"/>
      <c r="U359" s="24"/>
      <c r="V359" s="32"/>
      <c r="W359" s="230"/>
      <c r="X359" s="63"/>
      <c r="Y359" s="74"/>
      <c r="Z359" s="63"/>
      <c r="AA359" s="63"/>
      <c r="AB359" s="25"/>
      <c r="AC359" s="23"/>
      <c r="AD359" s="23" t="e">
        <f>IF(G359="M2",0,ROUND((ROUND(VLOOKUP($E359,'[1]Tabela de Códigos e Valores'!$A:$AB,26,FALSE)/IF(OR(E359=690018,E359=690019),25,I359),2)+ROUND(P359/I359,2)+ROUND(M359*'[1]Indicadores Financeiros'!$J$61/I359,2)+ROUND(R359/I359,2))*(1+T359),2))</f>
        <v>#N/A</v>
      </c>
      <c r="AE359" s="23" t="e">
        <f>ROUND((ROUND(VLOOKUP($E359,'Tabela de Códigos e Valores'!$A:$AB,26,FALSE)/IF(OR(F359=690018,F359=690019),25,J359),2)+ROUND(Q359/J359,2)+ROUND(N359*'Indicadores Financeiros'!$J$61/J359,2)+ROUND(S359/J359,2))*(1+U359),2)</f>
        <v>#N/A</v>
      </c>
      <c r="AF359" s="305"/>
      <c r="AG359" s="304"/>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5"/>
      <c r="CM359" s="25"/>
      <c r="CN359" s="25"/>
      <c r="CO359" s="25"/>
      <c r="CP359" s="25"/>
      <c r="CQ359" s="25"/>
      <c r="CR359" s="25"/>
      <c r="CS359" s="25"/>
      <c r="CT359" s="25"/>
      <c r="CU359" s="25"/>
      <c r="CV359" s="25"/>
      <c r="CW359" s="25"/>
      <c r="CX359" s="25"/>
      <c r="CY359" s="25"/>
      <c r="CZ359" s="25"/>
      <c r="DA359" s="25"/>
      <c r="DB359" s="25"/>
      <c r="DC359" s="25"/>
      <c r="DD359" s="25"/>
      <c r="DE359" s="25"/>
      <c r="DF359" s="25"/>
      <c r="DG359" s="25"/>
      <c r="DH359" s="25"/>
      <c r="DI359" s="25"/>
      <c r="DJ359" s="25"/>
      <c r="DK359" s="25"/>
      <c r="DL359" s="25"/>
      <c r="DM359" s="25"/>
      <c r="DN359" s="25"/>
      <c r="DO359" s="25"/>
      <c r="DP359" s="25"/>
      <c r="DQ359" s="25"/>
      <c r="DR359" s="25"/>
      <c r="DS359" s="25"/>
      <c r="DT359" s="25"/>
      <c r="DU359" s="25"/>
      <c r="DV359" s="25"/>
      <c r="DW359" s="25"/>
      <c r="DX359" s="25"/>
      <c r="DY359" s="25"/>
      <c r="DZ359" s="25"/>
      <c r="EA359" s="25"/>
      <c r="EB359" s="25"/>
      <c r="EC359" s="25"/>
      <c r="ED359" s="25"/>
      <c r="EE359" s="25"/>
      <c r="EF359" s="25"/>
      <c r="EG359" s="25"/>
      <c r="EH359" s="25"/>
      <c r="EI359" s="25"/>
      <c r="EJ359" s="25"/>
      <c r="EK359" s="25"/>
      <c r="EL359" s="25"/>
      <c r="EM359" s="25"/>
      <c r="EN359" s="25"/>
      <c r="EO359" s="25"/>
      <c r="EP359" s="25"/>
      <c r="EQ359" s="25"/>
      <c r="ER359" s="25"/>
      <c r="ES359" s="25"/>
      <c r="ET359" s="25"/>
      <c r="EU359" s="25"/>
      <c r="EV359" s="25"/>
      <c r="EW359" s="25"/>
      <c r="EX359" s="25"/>
      <c r="EY359" s="25"/>
      <c r="EZ359" s="25"/>
      <c r="FA359" s="25"/>
      <c r="FB359" s="25"/>
      <c r="FC359" s="25"/>
      <c r="FD359" s="25"/>
      <c r="FE359" s="25"/>
      <c r="FF359" s="25"/>
      <c r="FG359" s="25"/>
      <c r="FH359" s="25"/>
      <c r="FI359" s="25"/>
      <c r="FJ359" s="25"/>
      <c r="FK359" s="25"/>
      <c r="FL359" s="25"/>
      <c r="FM359" s="25"/>
      <c r="FN359" s="25"/>
      <c r="FO359" s="25"/>
      <c r="FP359" s="25"/>
      <c r="FQ359" s="25"/>
      <c r="FR359" s="25"/>
      <c r="FS359" s="25"/>
      <c r="FT359" s="25"/>
      <c r="FU359" s="25"/>
      <c r="FV359" s="25"/>
      <c r="FW359" s="25"/>
      <c r="FX359" s="25"/>
      <c r="FY359" s="25"/>
      <c r="FZ359" s="25"/>
      <c r="GA359" s="25"/>
      <c r="GB359" s="25"/>
      <c r="GC359" s="25"/>
      <c r="GD359" s="25"/>
      <c r="GE359" s="25"/>
      <c r="GF359" s="25"/>
      <c r="GG359" s="25"/>
      <c r="GH359" s="25"/>
      <c r="GI359" s="25"/>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5"/>
      <c r="HU359" s="25"/>
      <c r="HV359" s="25"/>
      <c r="HW359" s="25"/>
      <c r="HX359" s="25"/>
      <c r="HY359" s="25"/>
      <c r="HZ359" s="25"/>
      <c r="IA359" s="25"/>
      <c r="IB359" s="25"/>
      <c r="IC359" s="25"/>
      <c r="ID359" s="25"/>
      <c r="IE359" s="25"/>
      <c r="IF359" s="25"/>
      <c r="IG359" s="25"/>
      <c r="IH359" s="25"/>
      <c r="II359" s="25"/>
      <c r="IJ359" s="25"/>
      <c r="IK359" s="25"/>
      <c r="IL359" s="25"/>
      <c r="IM359" s="25"/>
      <c r="IN359" s="25"/>
      <c r="IO359" s="25"/>
      <c r="IP359" s="25"/>
      <c r="IQ359" s="25"/>
      <c r="IR359" s="25"/>
      <c r="IS359" s="25"/>
      <c r="IT359" s="25"/>
      <c r="IU359" s="25"/>
      <c r="IV359" s="25"/>
      <c r="IW359" s="25"/>
      <c r="IX359" s="25"/>
      <c r="IY359" s="25"/>
      <c r="IZ359" s="25"/>
      <c r="JA359" s="25"/>
      <c r="JB359" s="25"/>
      <c r="JC359" s="25"/>
      <c r="JD359" s="25"/>
      <c r="JE359" s="25"/>
      <c r="JF359" s="25"/>
      <c r="JG359" s="25"/>
      <c r="JH359" s="25"/>
      <c r="JI359" s="25"/>
      <c r="JJ359" s="25"/>
      <c r="JK359" s="25"/>
      <c r="JL359" s="25"/>
      <c r="JM359" s="25"/>
      <c r="JN359" s="25"/>
      <c r="JO359" s="25"/>
      <c r="JP359" s="25"/>
      <c r="JQ359" s="25"/>
      <c r="JR359" s="25"/>
      <c r="JS359" s="25"/>
      <c r="JT359" s="25"/>
      <c r="JU359" s="25"/>
      <c r="JV359" s="25"/>
      <c r="JW359" s="25"/>
      <c r="JX359" s="25"/>
      <c r="JY359" s="25"/>
      <c r="JZ359" s="25"/>
      <c r="KA359" s="25"/>
      <c r="KB359" s="25"/>
      <c r="KC359" s="25"/>
      <c r="KD359" s="25"/>
      <c r="KE359" s="25"/>
      <c r="KF359" s="25"/>
      <c r="KG359" s="25"/>
      <c r="KH359" s="25"/>
      <c r="KI359" s="25"/>
      <c r="KJ359" s="25"/>
      <c r="KK359" s="25"/>
      <c r="KL359" s="25"/>
      <c r="KM359" s="25"/>
      <c r="KN359" s="25"/>
      <c r="KO359" s="25"/>
      <c r="KP359" s="25"/>
      <c r="KQ359" s="25"/>
      <c r="KR359" s="25"/>
      <c r="KS359" s="25"/>
      <c r="KT359" s="25"/>
      <c r="KU359" s="25"/>
      <c r="KV359" s="25"/>
      <c r="KW359" s="25"/>
      <c r="KX359" s="25"/>
      <c r="KY359" s="25"/>
      <c r="KZ359" s="25"/>
      <c r="LA359" s="25"/>
      <c r="LB359" s="25"/>
      <c r="LC359" s="25"/>
      <c r="LD359" s="25"/>
      <c r="LE359" s="25"/>
      <c r="LF359" s="25"/>
      <c r="LG359" s="25"/>
      <c r="LH359" s="25"/>
      <c r="LI359" s="25"/>
      <c r="LJ359" s="25"/>
      <c r="LK359" s="25"/>
      <c r="LL359" s="25"/>
      <c r="LM359" s="25"/>
      <c r="LN359" s="25"/>
      <c r="LO359" s="25"/>
      <c r="LP359" s="25"/>
      <c r="LQ359" s="25"/>
      <c r="LR359" s="25"/>
      <c r="LS359" s="25"/>
      <c r="LT359" s="25"/>
      <c r="LU359" s="25"/>
      <c r="LV359" s="25"/>
      <c r="LW359" s="25"/>
      <c r="LX359" s="25"/>
      <c r="LY359" s="25"/>
      <c r="LZ359" s="25"/>
      <c r="MA359" s="25"/>
      <c r="MB359" s="25"/>
      <c r="MC359" s="25"/>
      <c r="MD359" s="25"/>
      <c r="ME359" s="25"/>
      <c r="MF359" s="25"/>
      <c r="MG359" s="25"/>
    </row>
    <row r="360" spans="1:345" s="26" customFormat="1" ht="12" hidden="1" customHeight="1" x14ac:dyDescent="0.25">
      <c r="A360" s="21"/>
      <c r="B360" s="21"/>
      <c r="C360" s="22"/>
      <c r="D360" s="320"/>
      <c r="E360" s="72"/>
      <c r="F360" s="7"/>
      <c r="G360" s="7"/>
      <c r="H360" s="7"/>
      <c r="I360" s="175"/>
      <c r="J360" s="175"/>
      <c r="K360" s="259"/>
      <c r="L360" s="188"/>
      <c r="M360" s="175"/>
      <c r="N360" s="175"/>
      <c r="O360" s="175"/>
      <c r="P360" s="175"/>
      <c r="Q360" s="175"/>
      <c r="R360" s="175"/>
      <c r="S360" s="24"/>
      <c r="T360" s="177"/>
      <c r="U360" s="24"/>
      <c r="V360" s="32"/>
      <c r="W360" s="230"/>
      <c r="X360" s="63"/>
      <c r="Y360" s="74"/>
      <c r="Z360" s="63"/>
      <c r="AA360" s="63"/>
      <c r="AB360" s="25"/>
      <c r="AC360" s="23"/>
      <c r="AD360" s="23" t="e">
        <f>IF(G360="M2",0,ROUND((ROUND(VLOOKUP($E360,'[1]Tabela de Códigos e Valores'!$A:$AB,26,FALSE)/IF(OR(E360=690018,E360=690019),25,I360),2)+ROUND(P360/I360,2)+ROUND(M360*'[1]Indicadores Financeiros'!$J$61/I360,2)+ROUND(R360/I360,2))*(1+T360),2))</f>
        <v>#N/A</v>
      </c>
      <c r="AE360" s="23" t="e">
        <f>ROUND((ROUND(VLOOKUP($E360,'Tabela de Códigos e Valores'!$A:$AB,26,FALSE)/IF(OR(F360=690018,F360=690019),25,J360),2)+ROUND(Q360/J360,2)+ROUND(N360*'Indicadores Financeiros'!$J$61/J360,2)+ROUND(S360/J360,2))*(1+U360),2)</f>
        <v>#N/A</v>
      </c>
      <c r="AF360" s="305"/>
      <c r="AG360" s="304"/>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5"/>
      <c r="CM360" s="25"/>
      <c r="CN360" s="25"/>
      <c r="CO360" s="25"/>
      <c r="CP360" s="25"/>
      <c r="CQ360" s="25"/>
      <c r="CR360" s="25"/>
      <c r="CS360" s="25"/>
      <c r="CT360" s="25"/>
      <c r="CU360" s="25"/>
      <c r="CV360" s="25"/>
      <c r="CW360" s="25"/>
      <c r="CX360" s="25"/>
      <c r="CY360" s="25"/>
      <c r="CZ360" s="25"/>
      <c r="DA360" s="25"/>
      <c r="DB360" s="25"/>
      <c r="DC360" s="25"/>
      <c r="DD360" s="25"/>
      <c r="DE360" s="25"/>
      <c r="DF360" s="25"/>
      <c r="DG360" s="25"/>
      <c r="DH360" s="25"/>
      <c r="DI360" s="25"/>
      <c r="DJ360" s="25"/>
      <c r="DK360" s="25"/>
      <c r="DL360" s="25"/>
      <c r="DM360" s="25"/>
      <c r="DN360" s="25"/>
      <c r="DO360" s="25"/>
      <c r="DP360" s="25"/>
      <c r="DQ360" s="25"/>
      <c r="DR360" s="25"/>
      <c r="DS360" s="25"/>
      <c r="DT360" s="25"/>
      <c r="DU360" s="25"/>
      <c r="DV360" s="25"/>
      <c r="DW360" s="25"/>
      <c r="DX360" s="25"/>
      <c r="DY360" s="25"/>
      <c r="DZ360" s="25"/>
      <c r="EA360" s="25"/>
      <c r="EB360" s="25"/>
      <c r="EC360" s="25"/>
      <c r="ED360" s="25"/>
      <c r="EE360" s="25"/>
      <c r="EF360" s="25"/>
      <c r="EG360" s="25"/>
      <c r="EH360" s="25"/>
      <c r="EI360" s="25"/>
      <c r="EJ360" s="25"/>
      <c r="EK360" s="25"/>
      <c r="EL360" s="25"/>
      <c r="EM360" s="25"/>
      <c r="EN360" s="25"/>
      <c r="EO360" s="25"/>
      <c r="EP360" s="25"/>
      <c r="EQ360" s="25"/>
      <c r="ER360" s="25"/>
      <c r="ES360" s="25"/>
      <c r="ET360" s="25"/>
      <c r="EU360" s="25"/>
      <c r="EV360" s="25"/>
      <c r="EW360" s="25"/>
      <c r="EX360" s="25"/>
      <c r="EY360" s="25"/>
      <c r="EZ360" s="25"/>
      <c r="FA360" s="25"/>
      <c r="FB360" s="25"/>
      <c r="FC360" s="25"/>
      <c r="FD360" s="25"/>
      <c r="FE360" s="25"/>
      <c r="FF360" s="25"/>
      <c r="FG360" s="25"/>
      <c r="FH360" s="25"/>
      <c r="FI360" s="25"/>
      <c r="FJ360" s="25"/>
      <c r="FK360" s="25"/>
      <c r="FL360" s="25"/>
      <c r="FM360" s="25"/>
      <c r="FN360" s="25"/>
      <c r="FO360" s="25"/>
      <c r="FP360" s="25"/>
      <c r="FQ360" s="25"/>
      <c r="FR360" s="25"/>
      <c r="FS360" s="25"/>
      <c r="FT360" s="25"/>
      <c r="FU360" s="25"/>
      <c r="FV360" s="25"/>
      <c r="FW360" s="25"/>
      <c r="FX360" s="25"/>
      <c r="FY360" s="25"/>
      <c r="FZ360" s="25"/>
      <c r="GA360" s="25"/>
      <c r="GB360" s="25"/>
      <c r="GC360" s="25"/>
      <c r="GD360" s="25"/>
      <c r="GE360" s="25"/>
      <c r="GF360" s="25"/>
      <c r="GG360" s="25"/>
      <c r="GH360" s="25"/>
      <c r="GI360" s="25"/>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5"/>
      <c r="HU360" s="25"/>
      <c r="HV360" s="25"/>
      <c r="HW360" s="25"/>
      <c r="HX360" s="25"/>
      <c r="HY360" s="25"/>
      <c r="HZ360" s="25"/>
      <c r="IA360" s="25"/>
      <c r="IB360" s="25"/>
      <c r="IC360" s="25"/>
      <c r="ID360" s="25"/>
      <c r="IE360" s="25"/>
      <c r="IF360" s="25"/>
      <c r="IG360" s="25"/>
      <c r="IH360" s="25"/>
      <c r="II360" s="25"/>
      <c r="IJ360" s="25"/>
      <c r="IK360" s="25"/>
      <c r="IL360" s="25"/>
      <c r="IM360" s="25"/>
      <c r="IN360" s="25"/>
      <c r="IO360" s="25"/>
      <c r="IP360" s="25"/>
      <c r="IQ360" s="25"/>
      <c r="IR360" s="25"/>
      <c r="IS360" s="25"/>
      <c r="IT360" s="25"/>
      <c r="IU360" s="25"/>
      <c r="IV360" s="25"/>
      <c r="IW360" s="25"/>
      <c r="IX360" s="25"/>
      <c r="IY360" s="25"/>
      <c r="IZ360" s="25"/>
      <c r="JA360" s="25"/>
      <c r="JB360" s="25"/>
      <c r="JC360" s="25"/>
      <c r="JD360" s="25"/>
      <c r="JE360" s="25"/>
      <c r="JF360" s="25"/>
      <c r="JG360" s="25"/>
      <c r="JH360" s="25"/>
      <c r="JI360" s="25"/>
      <c r="JJ360" s="25"/>
      <c r="JK360" s="25"/>
      <c r="JL360" s="25"/>
      <c r="JM360" s="25"/>
      <c r="JN360" s="25"/>
      <c r="JO360" s="25"/>
      <c r="JP360" s="25"/>
      <c r="JQ360" s="25"/>
      <c r="JR360" s="25"/>
      <c r="JS360" s="25"/>
      <c r="JT360" s="25"/>
      <c r="JU360" s="25"/>
      <c r="JV360" s="25"/>
      <c r="JW360" s="25"/>
      <c r="JX360" s="25"/>
      <c r="JY360" s="25"/>
      <c r="JZ360" s="25"/>
      <c r="KA360" s="25"/>
      <c r="KB360" s="25"/>
      <c r="KC360" s="25"/>
      <c r="KD360" s="25"/>
      <c r="KE360" s="25"/>
      <c r="KF360" s="25"/>
      <c r="KG360" s="25"/>
      <c r="KH360" s="25"/>
      <c r="KI360" s="25"/>
      <c r="KJ360" s="25"/>
      <c r="KK360" s="25"/>
      <c r="KL360" s="25"/>
      <c r="KM360" s="25"/>
      <c r="KN360" s="25"/>
      <c r="KO360" s="25"/>
      <c r="KP360" s="25"/>
      <c r="KQ360" s="25"/>
      <c r="KR360" s="25"/>
      <c r="KS360" s="25"/>
      <c r="KT360" s="25"/>
      <c r="KU360" s="25"/>
      <c r="KV360" s="25"/>
      <c r="KW360" s="25"/>
      <c r="KX360" s="25"/>
      <c r="KY360" s="25"/>
      <c r="KZ360" s="25"/>
      <c r="LA360" s="25"/>
      <c r="LB360" s="25"/>
      <c r="LC360" s="25"/>
      <c r="LD360" s="25"/>
      <c r="LE360" s="25"/>
      <c r="LF360" s="25"/>
      <c r="LG360" s="25"/>
      <c r="LH360" s="25"/>
      <c r="LI360" s="25"/>
      <c r="LJ360" s="25"/>
      <c r="LK360" s="25"/>
      <c r="LL360" s="25"/>
      <c r="LM360" s="25"/>
      <c r="LN360" s="25"/>
      <c r="LO360" s="25"/>
      <c r="LP360" s="25"/>
      <c r="LQ360" s="25"/>
      <c r="LR360" s="25"/>
      <c r="LS360" s="25"/>
      <c r="LT360" s="25"/>
      <c r="LU360" s="25"/>
      <c r="LV360" s="25"/>
      <c r="LW360" s="25"/>
      <c r="LX360" s="25"/>
      <c r="LY360" s="25"/>
      <c r="LZ360" s="25"/>
      <c r="MA360" s="25"/>
      <c r="MB360" s="25"/>
      <c r="MC360" s="25"/>
      <c r="MD360" s="25"/>
      <c r="ME360" s="25"/>
      <c r="MF360" s="25"/>
      <c r="MG360" s="25"/>
    </row>
    <row r="361" spans="1:345" s="26" customFormat="1" ht="12" hidden="1" customHeight="1" x14ac:dyDescent="0.25">
      <c r="A361" s="21"/>
      <c r="B361" s="21"/>
      <c r="C361" s="22"/>
      <c r="D361" s="320"/>
      <c r="E361" s="72"/>
      <c r="F361" s="7"/>
      <c r="G361" s="7"/>
      <c r="H361" s="7"/>
      <c r="I361" s="175"/>
      <c r="J361" s="175"/>
      <c r="K361" s="259"/>
      <c r="L361" s="188"/>
      <c r="M361" s="175"/>
      <c r="N361" s="175"/>
      <c r="O361" s="175"/>
      <c r="P361" s="175"/>
      <c r="Q361" s="175"/>
      <c r="R361" s="175"/>
      <c r="S361" s="24"/>
      <c r="T361" s="177"/>
      <c r="U361" s="24"/>
      <c r="V361" s="32"/>
      <c r="W361" s="230"/>
      <c r="X361" s="63"/>
      <c r="Y361" s="74"/>
      <c r="Z361" s="63"/>
      <c r="AA361" s="63"/>
      <c r="AB361" s="25"/>
      <c r="AC361" s="23"/>
      <c r="AD361" s="23" t="e">
        <f>IF(G361="M2",0,ROUND((ROUND(VLOOKUP($E361,'[1]Tabela de Códigos e Valores'!$A:$AB,26,FALSE)/IF(OR(E361=690018,E361=690019),25,I361),2)+ROUND(P361/I361,2)+ROUND(M361*'[1]Indicadores Financeiros'!$J$61/I361,2)+ROUND(R361/I361,2))*(1+T361),2))</f>
        <v>#N/A</v>
      </c>
      <c r="AE361" s="23" t="e">
        <f>ROUND((ROUND(VLOOKUP($E361,'Tabela de Códigos e Valores'!$A:$AB,26,FALSE)/IF(OR(F361=690018,F361=690019),25,J361),2)+ROUND(Q361/J361,2)+ROUND(N361*'Indicadores Financeiros'!$J$61/J361,2)+ROUND(S361/J361,2))*(1+U361),2)</f>
        <v>#N/A</v>
      </c>
      <c r="AF361" s="305"/>
      <c r="AG361" s="304"/>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5"/>
      <c r="CM361" s="25"/>
      <c r="CN361" s="25"/>
      <c r="CO361" s="25"/>
      <c r="CP361" s="25"/>
      <c r="CQ361" s="25"/>
      <c r="CR361" s="25"/>
      <c r="CS361" s="25"/>
      <c r="CT361" s="25"/>
      <c r="CU361" s="25"/>
      <c r="CV361" s="25"/>
      <c r="CW361" s="25"/>
      <c r="CX361" s="25"/>
      <c r="CY361" s="25"/>
      <c r="CZ361" s="25"/>
      <c r="DA361" s="25"/>
      <c r="DB361" s="25"/>
      <c r="DC361" s="25"/>
      <c r="DD361" s="25"/>
      <c r="DE361" s="25"/>
      <c r="DF361" s="25"/>
      <c r="DG361" s="25"/>
      <c r="DH361" s="25"/>
      <c r="DI361" s="25"/>
      <c r="DJ361" s="25"/>
      <c r="DK361" s="25"/>
      <c r="DL361" s="25"/>
      <c r="DM361" s="25"/>
      <c r="DN361" s="25"/>
      <c r="DO361" s="25"/>
      <c r="DP361" s="25"/>
      <c r="DQ361" s="25"/>
      <c r="DR361" s="25"/>
      <c r="DS361" s="25"/>
      <c r="DT361" s="25"/>
      <c r="DU361" s="25"/>
      <c r="DV361" s="25"/>
      <c r="DW361" s="25"/>
      <c r="DX361" s="25"/>
      <c r="DY361" s="25"/>
      <c r="DZ361" s="25"/>
      <c r="EA361" s="25"/>
      <c r="EB361" s="25"/>
      <c r="EC361" s="25"/>
      <c r="ED361" s="25"/>
      <c r="EE361" s="25"/>
      <c r="EF361" s="25"/>
      <c r="EG361" s="25"/>
      <c r="EH361" s="25"/>
      <c r="EI361" s="25"/>
      <c r="EJ361" s="25"/>
      <c r="EK361" s="25"/>
      <c r="EL361" s="25"/>
      <c r="EM361" s="25"/>
      <c r="EN361" s="25"/>
      <c r="EO361" s="25"/>
      <c r="EP361" s="25"/>
      <c r="EQ361" s="25"/>
      <c r="ER361" s="25"/>
      <c r="ES361" s="25"/>
      <c r="ET361" s="25"/>
      <c r="EU361" s="25"/>
      <c r="EV361" s="25"/>
      <c r="EW361" s="25"/>
      <c r="EX361" s="25"/>
      <c r="EY361" s="25"/>
      <c r="EZ361" s="25"/>
      <c r="FA361" s="25"/>
      <c r="FB361" s="25"/>
      <c r="FC361" s="25"/>
      <c r="FD361" s="25"/>
      <c r="FE361" s="25"/>
      <c r="FF361" s="25"/>
      <c r="FG361" s="25"/>
      <c r="FH361" s="25"/>
      <c r="FI361" s="25"/>
      <c r="FJ361" s="25"/>
      <c r="FK361" s="25"/>
      <c r="FL361" s="25"/>
      <c r="FM361" s="25"/>
      <c r="FN361" s="25"/>
      <c r="FO361" s="25"/>
      <c r="FP361" s="25"/>
      <c r="FQ361" s="25"/>
      <c r="FR361" s="25"/>
      <c r="FS361" s="25"/>
      <c r="FT361" s="25"/>
      <c r="FU361" s="25"/>
      <c r="FV361" s="25"/>
      <c r="FW361" s="25"/>
      <c r="FX361" s="25"/>
      <c r="FY361" s="25"/>
      <c r="FZ361" s="25"/>
      <c r="GA361" s="25"/>
      <c r="GB361" s="25"/>
      <c r="GC361" s="25"/>
      <c r="GD361" s="25"/>
      <c r="GE361" s="25"/>
      <c r="GF361" s="25"/>
      <c r="GG361" s="25"/>
      <c r="GH361" s="25"/>
      <c r="GI361" s="25"/>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5"/>
      <c r="HU361" s="25"/>
      <c r="HV361" s="25"/>
      <c r="HW361" s="25"/>
      <c r="HX361" s="25"/>
      <c r="HY361" s="25"/>
      <c r="HZ361" s="25"/>
      <c r="IA361" s="25"/>
      <c r="IB361" s="25"/>
      <c r="IC361" s="25"/>
      <c r="ID361" s="25"/>
      <c r="IE361" s="25"/>
      <c r="IF361" s="25"/>
      <c r="IG361" s="25"/>
      <c r="IH361" s="25"/>
      <c r="II361" s="25"/>
      <c r="IJ361" s="25"/>
      <c r="IK361" s="25"/>
      <c r="IL361" s="25"/>
      <c r="IM361" s="25"/>
      <c r="IN361" s="25"/>
      <c r="IO361" s="25"/>
      <c r="IP361" s="25"/>
      <c r="IQ361" s="25"/>
      <c r="IR361" s="25"/>
      <c r="IS361" s="25"/>
      <c r="IT361" s="25"/>
      <c r="IU361" s="25"/>
      <c r="IV361" s="25"/>
      <c r="IW361" s="25"/>
      <c r="IX361" s="25"/>
      <c r="IY361" s="25"/>
      <c r="IZ361" s="25"/>
      <c r="JA361" s="25"/>
      <c r="JB361" s="25"/>
      <c r="JC361" s="25"/>
      <c r="JD361" s="25"/>
      <c r="JE361" s="25"/>
      <c r="JF361" s="25"/>
      <c r="JG361" s="25"/>
      <c r="JH361" s="25"/>
      <c r="JI361" s="25"/>
      <c r="JJ361" s="25"/>
      <c r="JK361" s="25"/>
      <c r="JL361" s="25"/>
      <c r="JM361" s="25"/>
      <c r="JN361" s="25"/>
      <c r="JO361" s="25"/>
      <c r="JP361" s="25"/>
      <c r="JQ361" s="25"/>
      <c r="JR361" s="25"/>
      <c r="JS361" s="25"/>
      <c r="JT361" s="25"/>
      <c r="JU361" s="25"/>
      <c r="JV361" s="25"/>
      <c r="JW361" s="25"/>
      <c r="JX361" s="25"/>
      <c r="JY361" s="25"/>
      <c r="JZ361" s="25"/>
      <c r="KA361" s="25"/>
      <c r="KB361" s="25"/>
      <c r="KC361" s="25"/>
      <c r="KD361" s="25"/>
      <c r="KE361" s="25"/>
      <c r="KF361" s="25"/>
      <c r="KG361" s="25"/>
      <c r="KH361" s="25"/>
      <c r="KI361" s="25"/>
      <c r="KJ361" s="25"/>
      <c r="KK361" s="25"/>
      <c r="KL361" s="25"/>
      <c r="KM361" s="25"/>
      <c r="KN361" s="25"/>
      <c r="KO361" s="25"/>
      <c r="KP361" s="25"/>
      <c r="KQ361" s="25"/>
      <c r="KR361" s="25"/>
      <c r="KS361" s="25"/>
      <c r="KT361" s="25"/>
      <c r="KU361" s="25"/>
      <c r="KV361" s="25"/>
      <c r="KW361" s="25"/>
      <c r="KX361" s="25"/>
      <c r="KY361" s="25"/>
      <c r="KZ361" s="25"/>
      <c r="LA361" s="25"/>
      <c r="LB361" s="25"/>
      <c r="LC361" s="25"/>
      <c r="LD361" s="25"/>
      <c r="LE361" s="25"/>
      <c r="LF361" s="25"/>
      <c r="LG361" s="25"/>
      <c r="LH361" s="25"/>
      <c r="LI361" s="25"/>
      <c r="LJ361" s="25"/>
      <c r="LK361" s="25"/>
      <c r="LL361" s="25"/>
      <c r="LM361" s="25"/>
      <c r="LN361" s="25"/>
      <c r="LO361" s="25"/>
      <c r="LP361" s="25"/>
      <c r="LQ361" s="25"/>
      <c r="LR361" s="25"/>
      <c r="LS361" s="25"/>
      <c r="LT361" s="25"/>
      <c r="LU361" s="25"/>
      <c r="LV361" s="25"/>
      <c r="LW361" s="25"/>
      <c r="LX361" s="25"/>
      <c r="LY361" s="25"/>
      <c r="LZ361" s="25"/>
      <c r="MA361" s="25"/>
      <c r="MB361" s="25"/>
      <c r="MC361" s="25"/>
      <c r="MD361" s="25"/>
      <c r="ME361" s="25"/>
      <c r="MF361" s="25"/>
      <c r="MG361" s="25"/>
    </row>
    <row r="362" spans="1:345" s="26" customFormat="1" ht="12" hidden="1" customHeight="1" x14ac:dyDescent="0.25">
      <c r="A362" s="21"/>
      <c r="B362" s="21"/>
      <c r="C362" s="22"/>
      <c r="D362" s="320"/>
      <c r="E362" s="72"/>
      <c r="F362" s="7"/>
      <c r="G362" s="7"/>
      <c r="H362" s="7"/>
      <c r="I362" s="175"/>
      <c r="J362" s="175"/>
      <c r="K362" s="259"/>
      <c r="L362" s="188"/>
      <c r="M362" s="175"/>
      <c r="N362" s="175"/>
      <c r="O362" s="175"/>
      <c r="P362" s="175"/>
      <c r="Q362" s="175"/>
      <c r="R362" s="175"/>
      <c r="S362" s="24"/>
      <c r="T362" s="177"/>
      <c r="U362" s="24"/>
      <c r="V362" s="32"/>
      <c r="W362" s="230"/>
      <c r="X362" s="63"/>
      <c r="Y362" s="74"/>
      <c r="Z362" s="63"/>
      <c r="AA362" s="63"/>
      <c r="AB362" s="25"/>
      <c r="AC362" s="23"/>
      <c r="AD362" s="23" t="e">
        <f>IF(G362="M2",0,ROUND((ROUND(VLOOKUP($E362,'[1]Tabela de Códigos e Valores'!$A:$AB,26,FALSE)/IF(OR(E362=690018,E362=690019),25,I362),2)+ROUND(P362/I362,2)+ROUND(M362*'[1]Indicadores Financeiros'!$J$61/I362,2)+ROUND(R362/I362,2))*(1+T362),2))</f>
        <v>#N/A</v>
      </c>
      <c r="AE362" s="23" t="e">
        <f>ROUND((ROUND(VLOOKUP($E362,'Tabela de Códigos e Valores'!$A:$AB,26,FALSE)/IF(OR(F362=690018,F362=690019),25,J362),2)+ROUND(Q362/J362,2)+ROUND(N362*'Indicadores Financeiros'!$J$61/J362,2)+ROUND(S362/J362,2))*(1+U362),2)</f>
        <v>#N/A</v>
      </c>
      <c r="AF362" s="305"/>
      <c r="AG362" s="304"/>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5"/>
      <c r="CM362" s="25"/>
      <c r="CN362" s="25"/>
      <c r="CO362" s="25"/>
      <c r="CP362" s="25"/>
      <c r="CQ362" s="25"/>
      <c r="CR362" s="25"/>
      <c r="CS362" s="25"/>
      <c r="CT362" s="25"/>
      <c r="CU362" s="25"/>
      <c r="CV362" s="25"/>
      <c r="CW362" s="25"/>
      <c r="CX362" s="25"/>
      <c r="CY362" s="25"/>
      <c r="CZ362" s="25"/>
      <c r="DA362" s="25"/>
      <c r="DB362" s="25"/>
      <c r="DC362" s="25"/>
      <c r="DD362" s="25"/>
      <c r="DE362" s="25"/>
      <c r="DF362" s="25"/>
      <c r="DG362" s="25"/>
      <c r="DH362" s="25"/>
      <c r="DI362" s="25"/>
      <c r="DJ362" s="25"/>
      <c r="DK362" s="25"/>
      <c r="DL362" s="25"/>
      <c r="DM362" s="25"/>
      <c r="DN362" s="25"/>
      <c r="DO362" s="25"/>
      <c r="DP362" s="25"/>
      <c r="DQ362" s="25"/>
      <c r="DR362" s="25"/>
      <c r="DS362" s="25"/>
      <c r="DT362" s="25"/>
      <c r="DU362" s="25"/>
      <c r="DV362" s="25"/>
      <c r="DW362" s="25"/>
      <c r="DX362" s="25"/>
      <c r="DY362" s="25"/>
      <c r="DZ362" s="25"/>
      <c r="EA362" s="25"/>
      <c r="EB362" s="25"/>
      <c r="EC362" s="25"/>
      <c r="ED362" s="25"/>
      <c r="EE362" s="25"/>
      <c r="EF362" s="25"/>
      <c r="EG362" s="25"/>
      <c r="EH362" s="25"/>
      <c r="EI362" s="25"/>
      <c r="EJ362" s="25"/>
      <c r="EK362" s="25"/>
      <c r="EL362" s="25"/>
      <c r="EM362" s="25"/>
      <c r="EN362" s="25"/>
      <c r="EO362" s="25"/>
      <c r="EP362" s="25"/>
      <c r="EQ362" s="25"/>
      <c r="ER362" s="25"/>
      <c r="ES362" s="25"/>
      <c r="ET362" s="25"/>
      <c r="EU362" s="25"/>
      <c r="EV362" s="25"/>
      <c r="EW362" s="25"/>
      <c r="EX362" s="25"/>
      <c r="EY362" s="25"/>
      <c r="EZ362" s="25"/>
      <c r="FA362" s="25"/>
      <c r="FB362" s="25"/>
      <c r="FC362" s="25"/>
      <c r="FD362" s="25"/>
      <c r="FE362" s="25"/>
      <c r="FF362" s="25"/>
      <c r="FG362" s="25"/>
      <c r="FH362" s="25"/>
      <c r="FI362" s="25"/>
      <c r="FJ362" s="25"/>
      <c r="FK362" s="25"/>
      <c r="FL362" s="25"/>
      <c r="FM362" s="25"/>
      <c r="FN362" s="25"/>
      <c r="FO362" s="25"/>
      <c r="FP362" s="25"/>
      <c r="FQ362" s="25"/>
      <c r="FR362" s="25"/>
      <c r="FS362" s="25"/>
      <c r="FT362" s="25"/>
      <c r="FU362" s="25"/>
      <c r="FV362" s="25"/>
      <c r="FW362" s="25"/>
      <c r="FX362" s="25"/>
      <c r="FY362" s="25"/>
      <c r="FZ362" s="25"/>
      <c r="GA362" s="25"/>
      <c r="GB362" s="25"/>
      <c r="GC362" s="25"/>
      <c r="GD362" s="25"/>
      <c r="GE362" s="25"/>
      <c r="GF362" s="25"/>
      <c r="GG362" s="25"/>
      <c r="GH362" s="25"/>
      <c r="GI362" s="25"/>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5"/>
      <c r="HU362" s="25"/>
      <c r="HV362" s="25"/>
      <c r="HW362" s="25"/>
      <c r="HX362" s="25"/>
      <c r="HY362" s="25"/>
      <c r="HZ362" s="25"/>
      <c r="IA362" s="25"/>
      <c r="IB362" s="25"/>
      <c r="IC362" s="25"/>
      <c r="ID362" s="25"/>
      <c r="IE362" s="25"/>
      <c r="IF362" s="25"/>
      <c r="IG362" s="25"/>
      <c r="IH362" s="25"/>
      <c r="II362" s="25"/>
      <c r="IJ362" s="25"/>
      <c r="IK362" s="25"/>
      <c r="IL362" s="25"/>
      <c r="IM362" s="25"/>
      <c r="IN362" s="25"/>
      <c r="IO362" s="25"/>
      <c r="IP362" s="25"/>
      <c r="IQ362" s="25"/>
      <c r="IR362" s="25"/>
      <c r="IS362" s="25"/>
      <c r="IT362" s="25"/>
      <c r="IU362" s="25"/>
      <c r="IV362" s="25"/>
      <c r="IW362" s="25"/>
      <c r="IX362" s="25"/>
      <c r="IY362" s="25"/>
      <c r="IZ362" s="25"/>
      <c r="JA362" s="25"/>
      <c r="JB362" s="25"/>
      <c r="JC362" s="25"/>
      <c r="JD362" s="25"/>
      <c r="JE362" s="25"/>
      <c r="JF362" s="25"/>
      <c r="JG362" s="25"/>
      <c r="JH362" s="25"/>
      <c r="JI362" s="25"/>
      <c r="JJ362" s="25"/>
      <c r="JK362" s="25"/>
      <c r="JL362" s="25"/>
      <c r="JM362" s="25"/>
      <c r="JN362" s="25"/>
      <c r="JO362" s="25"/>
      <c r="JP362" s="25"/>
      <c r="JQ362" s="25"/>
      <c r="JR362" s="25"/>
      <c r="JS362" s="25"/>
      <c r="JT362" s="25"/>
      <c r="JU362" s="25"/>
      <c r="JV362" s="25"/>
      <c r="JW362" s="25"/>
      <c r="JX362" s="25"/>
      <c r="JY362" s="25"/>
      <c r="JZ362" s="25"/>
      <c r="KA362" s="25"/>
      <c r="KB362" s="25"/>
      <c r="KC362" s="25"/>
      <c r="KD362" s="25"/>
      <c r="KE362" s="25"/>
      <c r="KF362" s="25"/>
      <c r="KG362" s="25"/>
      <c r="KH362" s="25"/>
      <c r="KI362" s="25"/>
      <c r="KJ362" s="25"/>
      <c r="KK362" s="25"/>
      <c r="KL362" s="25"/>
      <c r="KM362" s="25"/>
      <c r="KN362" s="25"/>
      <c r="KO362" s="25"/>
      <c r="KP362" s="25"/>
      <c r="KQ362" s="25"/>
      <c r="KR362" s="25"/>
      <c r="KS362" s="25"/>
      <c r="KT362" s="25"/>
      <c r="KU362" s="25"/>
      <c r="KV362" s="25"/>
      <c r="KW362" s="25"/>
      <c r="KX362" s="25"/>
      <c r="KY362" s="25"/>
      <c r="KZ362" s="25"/>
      <c r="LA362" s="25"/>
      <c r="LB362" s="25"/>
      <c r="LC362" s="25"/>
      <c r="LD362" s="25"/>
      <c r="LE362" s="25"/>
      <c r="LF362" s="25"/>
      <c r="LG362" s="25"/>
      <c r="LH362" s="25"/>
      <c r="LI362" s="25"/>
      <c r="LJ362" s="25"/>
      <c r="LK362" s="25"/>
      <c r="LL362" s="25"/>
      <c r="LM362" s="25"/>
      <c r="LN362" s="25"/>
      <c r="LO362" s="25"/>
      <c r="LP362" s="25"/>
      <c r="LQ362" s="25"/>
      <c r="LR362" s="25"/>
      <c r="LS362" s="25"/>
      <c r="LT362" s="25"/>
      <c r="LU362" s="25"/>
      <c r="LV362" s="25"/>
      <c r="LW362" s="25"/>
      <c r="LX362" s="25"/>
      <c r="LY362" s="25"/>
      <c r="LZ362" s="25"/>
      <c r="MA362" s="25"/>
      <c r="MB362" s="25"/>
      <c r="MC362" s="25"/>
      <c r="MD362" s="25"/>
      <c r="ME362" s="25"/>
      <c r="MF362" s="25"/>
      <c r="MG362" s="25"/>
    </row>
    <row r="363" spans="1:345" s="26" customFormat="1" ht="12" hidden="1" customHeight="1" x14ac:dyDescent="0.25">
      <c r="A363" s="21"/>
      <c r="B363" s="21"/>
      <c r="C363" s="22"/>
      <c r="D363" s="320"/>
      <c r="E363" s="72"/>
      <c r="F363" s="7"/>
      <c r="G363" s="7"/>
      <c r="H363" s="7"/>
      <c r="I363" s="175"/>
      <c r="J363" s="175"/>
      <c r="K363" s="259"/>
      <c r="L363" s="188"/>
      <c r="M363" s="175"/>
      <c r="N363" s="175"/>
      <c r="O363" s="175"/>
      <c r="P363" s="175"/>
      <c r="Q363" s="175"/>
      <c r="R363" s="175"/>
      <c r="S363" s="24"/>
      <c r="T363" s="177"/>
      <c r="U363" s="24"/>
      <c r="V363" s="32"/>
      <c r="W363" s="230"/>
      <c r="X363" s="63"/>
      <c r="Y363" s="74"/>
      <c r="Z363" s="63"/>
      <c r="AA363" s="63"/>
      <c r="AB363" s="25"/>
      <c r="AC363" s="23"/>
      <c r="AD363" s="23" t="e">
        <f>IF(G363="M2",0,ROUND((ROUND(VLOOKUP($E363,'[1]Tabela de Códigos e Valores'!$A:$AB,26,FALSE)/IF(OR(E363=690018,E363=690019),25,I363),2)+ROUND(P363/I363,2)+ROUND(M363*'[1]Indicadores Financeiros'!$J$61/I363,2)+ROUND(R363/I363,2))*(1+T363),2))</f>
        <v>#N/A</v>
      </c>
      <c r="AE363" s="23" t="e">
        <f>ROUND((ROUND(VLOOKUP($E363,'Tabela de Códigos e Valores'!$A:$AB,26,FALSE)/IF(OR(F363=690018,F363=690019),25,J363),2)+ROUND(Q363/J363,2)+ROUND(N363*'Indicadores Financeiros'!$J$61/J363,2)+ROUND(S363/J363,2))*(1+U363),2)</f>
        <v>#N/A</v>
      </c>
      <c r="AF363" s="305"/>
      <c r="AG363" s="304"/>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5"/>
      <c r="CM363" s="25"/>
      <c r="CN363" s="25"/>
      <c r="CO363" s="25"/>
      <c r="CP363" s="25"/>
      <c r="CQ363" s="25"/>
      <c r="CR363" s="25"/>
      <c r="CS363" s="25"/>
      <c r="CT363" s="25"/>
      <c r="CU363" s="25"/>
      <c r="CV363" s="25"/>
      <c r="CW363" s="25"/>
      <c r="CX363" s="25"/>
      <c r="CY363" s="25"/>
      <c r="CZ363" s="25"/>
      <c r="DA363" s="25"/>
      <c r="DB363" s="25"/>
      <c r="DC363" s="25"/>
      <c r="DD363" s="25"/>
      <c r="DE363" s="25"/>
      <c r="DF363" s="25"/>
      <c r="DG363" s="25"/>
      <c r="DH363" s="25"/>
      <c r="DI363" s="25"/>
      <c r="DJ363" s="25"/>
      <c r="DK363" s="25"/>
      <c r="DL363" s="25"/>
      <c r="DM363" s="25"/>
      <c r="DN363" s="25"/>
      <c r="DO363" s="25"/>
      <c r="DP363" s="25"/>
      <c r="DQ363" s="25"/>
      <c r="DR363" s="25"/>
      <c r="DS363" s="25"/>
      <c r="DT363" s="25"/>
      <c r="DU363" s="25"/>
      <c r="DV363" s="25"/>
      <c r="DW363" s="25"/>
      <c r="DX363" s="25"/>
      <c r="DY363" s="25"/>
      <c r="DZ363" s="25"/>
      <c r="EA363" s="25"/>
      <c r="EB363" s="25"/>
      <c r="EC363" s="25"/>
      <c r="ED363" s="25"/>
      <c r="EE363" s="25"/>
      <c r="EF363" s="25"/>
      <c r="EG363" s="25"/>
      <c r="EH363" s="25"/>
      <c r="EI363" s="25"/>
      <c r="EJ363" s="25"/>
      <c r="EK363" s="25"/>
      <c r="EL363" s="25"/>
      <c r="EM363" s="25"/>
      <c r="EN363" s="25"/>
      <c r="EO363" s="25"/>
      <c r="EP363" s="25"/>
      <c r="EQ363" s="25"/>
      <c r="ER363" s="25"/>
      <c r="ES363" s="25"/>
      <c r="ET363" s="25"/>
      <c r="EU363" s="25"/>
      <c r="EV363" s="25"/>
      <c r="EW363" s="25"/>
      <c r="EX363" s="25"/>
      <c r="EY363" s="25"/>
      <c r="EZ363" s="25"/>
      <c r="FA363" s="25"/>
      <c r="FB363" s="25"/>
      <c r="FC363" s="25"/>
      <c r="FD363" s="25"/>
      <c r="FE363" s="25"/>
      <c r="FF363" s="25"/>
      <c r="FG363" s="25"/>
      <c r="FH363" s="25"/>
      <c r="FI363" s="25"/>
      <c r="FJ363" s="25"/>
      <c r="FK363" s="25"/>
      <c r="FL363" s="25"/>
      <c r="FM363" s="25"/>
      <c r="FN363" s="25"/>
      <c r="FO363" s="25"/>
      <c r="FP363" s="25"/>
      <c r="FQ363" s="25"/>
      <c r="FR363" s="25"/>
      <c r="FS363" s="25"/>
      <c r="FT363" s="25"/>
      <c r="FU363" s="25"/>
      <c r="FV363" s="25"/>
      <c r="FW363" s="25"/>
      <c r="FX363" s="25"/>
      <c r="FY363" s="25"/>
      <c r="FZ363" s="25"/>
      <c r="GA363" s="25"/>
      <c r="GB363" s="25"/>
      <c r="GC363" s="25"/>
      <c r="GD363" s="25"/>
      <c r="GE363" s="25"/>
      <c r="GF363" s="25"/>
      <c r="GG363" s="25"/>
      <c r="GH363" s="25"/>
      <c r="GI363" s="25"/>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5"/>
      <c r="HU363" s="25"/>
      <c r="HV363" s="25"/>
      <c r="HW363" s="25"/>
      <c r="HX363" s="25"/>
      <c r="HY363" s="25"/>
      <c r="HZ363" s="25"/>
      <c r="IA363" s="25"/>
      <c r="IB363" s="25"/>
      <c r="IC363" s="25"/>
      <c r="ID363" s="25"/>
      <c r="IE363" s="25"/>
      <c r="IF363" s="25"/>
      <c r="IG363" s="25"/>
      <c r="IH363" s="25"/>
      <c r="II363" s="25"/>
      <c r="IJ363" s="25"/>
      <c r="IK363" s="25"/>
      <c r="IL363" s="25"/>
      <c r="IM363" s="25"/>
      <c r="IN363" s="25"/>
      <c r="IO363" s="25"/>
      <c r="IP363" s="25"/>
      <c r="IQ363" s="25"/>
      <c r="IR363" s="25"/>
      <c r="IS363" s="25"/>
      <c r="IT363" s="25"/>
      <c r="IU363" s="25"/>
      <c r="IV363" s="25"/>
      <c r="IW363" s="25"/>
      <c r="IX363" s="25"/>
      <c r="IY363" s="25"/>
      <c r="IZ363" s="25"/>
      <c r="JA363" s="25"/>
      <c r="JB363" s="25"/>
      <c r="JC363" s="25"/>
      <c r="JD363" s="25"/>
      <c r="JE363" s="25"/>
      <c r="JF363" s="25"/>
      <c r="JG363" s="25"/>
      <c r="JH363" s="25"/>
      <c r="JI363" s="25"/>
      <c r="JJ363" s="25"/>
      <c r="JK363" s="25"/>
      <c r="JL363" s="25"/>
      <c r="JM363" s="25"/>
      <c r="JN363" s="25"/>
      <c r="JO363" s="25"/>
      <c r="JP363" s="25"/>
      <c r="JQ363" s="25"/>
      <c r="JR363" s="25"/>
      <c r="JS363" s="25"/>
      <c r="JT363" s="25"/>
      <c r="JU363" s="25"/>
      <c r="JV363" s="25"/>
      <c r="JW363" s="25"/>
      <c r="JX363" s="25"/>
      <c r="JY363" s="25"/>
      <c r="JZ363" s="25"/>
      <c r="KA363" s="25"/>
      <c r="KB363" s="25"/>
      <c r="KC363" s="25"/>
      <c r="KD363" s="25"/>
      <c r="KE363" s="25"/>
      <c r="KF363" s="25"/>
      <c r="KG363" s="25"/>
      <c r="KH363" s="25"/>
      <c r="KI363" s="25"/>
      <c r="KJ363" s="25"/>
      <c r="KK363" s="25"/>
      <c r="KL363" s="25"/>
      <c r="KM363" s="25"/>
      <c r="KN363" s="25"/>
      <c r="KO363" s="25"/>
      <c r="KP363" s="25"/>
      <c r="KQ363" s="25"/>
      <c r="KR363" s="25"/>
      <c r="KS363" s="25"/>
      <c r="KT363" s="25"/>
      <c r="KU363" s="25"/>
      <c r="KV363" s="25"/>
      <c r="KW363" s="25"/>
      <c r="KX363" s="25"/>
      <c r="KY363" s="25"/>
      <c r="KZ363" s="25"/>
      <c r="LA363" s="25"/>
      <c r="LB363" s="25"/>
      <c r="LC363" s="25"/>
      <c r="LD363" s="25"/>
      <c r="LE363" s="25"/>
      <c r="LF363" s="25"/>
      <c r="LG363" s="25"/>
      <c r="LH363" s="25"/>
      <c r="LI363" s="25"/>
      <c r="LJ363" s="25"/>
      <c r="LK363" s="25"/>
      <c r="LL363" s="25"/>
      <c r="LM363" s="25"/>
      <c r="LN363" s="25"/>
      <c r="LO363" s="25"/>
      <c r="LP363" s="25"/>
      <c r="LQ363" s="25"/>
      <c r="LR363" s="25"/>
      <c r="LS363" s="25"/>
      <c r="LT363" s="25"/>
      <c r="LU363" s="25"/>
      <c r="LV363" s="25"/>
      <c r="LW363" s="25"/>
      <c r="LX363" s="25"/>
      <c r="LY363" s="25"/>
      <c r="LZ363" s="25"/>
      <c r="MA363" s="25"/>
      <c r="MB363" s="25"/>
      <c r="MC363" s="25"/>
      <c r="MD363" s="25"/>
      <c r="ME363" s="25"/>
      <c r="MF363" s="25"/>
      <c r="MG363" s="25"/>
    </row>
    <row r="364" spans="1:345" s="26" customFormat="1" ht="12" hidden="1" customHeight="1" x14ac:dyDescent="0.25">
      <c r="A364" s="21"/>
      <c r="B364" s="21"/>
      <c r="C364" s="22"/>
      <c r="D364" s="320"/>
      <c r="E364" s="72"/>
      <c r="F364" s="7"/>
      <c r="G364" s="7"/>
      <c r="H364" s="7"/>
      <c r="I364" s="175"/>
      <c r="J364" s="175"/>
      <c r="K364" s="259"/>
      <c r="L364" s="188"/>
      <c r="M364" s="175"/>
      <c r="N364" s="175"/>
      <c r="O364" s="175"/>
      <c r="P364" s="175"/>
      <c r="Q364" s="175"/>
      <c r="R364" s="175"/>
      <c r="S364" s="24"/>
      <c r="T364" s="177"/>
      <c r="U364" s="24"/>
      <c r="V364" s="32"/>
      <c r="W364" s="230"/>
      <c r="X364" s="63"/>
      <c r="Y364" s="74"/>
      <c r="Z364" s="63"/>
      <c r="AA364" s="63"/>
      <c r="AB364" s="25"/>
      <c r="AC364" s="23"/>
      <c r="AD364" s="23" t="e">
        <f>IF(G364="M2",0,ROUND((ROUND(VLOOKUP($E364,'[1]Tabela de Códigos e Valores'!$A:$AB,26,FALSE)/IF(OR(E364=690018,E364=690019),25,I364),2)+ROUND(P364/I364,2)+ROUND(M364*'[1]Indicadores Financeiros'!$J$61/I364,2)+ROUND(R364/I364,2))*(1+T364),2))</f>
        <v>#N/A</v>
      </c>
      <c r="AE364" s="23" t="e">
        <f>ROUND((ROUND(VLOOKUP($E364,'Tabela de Códigos e Valores'!$A:$AB,26,FALSE)/IF(OR(F364=690018,F364=690019),25,J364),2)+ROUND(Q364/J364,2)+ROUND(N364*'Indicadores Financeiros'!$J$61/J364,2)+ROUND(S364/J364,2))*(1+U364),2)</f>
        <v>#N/A</v>
      </c>
      <c r="AF364" s="305"/>
      <c r="AG364" s="304"/>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5"/>
      <c r="CM364" s="25"/>
      <c r="CN364" s="25"/>
      <c r="CO364" s="25"/>
      <c r="CP364" s="25"/>
      <c r="CQ364" s="25"/>
      <c r="CR364" s="25"/>
      <c r="CS364" s="25"/>
      <c r="CT364" s="25"/>
      <c r="CU364" s="25"/>
      <c r="CV364" s="25"/>
      <c r="CW364" s="25"/>
      <c r="CX364" s="25"/>
      <c r="CY364" s="25"/>
      <c r="CZ364" s="25"/>
      <c r="DA364" s="25"/>
      <c r="DB364" s="25"/>
      <c r="DC364" s="25"/>
      <c r="DD364" s="25"/>
      <c r="DE364" s="25"/>
      <c r="DF364" s="25"/>
      <c r="DG364" s="25"/>
      <c r="DH364" s="25"/>
      <c r="DI364" s="25"/>
      <c r="DJ364" s="25"/>
      <c r="DK364" s="25"/>
      <c r="DL364" s="25"/>
      <c r="DM364" s="25"/>
      <c r="DN364" s="25"/>
      <c r="DO364" s="25"/>
      <c r="DP364" s="25"/>
      <c r="DQ364" s="25"/>
      <c r="DR364" s="25"/>
      <c r="DS364" s="25"/>
      <c r="DT364" s="25"/>
      <c r="DU364" s="25"/>
      <c r="DV364" s="25"/>
      <c r="DW364" s="25"/>
      <c r="DX364" s="25"/>
      <c r="DY364" s="25"/>
      <c r="DZ364" s="25"/>
      <c r="EA364" s="25"/>
      <c r="EB364" s="25"/>
      <c r="EC364" s="25"/>
      <c r="ED364" s="25"/>
      <c r="EE364" s="25"/>
      <c r="EF364" s="25"/>
      <c r="EG364" s="25"/>
      <c r="EH364" s="25"/>
      <c r="EI364" s="25"/>
      <c r="EJ364" s="25"/>
      <c r="EK364" s="25"/>
      <c r="EL364" s="25"/>
      <c r="EM364" s="25"/>
      <c r="EN364" s="25"/>
      <c r="EO364" s="25"/>
      <c r="EP364" s="25"/>
      <c r="EQ364" s="25"/>
      <c r="ER364" s="25"/>
      <c r="ES364" s="25"/>
      <c r="ET364" s="25"/>
      <c r="EU364" s="25"/>
      <c r="EV364" s="25"/>
      <c r="EW364" s="25"/>
      <c r="EX364" s="25"/>
      <c r="EY364" s="25"/>
      <c r="EZ364" s="25"/>
      <c r="FA364" s="25"/>
      <c r="FB364" s="25"/>
      <c r="FC364" s="25"/>
      <c r="FD364" s="25"/>
      <c r="FE364" s="25"/>
      <c r="FF364" s="25"/>
      <c r="FG364" s="25"/>
      <c r="FH364" s="25"/>
      <c r="FI364" s="25"/>
      <c r="FJ364" s="25"/>
      <c r="FK364" s="25"/>
      <c r="FL364" s="25"/>
      <c r="FM364" s="25"/>
      <c r="FN364" s="25"/>
      <c r="FO364" s="25"/>
      <c r="FP364" s="25"/>
      <c r="FQ364" s="25"/>
      <c r="FR364" s="25"/>
      <c r="FS364" s="25"/>
      <c r="FT364" s="25"/>
      <c r="FU364" s="25"/>
      <c r="FV364" s="25"/>
      <c r="FW364" s="25"/>
      <c r="FX364" s="25"/>
      <c r="FY364" s="25"/>
      <c r="FZ364" s="25"/>
      <c r="GA364" s="25"/>
      <c r="GB364" s="25"/>
      <c r="GC364" s="25"/>
      <c r="GD364" s="25"/>
      <c r="GE364" s="25"/>
      <c r="GF364" s="25"/>
      <c r="GG364" s="25"/>
      <c r="GH364" s="25"/>
      <c r="GI364" s="25"/>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5"/>
      <c r="HU364" s="25"/>
      <c r="HV364" s="25"/>
      <c r="HW364" s="25"/>
      <c r="HX364" s="25"/>
      <c r="HY364" s="25"/>
      <c r="HZ364" s="25"/>
      <c r="IA364" s="25"/>
      <c r="IB364" s="25"/>
      <c r="IC364" s="25"/>
      <c r="ID364" s="25"/>
      <c r="IE364" s="25"/>
      <c r="IF364" s="25"/>
      <c r="IG364" s="25"/>
      <c r="IH364" s="25"/>
      <c r="II364" s="25"/>
      <c r="IJ364" s="25"/>
      <c r="IK364" s="25"/>
      <c r="IL364" s="25"/>
      <c r="IM364" s="25"/>
      <c r="IN364" s="25"/>
      <c r="IO364" s="25"/>
      <c r="IP364" s="25"/>
      <c r="IQ364" s="25"/>
      <c r="IR364" s="25"/>
      <c r="IS364" s="25"/>
      <c r="IT364" s="25"/>
      <c r="IU364" s="25"/>
      <c r="IV364" s="25"/>
      <c r="IW364" s="25"/>
      <c r="IX364" s="25"/>
      <c r="IY364" s="25"/>
      <c r="IZ364" s="25"/>
      <c r="JA364" s="25"/>
      <c r="JB364" s="25"/>
      <c r="JC364" s="25"/>
      <c r="JD364" s="25"/>
      <c r="JE364" s="25"/>
      <c r="JF364" s="25"/>
      <c r="JG364" s="25"/>
      <c r="JH364" s="25"/>
      <c r="JI364" s="25"/>
      <c r="JJ364" s="25"/>
      <c r="JK364" s="25"/>
      <c r="JL364" s="25"/>
      <c r="JM364" s="25"/>
      <c r="JN364" s="25"/>
      <c r="JO364" s="25"/>
      <c r="JP364" s="25"/>
      <c r="JQ364" s="25"/>
      <c r="JR364" s="25"/>
      <c r="JS364" s="25"/>
      <c r="JT364" s="25"/>
      <c r="JU364" s="25"/>
      <c r="JV364" s="25"/>
      <c r="JW364" s="25"/>
      <c r="JX364" s="25"/>
      <c r="JY364" s="25"/>
      <c r="JZ364" s="25"/>
      <c r="KA364" s="25"/>
      <c r="KB364" s="25"/>
      <c r="KC364" s="25"/>
      <c r="KD364" s="25"/>
      <c r="KE364" s="25"/>
      <c r="KF364" s="25"/>
      <c r="KG364" s="25"/>
      <c r="KH364" s="25"/>
      <c r="KI364" s="25"/>
      <c r="KJ364" s="25"/>
      <c r="KK364" s="25"/>
      <c r="KL364" s="25"/>
      <c r="KM364" s="25"/>
      <c r="KN364" s="25"/>
      <c r="KO364" s="25"/>
      <c r="KP364" s="25"/>
      <c r="KQ364" s="25"/>
      <c r="KR364" s="25"/>
      <c r="KS364" s="25"/>
      <c r="KT364" s="25"/>
      <c r="KU364" s="25"/>
      <c r="KV364" s="25"/>
      <c r="KW364" s="25"/>
      <c r="KX364" s="25"/>
      <c r="KY364" s="25"/>
      <c r="KZ364" s="25"/>
      <c r="LA364" s="25"/>
      <c r="LB364" s="25"/>
      <c r="LC364" s="25"/>
      <c r="LD364" s="25"/>
      <c r="LE364" s="25"/>
      <c r="LF364" s="25"/>
      <c r="LG364" s="25"/>
      <c r="LH364" s="25"/>
      <c r="LI364" s="25"/>
      <c r="LJ364" s="25"/>
      <c r="LK364" s="25"/>
      <c r="LL364" s="25"/>
      <c r="LM364" s="25"/>
      <c r="LN364" s="25"/>
      <c r="LO364" s="25"/>
      <c r="LP364" s="25"/>
      <c r="LQ364" s="25"/>
      <c r="LR364" s="25"/>
      <c r="LS364" s="25"/>
      <c r="LT364" s="25"/>
      <c r="LU364" s="25"/>
      <c r="LV364" s="25"/>
      <c r="LW364" s="25"/>
      <c r="LX364" s="25"/>
      <c r="LY364" s="25"/>
      <c r="LZ364" s="25"/>
      <c r="MA364" s="25"/>
      <c r="MB364" s="25"/>
      <c r="MC364" s="25"/>
      <c r="MD364" s="25"/>
      <c r="ME364" s="25"/>
      <c r="MF364" s="25"/>
      <c r="MG364" s="25"/>
    </row>
    <row r="365" spans="1:345" s="26" customFormat="1" ht="12" hidden="1" customHeight="1" x14ac:dyDescent="0.25">
      <c r="A365" s="21"/>
      <c r="B365" s="21"/>
      <c r="C365" s="22"/>
      <c r="D365" s="320"/>
      <c r="E365" s="72"/>
      <c r="F365" s="7"/>
      <c r="G365" s="7"/>
      <c r="H365" s="7"/>
      <c r="I365" s="175"/>
      <c r="J365" s="175"/>
      <c r="K365" s="259"/>
      <c r="L365" s="188"/>
      <c r="M365" s="175"/>
      <c r="N365" s="175"/>
      <c r="O365" s="175"/>
      <c r="P365" s="175"/>
      <c r="Q365" s="175"/>
      <c r="R365" s="175"/>
      <c r="S365" s="24"/>
      <c r="T365" s="177"/>
      <c r="U365" s="24"/>
      <c r="V365" s="32"/>
      <c r="W365" s="230"/>
      <c r="X365" s="63"/>
      <c r="Y365" s="74"/>
      <c r="Z365" s="63"/>
      <c r="AA365" s="63"/>
      <c r="AB365" s="25"/>
      <c r="AC365" s="23"/>
      <c r="AD365" s="23" t="e">
        <f>IF(G365="M2",0,ROUND((ROUND(VLOOKUP($E365,'[1]Tabela de Códigos e Valores'!$A:$AB,26,FALSE)/IF(OR(E365=690018,E365=690019),25,I365),2)+ROUND(P365/I365,2)+ROUND(M365*'[1]Indicadores Financeiros'!$J$61/I365,2)+ROUND(R365/I365,2))*(1+T365),2))</f>
        <v>#N/A</v>
      </c>
      <c r="AE365" s="23" t="e">
        <f>ROUND((ROUND(VLOOKUP($E365,'Tabela de Códigos e Valores'!$A:$AB,26,FALSE)/IF(OR(F365=690018,F365=690019),25,J365),2)+ROUND(Q365/J365,2)+ROUND(N365*'Indicadores Financeiros'!$J$61/J365,2)+ROUND(S365/J365,2))*(1+U365),2)</f>
        <v>#N/A</v>
      </c>
      <c r="AF365" s="305"/>
      <c r="AG365" s="304"/>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5"/>
      <c r="CM365" s="25"/>
      <c r="CN365" s="25"/>
      <c r="CO365" s="25"/>
      <c r="CP365" s="25"/>
      <c r="CQ365" s="25"/>
      <c r="CR365" s="25"/>
      <c r="CS365" s="25"/>
      <c r="CT365" s="25"/>
      <c r="CU365" s="25"/>
      <c r="CV365" s="25"/>
      <c r="CW365" s="25"/>
      <c r="CX365" s="25"/>
      <c r="CY365" s="25"/>
      <c r="CZ365" s="25"/>
      <c r="DA365" s="25"/>
      <c r="DB365" s="25"/>
      <c r="DC365" s="25"/>
      <c r="DD365" s="25"/>
      <c r="DE365" s="25"/>
      <c r="DF365" s="25"/>
      <c r="DG365" s="25"/>
      <c r="DH365" s="25"/>
      <c r="DI365" s="25"/>
      <c r="DJ365" s="25"/>
      <c r="DK365" s="25"/>
      <c r="DL365" s="25"/>
      <c r="DM365" s="25"/>
      <c r="DN365" s="25"/>
      <c r="DO365" s="25"/>
      <c r="DP365" s="25"/>
      <c r="DQ365" s="25"/>
      <c r="DR365" s="25"/>
      <c r="DS365" s="25"/>
      <c r="DT365" s="25"/>
      <c r="DU365" s="25"/>
      <c r="DV365" s="25"/>
      <c r="DW365" s="25"/>
      <c r="DX365" s="25"/>
      <c r="DY365" s="25"/>
      <c r="DZ365" s="25"/>
      <c r="EA365" s="25"/>
      <c r="EB365" s="25"/>
      <c r="EC365" s="25"/>
      <c r="ED365" s="25"/>
      <c r="EE365" s="25"/>
      <c r="EF365" s="25"/>
      <c r="EG365" s="25"/>
      <c r="EH365" s="25"/>
      <c r="EI365" s="25"/>
      <c r="EJ365" s="25"/>
      <c r="EK365" s="25"/>
      <c r="EL365" s="25"/>
      <c r="EM365" s="25"/>
      <c r="EN365" s="25"/>
      <c r="EO365" s="25"/>
      <c r="EP365" s="25"/>
      <c r="EQ365" s="25"/>
      <c r="ER365" s="25"/>
      <c r="ES365" s="25"/>
      <c r="ET365" s="25"/>
      <c r="EU365" s="25"/>
      <c r="EV365" s="25"/>
      <c r="EW365" s="25"/>
      <c r="EX365" s="25"/>
      <c r="EY365" s="25"/>
      <c r="EZ365" s="25"/>
      <c r="FA365" s="25"/>
      <c r="FB365" s="25"/>
      <c r="FC365" s="25"/>
      <c r="FD365" s="25"/>
      <c r="FE365" s="25"/>
      <c r="FF365" s="25"/>
      <c r="FG365" s="25"/>
      <c r="FH365" s="25"/>
      <c r="FI365" s="25"/>
      <c r="FJ365" s="25"/>
      <c r="FK365" s="25"/>
      <c r="FL365" s="25"/>
      <c r="FM365" s="25"/>
      <c r="FN365" s="25"/>
      <c r="FO365" s="25"/>
      <c r="FP365" s="25"/>
      <c r="FQ365" s="25"/>
      <c r="FR365" s="25"/>
      <c r="FS365" s="25"/>
      <c r="FT365" s="25"/>
      <c r="FU365" s="25"/>
      <c r="FV365" s="25"/>
      <c r="FW365" s="25"/>
      <c r="FX365" s="25"/>
      <c r="FY365" s="25"/>
      <c r="FZ365" s="25"/>
      <c r="GA365" s="25"/>
      <c r="GB365" s="25"/>
      <c r="GC365" s="25"/>
      <c r="GD365" s="25"/>
      <c r="GE365" s="25"/>
      <c r="GF365" s="25"/>
      <c r="GG365" s="25"/>
      <c r="GH365" s="25"/>
      <c r="GI365" s="25"/>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5"/>
      <c r="HU365" s="25"/>
      <c r="HV365" s="25"/>
      <c r="HW365" s="25"/>
      <c r="HX365" s="25"/>
      <c r="HY365" s="25"/>
      <c r="HZ365" s="25"/>
      <c r="IA365" s="25"/>
      <c r="IB365" s="25"/>
      <c r="IC365" s="25"/>
      <c r="ID365" s="25"/>
      <c r="IE365" s="25"/>
      <c r="IF365" s="25"/>
      <c r="IG365" s="25"/>
      <c r="IH365" s="25"/>
      <c r="II365" s="25"/>
      <c r="IJ365" s="25"/>
      <c r="IK365" s="25"/>
      <c r="IL365" s="25"/>
      <c r="IM365" s="25"/>
      <c r="IN365" s="25"/>
      <c r="IO365" s="25"/>
      <c r="IP365" s="25"/>
      <c r="IQ365" s="25"/>
      <c r="IR365" s="25"/>
      <c r="IS365" s="25"/>
      <c r="IT365" s="25"/>
      <c r="IU365" s="25"/>
      <c r="IV365" s="25"/>
      <c r="IW365" s="25"/>
      <c r="IX365" s="25"/>
      <c r="IY365" s="25"/>
      <c r="IZ365" s="25"/>
      <c r="JA365" s="25"/>
      <c r="JB365" s="25"/>
      <c r="JC365" s="25"/>
      <c r="JD365" s="25"/>
      <c r="JE365" s="25"/>
      <c r="JF365" s="25"/>
      <c r="JG365" s="25"/>
      <c r="JH365" s="25"/>
      <c r="JI365" s="25"/>
      <c r="JJ365" s="25"/>
      <c r="JK365" s="25"/>
      <c r="JL365" s="25"/>
      <c r="JM365" s="25"/>
      <c r="JN365" s="25"/>
      <c r="JO365" s="25"/>
      <c r="JP365" s="25"/>
      <c r="JQ365" s="25"/>
      <c r="JR365" s="25"/>
      <c r="JS365" s="25"/>
      <c r="JT365" s="25"/>
      <c r="JU365" s="25"/>
      <c r="JV365" s="25"/>
      <c r="JW365" s="25"/>
      <c r="JX365" s="25"/>
      <c r="JY365" s="25"/>
      <c r="JZ365" s="25"/>
      <c r="KA365" s="25"/>
      <c r="KB365" s="25"/>
      <c r="KC365" s="25"/>
      <c r="KD365" s="25"/>
      <c r="KE365" s="25"/>
      <c r="KF365" s="25"/>
      <c r="KG365" s="25"/>
      <c r="KH365" s="25"/>
      <c r="KI365" s="25"/>
      <c r="KJ365" s="25"/>
      <c r="KK365" s="25"/>
      <c r="KL365" s="25"/>
      <c r="KM365" s="25"/>
      <c r="KN365" s="25"/>
      <c r="KO365" s="25"/>
      <c r="KP365" s="25"/>
      <c r="KQ365" s="25"/>
      <c r="KR365" s="25"/>
      <c r="KS365" s="25"/>
      <c r="KT365" s="25"/>
      <c r="KU365" s="25"/>
      <c r="KV365" s="25"/>
      <c r="KW365" s="25"/>
      <c r="KX365" s="25"/>
      <c r="KY365" s="25"/>
      <c r="KZ365" s="25"/>
      <c r="LA365" s="25"/>
      <c r="LB365" s="25"/>
      <c r="LC365" s="25"/>
      <c r="LD365" s="25"/>
      <c r="LE365" s="25"/>
      <c r="LF365" s="25"/>
      <c r="LG365" s="25"/>
      <c r="LH365" s="25"/>
      <c r="LI365" s="25"/>
      <c r="LJ365" s="25"/>
      <c r="LK365" s="25"/>
      <c r="LL365" s="25"/>
      <c r="LM365" s="25"/>
      <c r="LN365" s="25"/>
      <c r="LO365" s="25"/>
      <c r="LP365" s="25"/>
      <c r="LQ365" s="25"/>
      <c r="LR365" s="25"/>
      <c r="LS365" s="25"/>
      <c r="LT365" s="25"/>
      <c r="LU365" s="25"/>
      <c r="LV365" s="25"/>
      <c r="LW365" s="25"/>
      <c r="LX365" s="25"/>
      <c r="LY365" s="25"/>
      <c r="LZ365" s="25"/>
      <c r="MA365" s="25"/>
      <c r="MB365" s="25"/>
      <c r="MC365" s="25"/>
      <c r="MD365" s="25"/>
      <c r="ME365" s="25"/>
      <c r="MF365" s="25"/>
      <c r="MG365" s="25"/>
    </row>
    <row r="366" spans="1:345" s="26" customFormat="1" ht="12" hidden="1" customHeight="1" x14ac:dyDescent="0.25">
      <c r="A366" s="21"/>
      <c r="B366" s="21"/>
      <c r="C366" s="22"/>
      <c r="D366" s="320"/>
      <c r="E366" s="72"/>
      <c r="F366" s="7"/>
      <c r="G366" s="7"/>
      <c r="H366" s="7"/>
      <c r="I366" s="175"/>
      <c r="J366" s="175"/>
      <c r="K366" s="259"/>
      <c r="L366" s="188"/>
      <c r="M366" s="175"/>
      <c r="N366" s="175"/>
      <c r="O366" s="175"/>
      <c r="P366" s="175"/>
      <c r="Q366" s="175"/>
      <c r="R366" s="175"/>
      <c r="S366" s="24"/>
      <c r="T366" s="177"/>
      <c r="U366" s="24"/>
      <c r="V366" s="32"/>
      <c r="W366" s="230"/>
      <c r="X366" s="63"/>
      <c r="Y366" s="74"/>
      <c r="Z366" s="63"/>
      <c r="AA366" s="63"/>
      <c r="AB366" s="25"/>
      <c r="AC366" s="23"/>
      <c r="AD366" s="23" t="e">
        <f>IF(G366="M2",0,ROUND((ROUND(VLOOKUP($E366,'[1]Tabela de Códigos e Valores'!$A:$AB,26,FALSE)/IF(OR(E366=690018,E366=690019),25,I366),2)+ROUND(P366/I366,2)+ROUND(M366*'[1]Indicadores Financeiros'!$J$61/I366,2)+ROUND(R366/I366,2))*(1+T366),2))</f>
        <v>#N/A</v>
      </c>
      <c r="AE366" s="23" t="e">
        <f>ROUND((ROUND(VLOOKUP($E366,'Tabela de Códigos e Valores'!$A:$AB,26,FALSE)/IF(OR(F366=690018,F366=690019),25,J366),2)+ROUND(Q366/J366,2)+ROUND(N366*'Indicadores Financeiros'!$J$61/J366,2)+ROUND(S366/J366,2))*(1+U366),2)</f>
        <v>#N/A</v>
      </c>
      <c r="AF366" s="305"/>
      <c r="AG366" s="304"/>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5"/>
      <c r="CM366" s="25"/>
      <c r="CN366" s="25"/>
      <c r="CO366" s="25"/>
      <c r="CP366" s="25"/>
      <c r="CQ366" s="25"/>
      <c r="CR366" s="25"/>
      <c r="CS366" s="25"/>
      <c r="CT366" s="25"/>
      <c r="CU366" s="25"/>
      <c r="CV366" s="25"/>
      <c r="CW366" s="25"/>
      <c r="CX366" s="25"/>
      <c r="CY366" s="25"/>
      <c r="CZ366" s="25"/>
      <c r="DA366" s="25"/>
      <c r="DB366" s="25"/>
      <c r="DC366" s="25"/>
      <c r="DD366" s="25"/>
      <c r="DE366" s="25"/>
      <c r="DF366" s="25"/>
      <c r="DG366" s="25"/>
      <c r="DH366" s="25"/>
      <c r="DI366" s="25"/>
      <c r="DJ366" s="25"/>
      <c r="DK366" s="25"/>
      <c r="DL366" s="25"/>
      <c r="DM366" s="25"/>
      <c r="DN366" s="25"/>
      <c r="DO366" s="25"/>
      <c r="DP366" s="25"/>
      <c r="DQ366" s="25"/>
      <c r="DR366" s="25"/>
      <c r="DS366" s="25"/>
      <c r="DT366" s="25"/>
      <c r="DU366" s="25"/>
      <c r="DV366" s="25"/>
      <c r="DW366" s="25"/>
      <c r="DX366" s="25"/>
      <c r="DY366" s="25"/>
      <c r="DZ366" s="25"/>
      <c r="EA366" s="25"/>
      <c r="EB366" s="25"/>
      <c r="EC366" s="25"/>
      <c r="ED366" s="25"/>
      <c r="EE366" s="25"/>
      <c r="EF366" s="25"/>
      <c r="EG366" s="25"/>
      <c r="EH366" s="25"/>
      <c r="EI366" s="25"/>
      <c r="EJ366" s="25"/>
      <c r="EK366" s="25"/>
      <c r="EL366" s="25"/>
      <c r="EM366" s="25"/>
      <c r="EN366" s="25"/>
      <c r="EO366" s="25"/>
      <c r="EP366" s="25"/>
      <c r="EQ366" s="25"/>
      <c r="ER366" s="25"/>
      <c r="ES366" s="25"/>
      <c r="ET366" s="25"/>
      <c r="EU366" s="25"/>
      <c r="EV366" s="25"/>
      <c r="EW366" s="25"/>
      <c r="EX366" s="25"/>
      <c r="EY366" s="25"/>
      <c r="EZ366" s="25"/>
      <c r="FA366" s="25"/>
      <c r="FB366" s="25"/>
      <c r="FC366" s="25"/>
      <c r="FD366" s="25"/>
      <c r="FE366" s="25"/>
      <c r="FF366" s="25"/>
      <c r="FG366" s="25"/>
      <c r="FH366" s="25"/>
      <c r="FI366" s="25"/>
      <c r="FJ366" s="25"/>
      <c r="FK366" s="25"/>
      <c r="FL366" s="25"/>
      <c r="FM366" s="25"/>
      <c r="FN366" s="25"/>
      <c r="FO366" s="25"/>
      <c r="FP366" s="25"/>
      <c r="FQ366" s="25"/>
      <c r="FR366" s="25"/>
      <c r="FS366" s="25"/>
      <c r="FT366" s="25"/>
      <c r="FU366" s="25"/>
      <c r="FV366" s="25"/>
      <c r="FW366" s="25"/>
      <c r="FX366" s="25"/>
      <c r="FY366" s="25"/>
      <c r="FZ366" s="25"/>
      <c r="GA366" s="25"/>
      <c r="GB366" s="25"/>
      <c r="GC366" s="25"/>
      <c r="GD366" s="25"/>
      <c r="GE366" s="25"/>
      <c r="GF366" s="25"/>
      <c r="GG366" s="25"/>
      <c r="GH366" s="25"/>
      <c r="GI366" s="25"/>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5"/>
      <c r="HU366" s="25"/>
      <c r="HV366" s="25"/>
      <c r="HW366" s="25"/>
      <c r="HX366" s="25"/>
      <c r="HY366" s="25"/>
      <c r="HZ366" s="25"/>
      <c r="IA366" s="25"/>
      <c r="IB366" s="25"/>
      <c r="IC366" s="25"/>
      <c r="ID366" s="25"/>
      <c r="IE366" s="25"/>
      <c r="IF366" s="25"/>
      <c r="IG366" s="25"/>
      <c r="IH366" s="25"/>
      <c r="II366" s="25"/>
      <c r="IJ366" s="25"/>
      <c r="IK366" s="25"/>
      <c r="IL366" s="25"/>
      <c r="IM366" s="25"/>
      <c r="IN366" s="25"/>
      <c r="IO366" s="25"/>
      <c r="IP366" s="25"/>
      <c r="IQ366" s="25"/>
      <c r="IR366" s="25"/>
      <c r="IS366" s="25"/>
      <c r="IT366" s="25"/>
      <c r="IU366" s="25"/>
      <c r="IV366" s="25"/>
      <c r="IW366" s="25"/>
      <c r="IX366" s="25"/>
      <c r="IY366" s="25"/>
      <c r="IZ366" s="25"/>
      <c r="JA366" s="25"/>
      <c r="JB366" s="25"/>
      <c r="JC366" s="25"/>
      <c r="JD366" s="25"/>
      <c r="JE366" s="25"/>
      <c r="JF366" s="25"/>
      <c r="JG366" s="25"/>
      <c r="JH366" s="25"/>
      <c r="JI366" s="25"/>
      <c r="JJ366" s="25"/>
      <c r="JK366" s="25"/>
      <c r="JL366" s="25"/>
      <c r="JM366" s="25"/>
      <c r="JN366" s="25"/>
      <c r="JO366" s="25"/>
      <c r="JP366" s="25"/>
      <c r="JQ366" s="25"/>
      <c r="JR366" s="25"/>
      <c r="JS366" s="25"/>
      <c r="JT366" s="25"/>
      <c r="JU366" s="25"/>
      <c r="JV366" s="25"/>
      <c r="JW366" s="25"/>
      <c r="JX366" s="25"/>
      <c r="JY366" s="25"/>
      <c r="JZ366" s="25"/>
      <c r="KA366" s="25"/>
      <c r="KB366" s="25"/>
      <c r="KC366" s="25"/>
      <c r="KD366" s="25"/>
      <c r="KE366" s="25"/>
      <c r="KF366" s="25"/>
      <c r="KG366" s="25"/>
      <c r="KH366" s="25"/>
      <c r="KI366" s="25"/>
      <c r="KJ366" s="25"/>
      <c r="KK366" s="25"/>
      <c r="KL366" s="25"/>
      <c r="KM366" s="25"/>
      <c r="KN366" s="25"/>
      <c r="KO366" s="25"/>
      <c r="KP366" s="25"/>
      <c r="KQ366" s="25"/>
      <c r="KR366" s="25"/>
      <c r="KS366" s="25"/>
      <c r="KT366" s="25"/>
      <c r="KU366" s="25"/>
      <c r="KV366" s="25"/>
      <c r="KW366" s="25"/>
      <c r="KX366" s="25"/>
      <c r="KY366" s="25"/>
      <c r="KZ366" s="25"/>
      <c r="LA366" s="25"/>
      <c r="LB366" s="25"/>
      <c r="LC366" s="25"/>
      <c r="LD366" s="25"/>
      <c r="LE366" s="25"/>
      <c r="LF366" s="25"/>
      <c r="LG366" s="25"/>
      <c r="LH366" s="25"/>
      <c r="LI366" s="25"/>
      <c r="LJ366" s="25"/>
      <c r="LK366" s="25"/>
      <c r="LL366" s="25"/>
      <c r="LM366" s="25"/>
      <c r="LN366" s="25"/>
      <c r="LO366" s="25"/>
      <c r="LP366" s="25"/>
      <c r="LQ366" s="25"/>
      <c r="LR366" s="25"/>
      <c r="LS366" s="25"/>
      <c r="LT366" s="25"/>
      <c r="LU366" s="25"/>
      <c r="LV366" s="25"/>
      <c r="LW366" s="25"/>
      <c r="LX366" s="25"/>
      <c r="LY366" s="25"/>
      <c r="LZ366" s="25"/>
      <c r="MA366" s="25"/>
      <c r="MB366" s="25"/>
      <c r="MC366" s="25"/>
      <c r="MD366" s="25"/>
      <c r="ME366" s="25"/>
      <c r="MF366" s="25"/>
      <c r="MG366" s="25"/>
    </row>
    <row r="367" spans="1:345" s="26" customFormat="1" ht="12" hidden="1" customHeight="1" x14ac:dyDescent="0.25">
      <c r="A367" s="21"/>
      <c r="B367" s="21"/>
      <c r="C367" s="22"/>
      <c r="D367" s="320"/>
      <c r="E367" s="72"/>
      <c r="F367" s="7"/>
      <c r="G367" s="7"/>
      <c r="H367" s="7"/>
      <c r="I367" s="175"/>
      <c r="J367" s="175"/>
      <c r="K367" s="259"/>
      <c r="L367" s="188"/>
      <c r="M367" s="175"/>
      <c r="N367" s="175"/>
      <c r="O367" s="175"/>
      <c r="P367" s="175"/>
      <c r="Q367" s="175"/>
      <c r="R367" s="175"/>
      <c r="S367" s="24"/>
      <c r="T367" s="177"/>
      <c r="U367" s="24"/>
      <c r="V367" s="32"/>
      <c r="W367" s="230"/>
      <c r="X367" s="63"/>
      <c r="Y367" s="74"/>
      <c r="Z367" s="63"/>
      <c r="AA367" s="63"/>
      <c r="AB367" s="25"/>
      <c r="AC367" s="23"/>
      <c r="AD367" s="23" t="e">
        <f>IF(G367="M2",0,ROUND((ROUND(VLOOKUP($E367,'[1]Tabela de Códigos e Valores'!$A:$AB,26,FALSE)/IF(OR(E367=690018,E367=690019),25,I367),2)+ROUND(P367/I367,2)+ROUND(M367*'[1]Indicadores Financeiros'!$J$61/I367,2)+ROUND(R367/I367,2))*(1+T367),2))</f>
        <v>#N/A</v>
      </c>
      <c r="AE367" s="23" t="e">
        <f>ROUND((ROUND(VLOOKUP($E367,'Tabela de Códigos e Valores'!$A:$AB,26,FALSE)/IF(OR(F367=690018,F367=690019),25,J367),2)+ROUND(Q367/J367,2)+ROUND(N367*'Indicadores Financeiros'!$J$61/J367,2)+ROUND(S367/J367,2))*(1+U367),2)</f>
        <v>#N/A</v>
      </c>
      <c r="AF367" s="305"/>
      <c r="AG367" s="304"/>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5"/>
      <c r="CM367" s="25"/>
      <c r="CN367" s="25"/>
      <c r="CO367" s="25"/>
      <c r="CP367" s="25"/>
      <c r="CQ367" s="25"/>
      <c r="CR367" s="25"/>
      <c r="CS367" s="25"/>
      <c r="CT367" s="25"/>
      <c r="CU367" s="25"/>
      <c r="CV367" s="25"/>
      <c r="CW367" s="25"/>
      <c r="CX367" s="25"/>
      <c r="CY367" s="25"/>
      <c r="CZ367" s="25"/>
      <c r="DA367" s="25"/>
      <c r="DB367" s="25"/>
      <c r="DC367" s="25"/>
      <c r="DD367" s="25"/>
      <c r="DE367" s="25"/>
      <c r="DF367" s="25"/>
      <c r="DG367" s="25"/>
      <c r="DH367" s="25"/>
      <c r="DI367" s="25"/>
      <c r="DJ367" s="25"/>
      <c r="DK367" s="25"/>
      <c r="DL367" s="25"/>
      <c r="DM367" s="25"/>
      <c r="DN367" s="25"/>
      <c r="DO367" s="25"/>
      <c r="DP367" s="25"/>
      <c r="DQ367" s="25"/>
      <c r="DR367" s="25"/>
      <c r="DS367" s="25"/>
      <c r="DT367" s="25"/>
      <c r="DU367" s="25"/>
      <c r="DV367" s="25"/>
      <c r="DW367" s="25"/>
      <c r="DX367" s="25"/>
      <c r="DY367" s="25"/>
      <c r="DZ367" s="25"/>
      <c r="EA367" s="25"/>
      <c r="EB367" s="25"/>
      <c r="EC367" s="25"/>
      <c r="ED367" s="25"/>
      <c r="EE367" s="25"/>
      <c r="EF367" s="25"/>
      <c r="EG367" s="25"/>
      <c r="EH367" s="25"/>
      <c r="EI367" s="25"/>
      <c r="EJ367" s="25"/>
      <c r="EK367" s="25"/>
      <c r="EL367" s="25"/>
      <c r="EM367" s="25"/>
      <c r="EN367" s="25"/>
      <c r="EO367" s="25"/>
      <c r="EP367" s="25"/>
      <c r="EQ367" s="25"/>
      <c r="ER367" s="25"/>
      <c r="ES367" s="25"/>
      <c r="ET367" s="25"/>
      <c r="EU367" s="25"/>
      <c r="EV367" s="25"/>
      <c r="EW367" s="25"/>
      <c r="EX367" s="25"/>
      <c r="EY367" s="25"/>
      <c r="EZ367" s="25"/>
      <c r="FA367" s="25"/>
      <c r="FB367" s="25"/>
      <c r="FC367" s="25"/>
      <c r="FD367" s="25"/>
      <c r="FE367" s="25"/>
      <c r="FF367" s="25"/>
      <c r="FG367" s="25"/>
      <c r="FH367" s="25"/>
      <c r="FI367" s="25"/>
      <c r="FJ367" s="25"/>
      <c r="FK367" s="25"/>
      <c r="FL367" s="25"/>
      <c r="FM367" s="25"/>
      <c r="FN367" s="25"/>
      <c r="FO367" s="25"/>
      <c r="FP367" s="25"/>
      <c r="FQ367" s="25"/>
      <c r="FR367" s="25"/>
      <c r="FS367" s="25"/>
      <c r="FT367" s="25"/>
      <c r="FU367" s="25"/>
      <c r="FV367" s="25"/>
      <c r="FW367" s="25"/>
      <c r="FX367" s="25"/>
      <c r="FY367" s="25"/>
      <c r="FZ367" s="25"/>
      <c r="GA367" s="25"/>
      <c r="GB367" s="25"/>
      <c r="GC367" s="25"/>
      <c r="GD367" s="25"/>
      <c r="GE367" s="25"/>
      <c r="GF367" s="25"/>
      <c r="GG367" s="25"/>
      <c r="GH367" s="25"/>
      <c r="GI367" s="25"/>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5"/>
      <c r="HU367" s="25"/>
      <c r="HV367" s="25"/>
      <c r="HW367" s="25"/>
      <c r="HX367" s="25"/>
      <c r="HY367" s="25"/>
      <c r="HZ367" s="25"/>
      <c r="IA367" s="25"/>
      <c r="IB367" s="25"/>
      <c r="IC367" s="25"/>
      <c r="ID367" s="25"/>
      <c r="IE367" s="25"/>
      <c r="IF367" s="25"/>
      <c r="IG367" s="25"/>
      <c r="IH367" s="25"/>
      <c r="II367" s="25"/>
      <c r="IJ367" s="25"/>
      <c r="IK367" s="25"/>
      <c r="IL367" s="25"/>
      <c r="IM367" s="25"/>
      <c r="IN367" s="25"/>
      <c r="IO367" s="25"/>
      <c r="IP367" s="25"/>
      <c r="IQ367" s="25"/>
      <c r="IR367" s="25"/>
      <c r="IS367" s="25"/>
      <c r="IT367" s="25"/>
      <c r="IU367" s="25"/>
      <c r="IV367" s="25"/>
      <c r="IW367" s="25"/>
      <c r="IX367" s="25"/>
      <c r="IY367" s="25"/>
      <c r="IZ367" s="25"/>
      <c r="JA367" s="25"/>
      <c r="JB367" s="25"/>
      <c r="JC367" s="25"/>
      <c r="JD367" s="25"/>
      <c r="JE367" s="25"/>
      <c r="JF367" s="25"/>
      <c r="JG367" s="25"/>
      <c r="JH367" s="25"/>
      <c r="JI367" s="25"/>
      <c r="JJ367" s="25"/>
      <c r="JK367" s="25"/>
      <c r="JL367" s="25"/>
      <c r="JM367" s="25"/>
      <c r="JN367" s="25"/>
      <c r="JO367" s="25"/>
      <c r="JP367" s="25"/>
      <c r="JQ367" s="25"/>
      <c r="JR367" s="25"/>
      <c r="JS367" s="25"/>
      <c r="JT367" s="25"/>
      <c r="JU367" s="25"/>
      <c r="JV367" s="25"/>
      <c r="JW367" s="25"/>
      <c r="JX367" s="25"/>
      <c r="JY367" s="25"/>
      <c r="JZ367" s="25"/>
      <c r="KA367" s="25"/>
      <c r="KB367" s="25"/>
      <c r="KC367" s="25"/>
      <c r="KD367" s="25"/>
      <c r="KE367" s="25"/>
      <c r="KF367" s="25"/>
      <c r="KG367" s="25"/>
      <c r="KH367" s="25"/>
      <c r="KI367" s="25"/>
      <c r="KJ367" s="25"/>
      <c r="KK367" s="25"/>
      <c r="KL367" s="25"/>
      <c r="KM367" s="25"/>
      <c r="KN367" s="25"/>
      <c r="KO367" s="25"/>
      <c r="KP367" s="25"/>
      <c r="KQ367" s="25"/>
      <c r="KR367" s="25"/>
      <c r="KS367" s="25"/>
      <c r="KT367" s="25"/>
      <c r="KU367" s="25"/>
      <c r="KV367" s="25"/>
      <c r="KW367" s="25"/>
      <c r="KX367" s="25"/>
      <c r="KY367" s="25"/>
      <c r="KZ367" s="25"/>
      <c r="LA367" s="25"/>
      <c r="LB367" s="25"/>
      <c r="LC367" s="25"/>
      <c r="LD367" s="25"/>
      <c r="LE367" s="25"/>
      <c r="LF367" s="25"/>
      <c r="LG367" s="25"/>
      <c r="LH367" s="25"/>
      <c r="LI367" s="25"/>
      <c r="LJ367" s="25"/>
      <c r="LK367" s="25"/>
      <c r="LL367" s="25"/>
      <c r="LM367" s="25"/>
      <c r="LN367" s="25"/>
      <c r="LO367" s="25"/>
      <c r="LP367" s="25"/>
      <c r="LQ367" s="25"/>
      <c r="LR367" s="25"/>
      <c r="LS367" s="25"/>
      <c r="LT367" s="25"/>
      <c r="LU367" s="25"/>
      <c r="LV367" s="25"/>
      <c r="LW367" s="25"/>
      <c r="LX367" s="25"/>
      <c r="LY367" s="25"/>
      <c r="LZ367" s="25"/>
      <c r="MA367" s="25"/>
      <c r="MB367" s="25"/>
      <c r="MC367" s="25"/>
      <c r="MD367" s="25"/>
      <c r="ME367" s="25"/>
      <c r="MF367" s="25"/>
      <c r="MG367" s="25"/>
    </row>
    <row r="368" spans="1:345" s="26" customFormat="1" ht="12" hidden="1" customHeight="1" x14ac:dyDescent="0.25">
      <c r="A368" s="21"/>
      <c r="B368" s="21"/>
      <c r="C368" s="22"/>
      <c r="D368" s="320"/>
      <c r="E368" s="72"/>
      <c r="F368" s="7"/>
      <c r="G368" s="7"/>
      <c r="H368" s="7"/>
      <c r="I368" s="175"/>
      <c r="J368" s="175"/>
      <c r="K368" s="259"/>
      <c r="L368" s="188"/>
      <c r="M368" s="175"/>
      <c r="N368" s="175"/>
      <c r="O368" s="175"/>
      <c r="P368" s="175"/>
      <c r="Q368" s="175"/>
      <c r="R368" s="175"/>
      <c r="S368" s="24"/>
      <c r="T368" s="177"/>
      <c r="U368" s="24"/>
      <c r="V368" s="32"/>
      <c r="W368" s="230"/>
      <c r="X368" s="63"/>
      <c r="Y368" s="74"/>
      <c r="Z368" s="63"/>
      <c r="AA368" s="63"/>
      <c r="AB368" s="25"/>
      <c r="AC368" s="23"/>
      <c r="AD368" s="23" t="e">
        <f>IF(G368="M2",0,ROUND((ROUND(VLOOKUP($E368,'[1]Tabela de Códigos e Valores'!$A:$AB,26,FALSE)/IF(OR(E368=690018,E368=690019),25,I368),2)+ROUND(P368/I368,2)+ROUND(M368*'[1]Indicadores Financeiros'!$J$61/I368,2)+ROUND(R368/I368,2))*(1+T368),2))</f>
        <v>#N/A</v>
      </c>
      <c r="AE368" s="23" t="e">
        <f>ROUND((ROUND(VLOOKUP($E368,'Tabela de Códigos e Valores'!$A:$AB,26,FALSE)/IF(OR(F368=690018,F368=690019),25,J368),2)+ROUND(Q368/J368,2)+ROUND(N368*'Indicadores Financeiros'!$J$61/J368,2)+ROUND(S368/J368,2))*(1+U368),2)</f>
        <v>#N/A</v>
      </c>
      <c r="AF368" s="305"/>
      <c r="AG368" s="304"/>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5"/>
      <c r="CM368" s="25"/>
      <c r="CN368" s="25"/>
      <c r="CO368" s="25"/>
      <c r="CP368" s="25"/>
      <c r="CQ368" s="25"/>
      <c r="CR368" s="25"/>
      <c r="CS368" s="25"/>
      <c r="CT368" s="25"/>
      <c r="CU368" s="25"/>
      <c r="CV368" s="25"/>
      <c r="CW368" s="25"/>
      <c r="CX368" s="25"/>
      <c r="CY368" s="25"/>
      <c r="CZ368" s="25"/>
      <c r="DA368" s="25"/>
      <c r="DB368" s="25"/>
      <c r="DC368" s="25"/>
      <c r="DD368" s="25"/>
      <c r="DE368" s="25"/>
      <c r="DF368" s="25"/>
      <c r="DG368" s="25"/>
      <c r="DH368" s="25"/>
      <c r="DI368" s="25"/>
      <c r="DJ368" s="25"/>
      <c r="DK368" s="25"/>
      <c r="DL368" s="25"/>
      <c r="DM368" s="25"/>
      <c r="DN368" s="25"/>
      <c r="DO368" s="25"/>
      <c r="DP368" s="25"/>
      <c r="DQ368" s="25"/>
      <c r="DR368" s="25"/>
      <c r="DS368" s="25"/>
      <c r="DT368" s="25"/>
      <c r="DU368" s="25"/>
      <c r="DV368" s="25"/>
      <c r="DW368" s="25"/>
      <c r="DX368" s="25"/>
      <c r="DY368" s="25"/>
      <c r="DZ368" s="25"/>
      <c r="EA368" s="25"/>
      <c r="EB368" s="25"/>
      <c r="EC368" s="25"/>
      <c r="ED368" s="25"/>
      <c r="EE368" s="25"/>
      <c r="EF368" s="25"/>
      <c r="EG368" s="25"/>
      <c r="EH368" s="25"/>
      <c r="EI368" s="25"/>
      <c r="EJ368" s="25"/>
      <c r="EK368" s="25"/>
      <c r="EL368" s="25"/>
      <c r="EM368" s="25"/>
      <c r="EN368" s="25"/>
      <c r="EO368" s="25"/>
      <c r="EP368" s="25"/>
      <c r="EQ368" s="25"/>
      <c r="ER368" s="25"/>
      <c r="ES368" s="25"/>
      <c r="ET368" s="25"/>
      <c r="EU368" s="25"/>
      <c r="EV368" s="25"/>
      <c r="EW368" s="25"/>
      <c r="EX368" s="25"/>
      <c r="EY368" s="25"/>
      <c r="EZ368" s="25"/>
      <c r="FA368" s="25"/>
      <c r="FB368" s="25"/>
      <c r="FC368" s="25"/>
      <c r="FD368" s="25"/>
      <c r="FE368" s="25"/>
      <c r="FF368" s="25"/>
      <c r="FG368" s="25"/>
      <c r="FH368" s="25"/>
      <c r="FI368" s="25"/>
      <c r="FJ368" s="25"/>
      <c r="FK368" s="25"/>
      <c r="FL368" s="25"/>
      <c r="FM368" s="25"/>
      <c r="FN368" s="25"/>
      <c r="FO368" s="25"/>
      <c r="FP368" s="25"/>
      <c r="FQ368" s="25"/>
      <c r="FR368" s="25"/>
      <c r="FS368" s="25"/>
      <c r="FT368" s="25"/>
      <c r="FU368" s="25"/>
      <c r="FV368" s="25"/>
      <c r="FW368" s="25"/>
      <c r="FX368" s="25"/>
      <c r="FY368" s="25"/>
      <c r="FZ368" s="25"/>
      <c r="GA368" s="25"/>
      <c r="GB368" s="25"/>
      <c r="GC368" s="25"/>
      <c r="GD368" s="25"/>
      <c r="GE368" s="25"/>
      <c r="GF368" s="25"/>
      <c r="GG368" s="25"/>
      <c r="GH368" s="25"/>
      <c r="GI368" s="25"/>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5"/>
      <c r="HU368" s="25"/>
      <c r="HV368" s="25"/>
      <c r="HW368" s="25"/>
      <c r="HX368" s="25"/>
      <c r="HY368" s="25"/>
      <c r="HZ368" s="25"/>
      <c r="IA368" s="25"/>
      <c r="IB368" s="25"/>
      <c r="IC368" s="25"/>
      <c r="ID368" s="25"/>
      <c r="IE368" s="25"/>
      <c r="IF368" s="25"/>
      <c r="IG368" s="25"/>
      <c r="IH368" s="25"/>
      <c r="II368" s="25"/>
      <c r="IJ368" s="25"/>
      <c r="IK368" s="25"/>
      <c r="IL368" s="25"/>
      <c r="IM368" s="25"/>
      <c r="IN368" s="25"/>
      <c r="IO368" s="25"/>
      <c r="IP368" s="25"/>
      <c r="IQ368" s="25"/>
      <c r="IR368" s="25"/>
      <c r="IS368" s="25"/>
      <c r="IT368" s="25"/>
      <c r="IU368" s="25"/>
      <c r="IV368" s="25"/>
      <c r="IW368" s="25"/>
      <c r="IX368" s="25"/>
      <c r="IY368" s="25"/>
      <c r="IZ368" s="25"/>
      <c r="JA368" s="25"/>
      <c r="JB368" s="25"/>
      <c r="JC368" s="25"/>
      <c r="JD368" s="25"/>
      <c r="JE368" s="25"/>
      <c r="JF368" s="25"/>
      <c r="JG368" s="25"/>
      <c r="JH368" s="25"/>
      <c r="JI368" s="25"/>
      <c r="JJ368" s="25"/>
      <c r="JK368" s="25"/>
      <c r="JL368" s="25"/>
      <c r="JM368" s="25"/>
      <c r="JN368" s="25"/>
      <c r="JO368" s="25"/>
      <c r="JP368" s="25"/>
      <c r="JQ368" s="25"/>
      <c r="JR368" s="25"/>
      <c r="JS368" s="25"/>
      <c r="JT368" s="25"/>
      <c r="JU368" s="25"/>
      <c r="JV368" s="25"/>
      <c r="JW368" s="25"/>
      <c r="JX368" s="25"/>
      <c r="JY368" s="25"/>
      <c r="JZ368" s="25"/>
      <c r="KA368" s="25"/>
      <c r="KB368" s="25"/>
      <c r="KC368" s="25"/>
      <c r="KD368" s="25"/>
      <c r="KE368" s="25"/>
      <c r="KF368" s="25"/>
      <c r="KG368" s="25"/>
      <c r="KH368" s="25"/>
      <c r="KI368" s="25"/>
      <c r="KJ368" s="25"/>
      <c r="KK368" s="25"/>
      <c r="KL368" s="25"/>
      <c r="KM368" s="25"/>
      <c r="KN368" s="25"/>
      <c r="KO368" s="25"/>
      <c r="KP368" s="25"/>
      <c r="KQ368" s="25"/>
      <c r="KR368" s="25"/>
      <c r="KS368" s="25"/>
      <c r="KT368" s="25"/>
      <c r="KU368" s="25"/>
      <c r="KV368" s="25"/>
      <c r="KW368" s="25"/>
      <c r="KX368" s="25"/>
      <c r="KY368" s="25"/>
      <c r="KZ368" s="25"/>
      <c r="LA368" s="25"/>
      <c r="LB368" s="25"/>
      <c r="LC368" s="25"/>
      <c r="LD368" s="25"/>
      <c r="LE368" s="25"/>
      <c r="LF368" s="25"/>
      <c r="LG368" s="25"/>
      <c r="LH368" s="25"/>
      <c r="LI368" s="25"/>
      <c r="LJ368" s="25"/>
      <c r="LK368" s="25"/>
      <c r="LL368" s="25"/>
      <c r="LM368" s="25"/>
      <c r="LN368" s="25"/>
      <c r="LO368" s="25"/>
      <c r="LP368" s="25"/>
      <c r="LQ368" s="25"/>
      <c r="LR368" s="25"/>
      <c r="LS368" s="25"/>
      <c r="LT368" s="25"/>
      <c r="LU368" s="25"/>
      <c r="LV368" s="25"/>
      <c r="LW368" s="25"/>
      <c r="LX368" s="25"/>
      <c r="LY368" s="25"/>
      <c r="LZ368" s="25"/>
      <c r="MA368" s="25"/>
      <c r="MB368" s="25"/>
      <c r="MC368" s="25"/>
      <c r="MD368" s="25"/>
      <c r="ME368" s="25"/>
      <c r="MF368" s="25"/>
      <c r="MG368" s="25"/>
    </row>
    <row r="369" spans="1:345" s="26" customFormat="1" ht="12" hidden="1" customHeight="1" x14ac:dyDescent="0.25">
      <c r="A369" s="21"/>
      <c r="B369" s="21"/>
      <c r="C369" s="22"/>
      <c r="D369" s="320"/>
      <c r="E369" s="72"/>
      <c r="F369" s="7"/>
      <c r="G369" s="7"/>
      <c r="H369" s="7"/>
      <c r="I369" s="175"/>
      <c r="J369" s="175"/>
      <c r="K369" s="259"/>
      <c r="L369" s="188"/>
      <c r="M369" s="175"/>
      <c r="N369" s="175"/>
      <c r="O369" s="175"/>
      <c r="P369" s="175"/>
      <c r="Q369" s="175"/>
      <c r="R369" s="175"/>
      <c r="S369" s="24"/>
      <c r="T369" s="177"/>
      <c r="U369" s="24"/>
      <c r="V369" s="32"/>
      <c r="W369" s="230"/>
      <c r="X369" s="63"/>
      <c r="Y369" s="74"/>
      <c r="Z369" s="63"/>
      <c r="AA369" s="63"/>
      <c r="AB369" s="25"/>
      <c r="AC369" s="23"/>
      <c r="AD369" s="23" t="e">
        <f>IF(G369="M2",0,ROUND((ROUND(VLOOKUP($E369,'[1]Tabela de Códigos e Valores'!$A:$AB,26,FALSE)/IF(OR(E369=690018,E369=690019),25,I369),2)+ROUND(P369/I369,2)+ROUND(M369*'[1]Indicadores Financeiros'!$J$61/I369,2)+ROUND(R369/I369,2))*(1+T369),2))</f>
        <v>#N/A</v>
      </c>
      <c r="AE369" s="23" t="e">
        <f>ROUND((ROUND(VLOOKUP($E369,'Tabela de Códigos e Valores'!$A:$AB,26,FALSE)/IF(OR(F369=690018,F369=690019),25,J369),2)+ROUND(Q369/J369,2)+ROUND(N369*'Indicadores Financeiros'!$J$61/J369,2)+ROUND(S369/J369,2))*(1+U369),2)</f>
        <v>#N/A</v>
      </c>
      <c r="AF369" s="305"/>
      <c r="AG369" s="304"/>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5"/>
      <c r="CM369" s="25"/>
      <c r="CN369" s="25"/>
      <c r="CO369" s="25"/>
      <c r="CP369" s="25"/>
      <c r="CQ369" s="25"/>
      <c r="CR369" s="25"/>
      <c r="CS369" s="25"/>
      <c r="CT369" s="25"/>
      <c r="CU369" s="25"/>
      <c r="CV369" s="25"/>
      <c r="CW369" s="25"/>
      <c r="CX369" s="25"/>
      <c r="CY369" s="25"/>
      <c r="CZ369" s="25"/>
      <c r="DA369" s="25"/>
      <c r="DB369" s="25"/>
      <c r="DC369" s="25"/>
      <c r="DD369" s="25"/>
      <c r="DE369" s="25"/>
      <c r="DF369" s="25"/>
      <c r="DG369" s="25"/>
      <c r="DH369" s="25"/>
      <c r="DI369" s="25"/>
      <c r="DJ369" s="25"/>
      <c r="DK369" s="25"/>
      <c r="DL369" s="25"/>
      <c r="DM369" s="25"/>
      <c r="DN369" s="25"/>
      <c r="DO369" s="25"/>
      <c r="DP369" s="25"/>
      <c r="DQ369" s="25"/>
      <c r="DR369" s="25"/>
      <c r="DS369" s="25"/>
      <c r="DT369" s="25"/>
      <c r="DU369" s="25"/>
      <c r="DV369" s="25"/>
      <c r="DW369" s="25"/>
      <c r="DX369" s="25"/>
      <c r="DY369" s="25"/>
      <c r="DZ369" s="25"/>
      <c r="EA369" s="25"/>
      <c r="EB369" s="25"/>
      <c r="EC369" s="25"/>
      <c r="ED369" s="25"/>
      <c r="EE369" s="25"/>
      <c r="EF369" s="25"/>
      <c r="EG369" s="25"/>
      <c r="EH369" s="25"/>
      <c r="EI369" s="25"/>
      <c r="EJ369" s="25"/>
      <c r="EK369" s="25"/>
      <c r="EL369" s="25"/>
      <c r="EM369" s="25"/>
      <c r="EN369" s="25"/>
      <c r="EO369" s="25"/>
      <c r="EP369" s="25"/>
      <c r="EQ369" s="25"/>
      <c r="ER369" s="25"/>
      <c r="ES369" s="25"/>
      <c r="ET369" s="25"/>
      <c r="EU369" s="25"/>
      <c r="EV369" s="25"/>
      <c r="EW369" s="25"/>
      <c r="EX369" s="25"/>
      <c r="EY369" s="25"/>
      <c r="EZ369" s="25"/>
      <c r="FA369" s="25"/>
      <c r="FB369" s="25"/>
      <c r="FC369" s="25"/>
      <c r="FD369" s="25"/>
      <c r="FE369" s="25"/>
      <c r="FF369" s="25"/>
      <c r="FG369" s="25"/>
      <c r="FH369" s="25"/>
      <c r="FI369" s="25"/>
      <c r="FJ369" s="25"/>
      <c r="FK369" s="25"/>
      <c r="FL369" s="25"/>
      <c r="FM369" s="25"/>
      <c r="FN369" s="25"/>
      <c r="FO369" s="25"/>
      <c r="FP369" s="25"/>
      <c r="FQ369" s="25"/>
      <c r="FR369" s="25"/>
      <c r="FS369" s="25"/>
      <c r="FT369" s="25"/>
      <c r="FU369" s="25"/>
      <c r="FV369" s="25"/>
      <c r="FW369" s="25"/>
      <c r="FX369" s="25"/>
      <c r="FY369" s="25"/>
      <c r="FZ369" s="25"/>
      <c r="GA369" s="25"/>
      <c r="GB369" s="25"/>
      <c r="GC369" s="25"/>
      <c r="GD369" s="25"/>
      <c r="GE369" s="25"/>
      <c r="GF369" s="25"/>
      <c r="GG369" s="25"/>
      <c r="GH369" s="25"/>
      <c r="GI369" s="25"/>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5"/>
      <c r="HU369" s="25"/>
      <c r="HV369" s="25"/>
      <c r="HW369" s="25"/>
      <c r="HX369" s="25"/>
      <c r="HY369" s="25"/>
      <c r="HZ369" s="25"/>
      <c r="IA369" s="25"/>
      <c r="IB369" s="25"/>
      <c r="IC369" s="25"/>
      <c r="ID369" s="25"/>
      <c r="IE369" s="25"/>
      <c r="IF369" s="25"/>
      <c r="IG369" s="25"/>
      <c r="IH369" s="25"/>
      <c r="II369" s="25"/>
      <c r="IJ369" s="25"/>
      <c r="IK369" s="25"/>
      <c r="IL369" s="25"/>
      <c r="IM369" s="25"/>
      <c r="IN369" s="25"/>
      <c r="IO369" s="25"/>
      <c r="IP369" s="25"/>
      <c r="IQ369" s="25"/>
      <c r="IR369" s="25"/>
      <c r="IS369" s="25"/>
      <c r="IT369" s="25"/>
      <c r="IU369" s="25"/>
      <c r="IV369" s="25"/>
      <c r="IW369" s="25"/>
      <c r="IX369" s="25"/>
      <c r="IY369" s="25"/>
      <c r="IZ369" s="25"/>
      <c r="JA369" s="25"/>
      <c r="JB369" s="25"/>
      <c r="JC369" s="25"/>
      <c r="JD369" s="25"/>
      <c r="JE369" s="25"/>
      <c r="JF369" s="25"/>
      <c r="JG369" s="25"/>
      <c r="JH369" s="25"/>
      <c r="JI369" s="25"/>
      <c r="JJ369" s="25"/>
      <c r="JK369" s="25"/>
      <c r="JL369" s="25"/>
      <c r="JM369" s="25"/>
      <c r="JN369" s="25"/>
      <c r="JO369" s="25"/>
      <c r="JP369" s="25"/>
      <c r="JQ369" s="25"/>
      <c r="JR369" s="25"/>
      <c r="JS369" s="25"/>
      <c r="JT369" s="25"/>
      <c r="JU369" s="25"/>
      <c r="JV369" s="25"/>
      <c r="JW369" s="25"/>
      <c r="JX369" s="25"/>
      <c r="JY369" s="25"/>
      <c r="JZ369" s="25"/>
      <c r="KA369" s="25"/>
      <c r="KB369" s="25"/>
      <c r="KC369" s="25"/>
      <c r="KD369" s="25"/>
      <c r="KE369" s="25"/>
      <c r="KF369" s="25"/>
      <c r="KG369" s="25"/>
      <c r="KH369" s="25"/>
      <c r="KI369" s="25"/>
      <c r="KJ369" s="25"/>
      <c r="KK369" s="25"/>
      <c r="KL369" s="25"/>
      <c r="KM369" s="25"/>
      <c r="KN369" s="25"/>
      <c r="KO369" s="25"/>
      <c r="KP369" s="25"/>
      <c r="KQ369" s="25"/>
      <c r="KR369" s="25"/>
      <c r="KS369" s="25"/>
      <c r="KT369" s="25"/>
      <c r="KU369" s="25"/>
      <c r="KV369" s="25"/>
      <c r="KW369" s="25"/>
      <c r="KX369" s="25"/>
      <c r="KY369" s="25"/>
      <c r="KZ369" s="25"/>
      <c r="LA369" s="25"/>
      <c r="LB369" s="25"/>
      <c r="LC369" s="25"/>
      <c r="LD369" s="25"/>
      <c r="LE369" s="25"/>
      <c r="LF369" s="25"/>
      <c r="LG369" s="25"/>
      <c r="LH369" s="25"/>
      <c r="LI369" s="25"/>
      <c r="LJ369" s="25"/>
      <c r="LK369" s="25"/>
      <c r="LL369" s="25"/>
      <c r="LM369" s="25"/>
      <c r="LN369" s="25"/>
      <c r="LO369" s="25"/>
      <c r="LP369" s="25"/>
      <c r="LQ369" s="25"/>
      <c r="LR369" s="25"/>
      <c r="LS369" s="25"/>
      <c r="LT369" s="25"/>
      <c r="LU369" s="25"/>
      <c r="LV369" s="25"/>
      <c r="LW369" s="25"/>
      <c r="LX369" s="25"/>
      <c r="LY369" s="25"/>
      <c r="LZ369" s="25"/>
      <c r="MA369" s="25"/>
      <c r="MB369" s="25"/>
      <c r="MC369" s="25"/>
      <c r="MD369" s="25"/>
      <c r="ME369" s="25"/>
      <c r="MF369" s="25"/>
      <c r="MG369" s="25"/>
    </row>
    <row r="370" spans="1:345" s="26" customFormat="1" ht="12" hidden="1" customHeight="1" x14ac:dyDescent="0.25">
      <c r="A370" s="21"/>
      <c r="B370" s="21"/>
      <c r="C370" s="22"/>
      <c r="D370" s="320"/>
      <c r="E370" s="72"/>
      <c r="F370" s="7"/>
      <c r="G370" s="7"/>
      <c r="H370" s="7"/>
      <c r="I370" s="175"/>
      <c r="J370" s="175"/>
      <c r="K370" s="259"/>
      <c r="L370" s="188"/>
      <c r="M370" s="175"/>
      <c r="N370" s="175"/>
      <c r="O370" s="175"/>
      <c r="P370" s="175"/>
      <c r="Q370" s="175"/>
      <c r="R370" s="175"/>
      <c r="S370" s="24"/>
      <c r="T370" s="177"/>
      <c r="U370" s="24"/>
      <c r="V370" s="32"/>
      <c r="W370" s="230"/>
      <c r="X370" s="63"/>
      <c r="Y370" s="74"/>
      <c r="Z370" s="63"/>
      <c r="AA370" s="63"/>
      <c r="AB370" s="25"/>
      <c r="AC370" s="23"/>
      <c r="AD370" s="23" t="e">
        <f>IF(G370="M2",0,ROUND((ROUND(VLOOKUP($E370,'[1]Tabela de Códigos e Valores'!$A:$AB,26,FALSE)/IF(OR(E370=690018,E370=690019),25,I370),2)+ROUND(P370/I370,2)+ROUND(M370*'[1]Indicadores Financeiros'!$J$61/I370,2)+ROUND(R370/I370,2))*(1+T370),2))</f>
        <v>#N/A</v>
      </c>
      <c r="AE370" s="23" t="e">
        <f>ROUND((ROUND(VLOOKUP($E370,'Tabela de Códigos e Valores'!$A:$AB,26,FALSE)/IF(OR(F370=690018,F370=690019),25,J370),2)+ROUND(Q370/J370,2)+ROUND(N370*'Indicadores Financeiros'!$J$61/J370,2)+ROUND(S370/J370,2))*(1+U370),2)</f>
        <v>#N/A</v>
      </c>
      <c r="AF370" s="305"/>
      <c r="AG370" s="304"/>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5"/>
      <c r="CM370" s="25"/>
      <c r="CN370" s="25"/>
      <c r="CO370" s="25"/>
      <c r="CP370" s="25"/>
      <c r="CQ370" s="25"/>
      <c r="CR370" s="25"/>
      <c r="CS370" s="25"/>
      <c r="CT370" s="25"/>
      <c r="CU370" s="25"/>
      <c r="CV370" s="25"/>
      <c r="CW370" s="25"/>
      <c r="CX370" s="25"/>
      <c r="CY370" s="25"/>
      <c r="CZ370" s="25"/>
      <c r="DA370" s="25"/>
      <c r="DB370" s="25"/>
      <c r="DC370" s="25"/>
      <c r="DD370" s="25"/>
      <c r="DE370" s="25"/>
      <c r="DF370" s="25"/>
      <c r="DG370" s="25"/>
      <c r="DH370" s="25"/>
      <c r="DI370" s="25"/>
      <c r="DJ370" s="25"/>
      <c r="DK370" s="25"/>
      <c r="DL370" s="25"/>
      <c r="DM370" s="25"/>
      <c r="DN370" s="25"/>
      <c r="DO370" s="25"/>
      <c r="DP370" s="25"/>
      <c r="DQ370" s="25"/>
      <c r="DR370" s="25"/>
      <c r="DS370" s="25"/>
      <c r="DT370" s="25"/>
      <c r="DU370" s="25"/>
      <c r="DV370" s="25"/>
      <c r="DW370" s="25"/>
      <c r="DX370" s="25"/>
      <c r="DY370" s="25"/>
      <c r="DZ370" s="25"/>
      <c r="EA370" s="25"/>
      <c r="EB370" s="25"/>
      <c r="EC370" s="25"/>
      <c r="ED370" s="25"/>
      <c r="EE370" s="25"/>
      <c r="EF370" s="25"/>
      <c r="EG370" s="25"/>
      <c r="EH370" s="25"/>
      <c r="EI370" s="25"/>
      <c r="EJ370" s="25"/>
      <c r="EK370" s="25"/>
      <c r="EL370" s="25"/>
      <c r="EM370" s="25"/>
      <c r="EN370" s="25"/>
      <c r="EO370" s="25"/>
      <c r="EP370" s="25"/>
      <c r="EQ370" s="25"/>
      <c r="ER370" s="25"/>
      <c r="ES370" s="25"/>
      <c r="ET370" s="25"/>
      <c r="EU370" s="25"/>
      <c r="EV370" s="25"/>
      <c r="EW370" s="25"/>
      <c r="EX370" s="25"/>
      <c r="EY370" s="25"/>
      <c r="EZ370" s="25"/>
      <c r="FA370" s="25"/>
      <c r="FB370" s="25"/>
      <c r="FC370" s="25"/>
      <c r="FD370" s="25"/>
      <c r="FE370" s="25"/>
      <c r="FF370" s="25"/>
      <c r="FG370" s="25"/>
      <c r="FH370" s="25"/>
      <c r="FI370" s="25"/>
      <c r="FJ370" s="25"/>
      <c r="FK370" s="25"/>
      <c r="FL370" s="25"/>
      <c r="FM370" s="25"/>
      <c r="FN370" s="25"/>
      <c r="FO370" s="25"/>
      <c r="FP370" s="25"/>
      <c r="FQ370" s="25"/>
      <c r="FR370" s="25"/>
      <c r="FS370" s="25"/>
      <c r="FT370" s="25"/>
      <c r="FU370" s="25"/>
      <c r="FV370" s="25"/>
      <c r="FW370" s="25"/>
      <c r="FX370" s="25"/>
      <c r="FY370" s="25"/>
      <c r="FZ370" s="25"/>
      <c r="GA370" s="25"/>
      <c r="GB370" s="25"/>
      <c r="GC370" s="25"/>
      <c r="GD370" s="25"/>
      <c r="GE370" s="25"/>
      <c r="GF370" s="25"/>
      <c r="GG370" s="25"/>
      <c r="GH370" s="25"/>
      <c r="GI370" s="25"/>
      <c r="GJ370" s="25"/>
      <c r="GK370" s="25"/>
      <c r="GL370" s="25"/>
      <c r="GM370" s="25"/>
      <c r="GN370" s="25"/>
      <c r="GO370" s="25"/>
      <c r="GP370" s="25"/>
      <c r="GQ370" s="25"/>
      <c r="GR370" s="25"/>
      <c r="GS370" s="25"/>
      <c r="GT370" s="25"/>
      <c r="GU370" s="25"/>
      <c r="GV370" s="25"/>
      <c r="GW370" s="25"/>
      <c r="GX370" s="25"/>
      <c r="GY370" s="25"/>
      <c r="GZ370" s="25"/>
      <c r="HA370" s="25"/>
      <c r="HB370" s="25"/>
      <c r="HC370" s="25"/>
      <c r="HD370" s="25"/>
      <c r="HE370" s="25"/>
      <c r="HF370" s="25"/>
      <c r="HG370" s="25"/>
      <c r="HH370" s="25"/>
      <c r="HI370" s="25"/>
      <c r="HJ370" s="25"/>
      <c r="HK370" s="25"/>
      <c r="HL370" s="25"/>
      <c r="HM370" s="25"/>
      <c r="HN370" s="25"/>
      <c r="HO370" s="25"/>
      <c r="HP370" s="25"/>
      <c r="HQ370" s="25"/>
      <c r="HR370" s="25"/>
      <c r="HS370" s="25"/>
      <c r="HT370" s="25"/>
      <c r="HU370" s="25"/>
      <c r="HV370" s="25"/>
      <c r="HW370" s="25"/>
      <c r="HX370" s="25"/>
      <c r="HY370" s="25"/>
      <c r="HZ370" s="25"/>
      <c r="IA370" s="25"/>
      <c r="IB370" s="25"/>
      <c r="IC370" s="25"/>
      <c r="ID370" s="25"/>
      <c r="IE370" s="25"/>
      <c r="IF370" s="25"/>
      <c r="IG370" s="25"/>
      <c r="IH370" s="25"/>
      <c r="II370" s="25"/>
      <c r="IJ370" s="25"/>
      <c r="IK370" s="25"/>
      <c r="IL370" s="25"/>
      <c r="IM370" s="25"/>
      <c r="IN370" s="25"/>
      <c r="IO370" s="25"/>
      <c r="IP370" s="25"/>
      <c r="IQ370" s="25"/>
      <c r="IR370" s="25"/>
      <c r="IS370" s="25"/>
      <c r="IT370" s="25"/>
      <c r="IU370" s="25"/>
      <c r="IV370" s="25"/>
      <c r="IW370" s="25"/>
      <c r="IX370" s="25"/>
      <c r="IY370" s="25"/>
      <c r="IZ370" s="25"/>
      <c r="JA370" s="25"/>
      <c r="JB370" s="25"/>
      <c r="JC370" s="25"/>
      <c r="JD370" s="25"/>
      <c r="JE370" s="25"/>
      <c r="JF370" s="25"/>
      <c r="JG370" s="25"/>
      <c r="JH370" s="25"/>
      <c r="JI370" s="25"/>
      <c r="JJ370" s="25"/>
      <c r="JK370" s="25"/>
      <c r="JL370" s="25"/>
      <c r="JM370" s="25"/>
      <c r="JN370" s="25"/>
      <c r="JO370" s="25"/>
      <c r="JP370" s="25"/>
      <c r="JQ370" s="25"/>
      <c r="JR370" s="25"/>
      <c r="JS370" s="25"/>
      <c r="JT370" s="25"/>
      <c r="JU370" s="25"/>
      <c r="JV370" s="25"/>
      <c r="JW370" s="25"/>
      <c r="JX370" s="25"/>
      <c r="JY370" s="25"/>
      <c r="JZ370" s="25"/>
      <c r="KA370" s="25"/>
      <c r="KB370" s="25"/>
      <c r="KC370" s="25"/>
      <c r="KD370" s="25"/>
      <c r="KE370" s="25"/>
      <c r="KF370" s="25"/>
      <c r="KG370" s="25"/>
      <c r="KH370" s="25"/>
      <c r="KI370" s="25"/>
      <c r="KJ370" s="25"/>
      <c r="KK370" s="25"/>
      <c r="KL370" s="25"/>
      <c r="KM370" s="25"/>
      <c r="KN370" s="25"/>
      <c r="KO370" s="25"/>
      <c r="KP370" s="25"/>
      <c r="KQ370" s="25"/>
      <c r="KR370" s="25"/>
      <c r="KS370" s="25"/>
      <c r="KT370" s="25"/>
      <c r="KU370" s="25"/>
      <c r="KV370" s="25"/>
      <c r="KW370" s="25"/>
      <c r="KX370" s="25"/>
      <c r="KY370" s="25"/>
      <c r="KZ370" s="25"/>
      <c r="LA370" s="25"/>
      <c r="LB370" s="25"/>
      <c r="LC370" s="25"/>
      <c r="LD370" s="25"/>
      <c r="LE370" s="25"/>
      <c r="LF370" s="25"/>
      <c r="LG370" s="25"/>
      <c r="LH370" s="25"/>
      <c r="LI370" s="25"/>
      <c r="LJ370" s="25"/>
      <c r="LK370" s="25"/>
      <c r="LL370" s="25"/>
      <c r="LM370" s="25"/>
      <c r="LN370" s="25"/>
      <c r="LO370" s="25"/>
      <c r="LP370" s="25"/>
      <c r="LQ370" s="25"/>
      <c r="LR370" s="25"/>
      <c r="LS370" s="25"/>
      <c r="LT370" s="25"/>
      <c r="LU370" s="25"/>
      <c r="LV370" s="25"/>
      <c r="LW370" s="25"/>
      <c r="LX370" s="25"/>
      <c r="LY370" s="25"/>
      <c r="LZ370" s="25"/>
      <c r="MA370" s="25"/>
      <c r="MB370" s="25"/>
      <c r="MC370" s="25"/>
      <c r="MD370" s="25"/>
      <c r="ME370" s="25"/>
      <c r="MF370" s="25"/>
      <c r="MG370" s="25"/>
    </row>
    <row r="371" spans="1:345" s="26" customFormat="1" ht="12" hidden="1" customHeight="1" x14ac:dyDescent="0.25">
      <c r="A371" s="21"/>
      <c r="B371" s="21"/>
      <c r="C371" s="22"/>
      <c r="D371" s="320"/>
      <c r="E371" s="72"/>
      <c r="F371" s="7"/>
      <c r="G371" s="7"/>
      <c r="H371" s="7"/>
      <c r="I371" s="175"/>
      <c r="J371" s="175"/>
      <c r="K371" s="259"/>
      <c r="L371" s="188"/>
      <c r="M371" s="175"/>
      <c r="N371" s="175"/>
      <c r="O371" s="175"/>
      <c r="P371" s="175"/>
      <c r="Q371" s="175"/>
      <c r="R371" s="175"/>
      <c r="S371" s="24"/>
      <c r="T371" s="177"/>
      <c r="U371" s="24"/>
      <c r="V371" s="32"/>
      <c r="W371" s="230"/>
      <c r="X371" s="63"/>
      <c r="Y371" s="74"/>
      <c r="Z371" s="63"/>
      <c r="AA371" s="63"/>
      <c r="AB371" s="25"/>
      <c r="AC371" s="23"/>
      <c r="AD371" s="23" t="e">
        <f>IF(G371="M2",0,ROUND((ROUND(VLOOKUP($E371,'[1]Tabela de Códigos e Valores'!$A:$AB,26,FALSE)/IF(OR(E371=690018,E371=690019),25,I371),2)+ROUND(P371/I371,2)+ROUND(M371*'[1]Indicadores Financeiros'!$J$61/I371,2)+ROUND(R371/I371,2))*(1+T371),2))</f>
        <v>#N/A</v>
      </c>
      <c r="AE371" s="23" t="e">
        <f>ROUND((ROUND(VLOOKUP($E371,'Tabela de Códigos e Valores'!$A:$AB,26,FALSE)/IF(OR(F371=690018,F371=690019),25,J371),2)+ROUND(Q371/J371,2)+ROUND(N371*'Indicadores Financeiros'!$J$61/J371,2)+ROUND(S371/J371,2))*(1+U371),2)</f>
        <v>#N/A</v>
      </c>
      <c r="AF371" s="305"/>
      <c r="AG371" s="304"/>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5"/>
      <c r="CM371" s="25"/>
      <c r="CN371" s="25"/>
      <c r="CO371" s="25"/>
      <c r="CP371" s="25"/>
      <c r="CQ371" s="25"/>
      <c r="CR371" s="25"/>
      <c r="CS371" s="25"/>
      <c r="CT371" s="25"/>
      <c r="CU371" s="25"/>
      <c r="CV371" s="25"/>
      <c r="CW371" s="25"/>
      <c r="CX371" s="25"/>
      <c r="CY371" s="25"/>
      <c r="CZ371" s="25"/>
      <c r="DA371" s="25"/>
      <c r="DB371" s="25"/>
      <c r="DC371" s="25"/>
      <c r="DD371" s="25"/>
      <c r="DE371" s="25"/>
      <c r="DF371" s="25"/>
      <c r="DG371" s="25"/>
      <c r="DH371" s="25"/>
      <c r="DI371" s="25"/>
      <c r="DJ371" s="25"/>
      <c r="DK371" s="25"/>
      <c r="DL371" s="25"/>
      <c r="DM371" s="25"/>
      <c r="DN371" s="25"/>
      <c r="DO371" s="25"/>
      <c r="DP371" s="25"/>
      <c r="DQ371" s="25"/>
      <c r="DR371" s="25"/>
      <c r="DS371" s="25"/>
      <c r="DT371" s="25"/>
      <c r="DU371" s="25"/>
      <c r="DV371" s="25"/>
      <c r="DW371" s="25"/>
      <c r="DX371" s="25"/>
      <c r="DY371" s="25"/>
      <c r="DZ371" s="25"/>
      <c r="EA371" s="25"/>
      <c r="EB371" s="25"/>
      <c r="EC371" s="25"/>
      <c r="ED371" s="25"/>
      <c r="EE371" s="25"/>
      <c r="EF371" s="25"/>
      <c r="EG371" s="25"/>
      <c r="EH371" s="25"/>
      <c r="EI371" s="25"/>
      <c r="EJ371" s="25"/>
      <c r="EK371" s="25"/>
      <c r="EL371" s="25"/>
      <c r="EM371" s="25"/>
      <c r="EN371" s="25"/>
      <c r="EO371" s="25"/>
      <c r="EP371" s="25"/>
      <c r="EQ371" s="25"/>
      <c r="ER371" s="25"/>
      <c r="ES371" s="25"/>
      <c r="ET371" s="25"/>
      <c r="EU371" s="25"/>
      <c r="EV371" s="25"/>
      <c r="EW371" s="25"/>
      <c r="EX371" s="25"/>
      <c r="EY371" s="25"/>
      <c r="EZ371" s="25"/>
      <c r="FA371" s="25"/>
      <c r="FB371" s="25"/>
      <c r="FC371" s="25"/>
      <c r="FD371" s="25"/>
      <c r="FE371" s="25"/>
      <c r="FF371" s="25"/>
      <c r="FG371" s="25"/>
      <c r="FH371" s="25"/>
      <c r="FI371" s="25"/>
      <c r="FJ371" s="25"/>
      <c r="FK371" s="25"/>
      <c r="FL371" s="25"/>
      <c r="FM371" s="25"/>
      <c r="FN371" s="25"/>
      <c r="FO371" s="25"/>
      <c r="FP371" s="25"/>
      <c r="FQ371" s="25"/>
      <c r="FR371" s="25"/>
      <c r="FS371" s="25"/>
      <c r="FT371" s="25"/>
      <c r="FU371" s="25"/>
      <c r="FV371" s="25"/>
      <c r="FW371" s="25"/>
      <c r="FX371" s="25"/>
      <c r="FY371" s="25"/>
      <c r="FZ371" s="25"/>
      <c r="GA371" s="25"/>
      <c r="GB371" s="25"/>
      <c r="GC371" s="25"/>
      <c r="GD371" s="25"/>
      <c r="GE371" s="25"/>
      <c r="GF371" s="25"/>
      <c r="GG371" s="25"/>
      <c r="GH371" s="25"/>
      <c r="GI371" s="25"/>
      <c r="GJ371" s="25"/>
      <c r="GK371" s="25"/>
      <c r="GL371" s="25"/>
      <c r="GM371" s="25"/>
      <c r="GN371" s="25"/>
      <c r="GO371" s="25"/>
      <c r="GP371" s="25"/>
      <c r="GQ371" s="25"/>
      <c r="GR371" s="25"/>
      <c r="GS371" s="25"/>
      <c r="GT371" s="25"/>
      <c r="GU371" s="25"/>
      <c r="GV371" s="25"/>
      <c r="GW371" s="25"/>
      <c r="GX371" s="25"/>
      <c r="GY371" s="25"/>
      <c r="GZ371" s="25"/>
      <c r="HA371" s="25"/>
      <c r="HB371" s="25"/>
      <c r="HC371" s="25"/>
      <c r="HD371" s="25"/>
      <c r="HE371" s="25"/>
      <c r="HF371" s="25"/>
      <c r="HG371" s="25"/>
      <c r="HH371" s="25"/>
      <c r="HI371" s="25"/>
      <c r="HJ371" s="25"/>
      <c r="HK371" s="25"/>
      <c r="HL371" s="25"/>
      <c r="HM371" s="25"/>
      <c r="HN371" s="25"/>
      <c r="HO371" s="25"/>
      <c r="HP371" s="25"/>
      <c r="HQ371" s="25"/>
      <c r="HR371" s="25"/>
      <c r="HS371" s="25"/>
      <c r="HT371" s="25"/>
      <c r="HU371" s="25"/>
      <c r="HV371" s="25"/>
      <c r="HW371" s="25"/>
      <c r="HX371" s="25"/>
      <c r="HY371" s="25"/>
      <c r="HZ371" s="25"/>
      <c r="IA371" s="25"/>
      <c r="IB371" s="25"/>
      <c r="IC371" s="25"/>
      <c r="ID371" s="25"/>
      <c r="IE371" s="25"/>
      <c r="IF371" s="25"/>
      <c r="IG371" s="25"/>
      <c r="IH371" s="25"/>
      <c r="II371" s="25"/>
      <c r="IJ371" s="25"/>
      <c r="IK371" s="25"/>
      <c r="IL371" s="25"/>
      <c r="IM371" s="25"/>
      <c r="IN371" s="25"/>
      <c r="IO371" s="25"/>
      <c r="IP371" s="25"/>
      <c r="IQ371" s="25"/>
      <c r="IR371" s="25"/>
      <c r="IS371" s="25"/>
      <c r="IT371" s="25"/>
      <c r="IU371" s="25"/>
      <c r="IV371" s="25"/>
      <c r="IW371" s="25"/>
      <c r="IX371" s="25"/>
      <c r="IY371" s="25"/>
      <c r="IZ371" s="25"/>
      <c r="JA371" s="25"/>
      <c r="JB371" s="25"/>
      <c r="JC371" s="25"/>
      <c r="JD371" s="25"/>
      <c r="JE371" s="25"/>
      <c r="JF371" s="25"/>
      <c r="JG371" s="25"/>
      <c r="JH371" s="25"/>
      <c r="JI371" s="25"/>
      <c r="JJ371" s="25"/>
      <c r="JK371" s="25"/>
      <c r="JL371" s="25"/>
      <c r="JM371" s="25"/>
      <c r="JN371" s="25"/>
      <c r="JO371" s="25"/>
      <c r="JP371" s="25"/>
      <c r="JQ371" s="25"/>
      <c r="JR371" s="25"/>
      <c r="JS371" s="25"/>
      <c r="JT371" s="25"/>
      <c r="JU371" s="25"/>
      <c r="JV371" s="25"/>
      <c r="JW371" s="25"/>
      <c r="JX371" s="25"/>
      <c r="JY371" s="25"/>
      <c r="JZ371" s="25"/>
      <c r="KA371" s="25"/>
      <c r="KB371" s="25"/>
      <c r="KC371" s="25"/>
      <c r="KD371" s="25"/>
      <c r="KE371" s="25"/>
      <c r="KF371" s="25"/>
      <c r="KG371" s="25"/>
      <c r="KH371" s="25"/>
      <c r="KI371" s="25"/>
      <c r="KJ371" s="25"/>
      <c r="KK371" s="25"/>
      <c r="KL371" s="25"/>
      <c r="KM371" s="25"/>
      <c r="KN371" s="25"/>
      <c r="KO371" s="25"/>
      <c r="KP371" s="25"/>
      <c r="KQ371" s="25"/>
      <c r="KR371" s="25"/>
      <c r="KS371" s="25"/>
      <c r="KT371" s="25"/>
      <c r="KU371" s="25"/>
      <c r="KV371" s="25"/>
      <c r="KW371" s="25"/>
      <c r="KX371" s="25"/>
      <c r="KY371" s="25"/>
      <c r="KZ371" s="25"/>
      <c r="LA371" s="25"/>
      <c r="LB371" s="25"/>
      <c r="LC371" s="25"/>
      <c r="LD371" s="25"/>
      <c r="LE371" s="25"/>
      <c r="LF371" s="25"/>
      <c r="LG371" s="25"/>
      <c r="LH371" s="25"/>
      <c r="LI371" s="25"/>
      <c r="LJ371" s="25"/>
      <c r="LK371" s="25"/>
      <c r="LL371" s="25"/>
      <c r="LM371" s="25"/>
      <c r="LN371" s="25"/>
      <c r="LO371" s="25"/>
      <c r="LP371" s="25"/>
      <c r="LQ371" s="25"/>
      <c r="LR371" s="25"/>
      <c r="LS371" s="25"/>
      <c r="LT371" s="25"/>
      <c r="LU371" s="25"/>
      <c r="LV371" s="25"/>
      <c r="LW371" s="25"/>
      <c r="LX371" s="25"/>
      <c r="LY371" s="25"/>
      <c r="LZ371" s="25"/>
      <c r="MA371" s="25"/>
      <c r="MB371" s="25"/>
      <c r="MC371" s="25"/>
      <c r="MD371" s="25"/>
      <c r="ME371" s="25"/>
      <c r="MF371" s="25"/>
      <c r="MG371" s="25"/>
    </row>
    <row r="372" spans="1:345" s="26" customFormat="1" ht="12" hidden="1" customHeight="1" x14ac:dyDescent="0.25">
      <c r="A372" s="21"/>
      <c r="B372" s="21"/>
      <c r="C372" s="22"/>
      <c r="D372" s="320"/>
      <c r="E372" s="72"/>
      <c r="F372" s="7"/>
      <c r="G372" s="7"/>
      <c r="H372" s="7"/>
      <c r="I372" s="175"/>
      <c r="J372" s="175"/>
      <c r="K372" s="259"/>
      <c r="L372" s="188"/>
      <c r="M372" s="175"/>
      <c r="N372" s="175"/>
      <c r="O372" s="175"/>
      <c r="P372" s="175"/>
      <c r="Q372" s="175"/>
      <c r="R372" s="175"/>
      <c r="S372" s="24"/>
      <c r="T372" s="177"/>
      <c r="U372" s="24"/>
      <c r="V372" s="32"/>
      <c r="W372" s="230"/>
      <c r="X372" s="63"/>
      <c r="Y372" s="74"/>
      <c r="Z372" s="63"/>
      <c r="AA372" s="63"/>
      <c r="AB372" s="25"/>
      <c r="AC372" s="23"/>
      <c r="AD372" s="23" t="e">
        <f>IF(G372="M2",0,ROUND((ROUND(VLOOKUP($E372,'[1]Tabela de Códigos e Valores'!$A:$AB,26,FALSE)/IF(OR(E372=690018,E372=690019),25,I372),2)+ROUND(P372/I372,2)+ROUND(M372*'[1]Indicadores Financeiros'!$J$61/I372,2)+ROUND(R372/I372,2))*(1+T372),2))</f>
        <v>#N/A</v>
      </c>
      <c r="AE372" s="23" t="e">
        <f>ROUND((ROUND(VLOOKUP($E372,'Tabela de Códigos e Valores'!$A:$AB,26,FALSE)/IF(OR(F372=690018,F372=690019),25,J372),2)+ROUND(Q372/J372,2)+ROUND(N372*'Indicadores Financeiros'!$J$61/J372,2)+ROUND(S372/J372,2))*(1+U372),2)</f>
        <v>#N/A</v>
      </c>
      <c r="AF372" s="305"/>
      <c r="AG372" s="304"/>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5"/>
      <c r="CM372" s="25"/>
      <c r="CN372" s="25"/>
      <c r="CO372" s="25"/>
      <c r="CP372" s="25"/>
      <c r="CQ372" s="25"/>
      <c r="CR372" s="25"/>
      <c r="CS372" s="25"/>
      <c r="CT372" s="25"/>
      <c r="CU372" s="25"/>
      <c r="CV372" s="25"/>
      <c r="CW372" s="25"/>
      <c r="CX372" s="25"/>
      <c r="CY372" s="25"/>
      <c r="CZ372" s="25"/>
      <c r="DA372" s="25"/>
      <c r="DB372" s="25"/>
      <c r="DC372" s="25"/>
      <c r="DD372" s="25"/>
      <c r="DE372" s="25"/>
      <c r="DF372" s="25"/>
      <c r="DG372" s="25"/>
      <c r="DH372" s="25"/>
      <c r="DI372" s="25"/>
      <c r="DJ372" s="25"/>
      <c r="DK372" s="25"/>
      <c r="DL372" s="25"/>
      <c r="DM372" s="25"/>
      <c r="DN372" s="25"/>
      <c r="DO372" s="25"/>
      <c r="DP372" s="25"/>
      <c r="DQ372" s="25"/>
      <c r="DR372" s="25"/>
      <c r="DS372" s="25"/>
      <c r="DT372" s="25"/>
      <c r="DU372" s="25"/>
      <c r="DV372" s="25"/>
      <c r="DW372" s="25"/>
      <c r="DX372" s="25"/>
      <c r="DY372" s="25"/>
      <c r="DZ372" s="25"/>
      <c r="EA372" s="25"/>
      <c r="EB372" s="25"/>
      <c r="EC372" s="25"/>
      <c r="ED372" s="25"/>
      <c r="EE372" s="25"/>
      <c r="EF372" s="25"/>
      <c r="EG372" s="25"/>
      <c r="EH372" s="25"/>
      <c r="EI372" s="25"/>
      <c r="EJ372" s="25"/>
      <c r="EK372" s="25"/>
      <c r="EL372" s="25"/>
      <c r="EM372" s="25"/>
      <c r="EN372" s="25"/>
      <c r="EO372" s="25"/>
      <c r="EP372" s="25"/>
      <c r="EQ372" s="25"/>
      <c r="ER372" s="25"/>
      <c r="ES372" s="25"/>
      <c r="ET372" s="25"/>
      <c r="EU372" s="25"/>
      <c r="EV372" s="25"/>
      <c r="EW372" s="25"/>
      <c r="EX372" s="25"/>
      <c r="EY372" s="25"/>
      <c r="EZ372" s="25"/>
      <c r="FA372" s="25"/>
      <c r="FB372" s="25"/>
      <c r="FC372" s="25"/>
      <c r="FD372" s="25"/>
      <c r="FE372" s="25"/>
      <c r="FF372" s="25"/>
      <c r="FG372" s="25"/>
      <c r="FH372" s="25"/>
      <c r="FI372" s="25"/>
      <c r="FJ372" s="25"/>
      <c r="FK372" s="25"/>
      <c r="FL372" s="25"/>
      <c r="FM372" s="25"/>
      <c r="FN372" s="25"/>
      <c r="FO372" s="25"/>
      <c r="FP372" s="25"/>
      <c r="FQ372" s="25"/>
      <c r="FR372" s="25"/>
      <c r="FS372" s="25"/>
      <c r="FT372" s="25"/>
      <c r="FU372" s="25"/>
      <c r="FV372" s="25"/>
      <c r="FW372" s="25"/>
      <c r="FX372" s="25"/>
      <c r="FY372" s="25"/>
      <c r="FZ372" s="25"/>
      <c r="GA372" s="25"/>
      <c r="GB372" s="25"/>
      <c r="GC372" s="25"/>
      <c r="GD372" s="25"/>
      <c r="GE372" s="25"/>
      <c r="GF372" s="25"/>
      <c r="GG372" s="25"/>
      <c r="GH372" s="25"/>
      <c r="GI372" s="25"/>
      <c r="GJ372" s="25"/>
      <c r="GK372" s="25"/>
      <c r="GL372" s="25"/>
      <c r="GM372" s="25"/>
      <c r="GN372" s="25"/>
      <c r="GO372" s="25"/>
      <c r="GP372" s="25"/>
      <c r="GQ372" s="25"/>
      <c r="GR372" s="25"/>
      <c r="GS372" s="25"/>
      <c r="GT372" s="25"/>
      <c r="GU372" s="25"/>
      <c r="GV372" s="25"/>
      <c r="GW372" s="25"/>
      <c r="GX372" s="25"/>
      <c r="GY372" s="25"/>
      <c r="GZ372" s="25"/>
      <c r="HA372" s="25"/>
      <c r="HB372" s="25"/>
      <c r="HC372" s="25"/>
      <c r="HD372" s="25"/>
      <c r="HE372" s="25"/>
      <c r="HF372" s="25"/>
      <c r="HG372" s="25"/>
      <c r="HH372" s="25"/>
      <c r="HI372" s="25"/>
      <c r="HJ372" s="25"/>
      <c r="HK372" s="25"/>
      <c r="HL372" s="25"/>
      <c r="HM372" s="25"/>
      <c r="HN372" s="25"/>
      <c r="HO372" s="25"/>
      <c r="HP372" s="25"/>
      <c r="HQ372" s="25"/>
      <c r="HR372" s="25"/>
      <c r="HS372" s="25"/>
      <c r="HT372" s="25"/>
      <c r="HU372" s="25"/>
      <c r="HV372" s="25"/>
      <c r="HW372" s="25"/>
      <c r="HX372" s="25"/>
      <c r="HY372" s="25"/>
      <c r="HZ372" s="25"/>
      <c r="IA372" s="25"/>
      <c r="IB372" s="25"/>
      <c r="IC372" s="25"/>
      <c r="ID372" s="25"/>
      <c r="IE372" s="25"/>
      <c r="IF372" s="25"/>
      <c r="IG372" s="25"/>
      <c r="IH372" s="25"/>
      <c r="II372" s="25"/>
      <c r="IJ372" s="25"/>
      <c r="IK372" s="25"/>
      <c r="IL372" s="25"/>
      <c r="IM372" s="25"/>
      <c r="IN372" s="25"/>
      <c r="IO372" s="25"/>
      <c r="IP372" s="25"/>
      <c r="IQ372" s="25"/>
      <c r="IR372" s="25"/>
      <c r="IS372" s="25"/>
      <c r="IT372" s="25"/>
      <c r="IU372" s="25"/>
      <c r="IV372" s="25"/>
      <c r="IW372" s="25"/>
      <c r="IX372" s="25"/>
      <c r="IY372" s="25"/>
      <c r="IZ372" s="25"/>
      <c r="JA372" s="25"/>
      <c r="JB372" s="25"/>
      <c r="JC372" s="25"/>
      <c r="JD372" s="25"/>
      <c r="JE372" s="25"/>
      <c r="JF372" s="25"/>
      <c r="JG372" s="25"/>
      <c r="JH372" s="25"/>
      <c r="JI372" s="25"/>
      <c r="JJ372" s="25"/>
      <c r="JK372" s="25"/>
      <c r="JL372" s="25"/>
      <c r="JM372" s="25"/>
      <c r="JN372" s="25"/>
      <c r="JO372" s="25"/>
      <c r="JP372" s="25"/>
      <c r="JQ372" s="25"/>
      <c r="JR372" s="25"/>
      <c r="JS372" s="25"/>
      <c r="JT372" s="25"/>
      <c r="JU372" s="25"/>
      <c r="JV372" s="25"/>
      <c r="JW372" s="25"/>
      <c r="JX372" s="25"/>
      <c r="JY372" s="25"/>
      <c r="JZ372" s="25"/>
      <c r="KA372" s="25"/>
      <c r="KB372" s="25"/>
      <c r="KC372" s="25"/>
      <c r="KD372" s="25"/>
      <c r="KE372" s="25"/>
      <c r="KF372" s="25"/>
      <c r="KG372" s="25"/>
      <c r="KH372" s="25"/>
      <c r="KI372" s="25"/>
      <c r="KJ372" s="25"/>
      <c r="KK372" s="25"/>
      <c r="KL372" s="25"/>
      <c r="KM372" s="25"/>
      <c r="KN372" s="25"/>
      <c r="KO372" s="25"/>
      <c r="KP372" s="25"/>
      <c r="KQ372" s="25"/>
      <c r="KR372" s="25"/>
      <c r="KS372" s="25"/>
      <c r="KT372" s="25"/>
      <c r="KU372" s="25"/>
      <c r="KV372" s="25"/>
      <c r="KW372" s="25"/>
      <c r="KX372" s="25"/>
      <c r="KY372" s="25"/>
      <c r="KZ372" s="25"/>
      <c r="LA372" s="25"/>
      <c r="LB372" s="25"/>
      <c r="LC372" s="25"/>
      <c r="LD372" s="25"/>
      <c r="LE372" s="25"/>
      <c r="LF372" s="25"/>
      <c r="LG372" s="25"/>
      <c r="LH372" s="25"/>
      <c r="LI372" s="25"/>
      <c r="LJ372" s="25"/>
      <c r="LK372" s="25"/>
      <c r="LL372" s="25"/>
      <c r="LM372" s="25"/>
      <c r="LN372" s="25"/>
      <c r="LO372" s="25"/>
      <c r="LP372" s="25"/>
      <c r="LQ372" s="25"/>
      <c r="LR372" s="25"/>
      <c r="LS372" s="25"/>
      <c r="LT372" s="25"/>
      <c r="LU372" s="25"/>
      <c r="LV372" s="25"/>
      <c r="LW372" s="25"/>
      <c r="LX372" s="25"/>
      <c r="LY372" s="25"/>
      <c r="LZ372" s="25"/>
      <c r="MA372" s="25"/>
      <c r="MB372" s="25"/>
      <c r="MC372" s="25"/>
      <c r="MD372" s="25"/>
      <c r="ME372" s="25"/>
      <c r="MF372" s="25"/>
      <c r="MG372" s="25"/>
    </row>
    <row r="373" spans="1:345" s="26" customFormat="1" ht="12" hidden="1" customHeight="1" x14ac:dyDescent="0.25">
      <c r="A373" s="21"/>
      <c r="B373" s="21"/>
      <c r="C373" s="22"/>
      <c r="D373" s="320"/>
      <c r="E373" s="72"/>
      <c r="F373" s="7"/>
      <c r="G373" s="7"/>
      <c r="H373" s="7"/>
      <c r="I373" s="175"/>
      <c r="J373" s="175"/>
      <c r="K373" s="259"/>
      <c r="L373" s="188"/>
      <c r="M373" s="175"/>
      <c r="N373" s="175"/>
      <c r="O373" s="175"/>
      <c r="P373" s="175"/>
      <c r="Q373" s="175"/>
      <c r="R373" s="175"/>
      <c r="S373" s="24"/>
      <c r="T373" s="177"/>
      <c r="U373" s="24"/>
      <c r="V373" s="32"/>
      <c r="W373" s="230"/>
      <c r="X373" s="63"/>
      <c r="Y373" s="74"/>
      <c r="Z373" s="63"/>
      <c r="AA373" s="63"/>
      <c r="AB373" s="25"/>
      <c r="AC373" s="23"/>
      <c r="AD373" s="23" t="e">
        <f>IF(G373="M2",0,ROUND((ROUND(VLOOKUP($E373,'[1]Tabela de Códigos e Valores'!$A:$AB,26,FALSE)/IF(OR(E373=690018,E373=690019),25,I373),2)+ROUND(P373/I373,2)+ROUND(M373*'[1]Indicadores Financeiros'!$J$61/I373,2)+ROUND(R373/I373,2))*(1+T373),2))</f>
        <v>#N/A</v>
      </c>
      <c r="AE373" s="23" t="e">
        <f>ROUND((ROUND(VLOOKUP($E373,'Tabela de Códigos e Valores'!$A:$AB,26,FALSE)/IF(OR(F373=690018,F373=690019),25,J373),2)+ROUND(Q373/J373,2)+ROUND(N373*'Indicadores Financeiros'!$J$61/J373,2)+ROUND(S373/J373,2))*(1+U373),2)</f>
        <v>#N/A</v>
      </c>
      <c r="AF373" s="305"/>
      <c r="AG373" s="304"/>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5"/>
      <c r="CM373" s="25"/>
      <c r="CN373" s="25"/>
      <c r="CO373" s="25"/>
      <c r="CP373" s="25"/>
      <c r="CQ373" s="25"/>
      <c r="CR373" s="25"/>
      <c r="CS373" s="25"/>
      <c r="CT373" s="25"/>
      <c r="CU373" s="25"/>
      <c r="CV373" s="25"/>
      <c r="CW373" s="25"/>
      <c r="CX373" s="25"/>
      <c r="CY373" s="25"/>
      <c r="CZ373" s="25"/>
      <c r="DA373" s="25"/>
      <c r="DB373" s="25"/>
      <c r="DC373" s="25"/>
      <c r="DD373" s="25"/>
      <c r="DE373" s="25"/>
      <c r="DF373" s="25"/>
      <c r="DG373" s="25"/>
      <c r="DH373" s="25"/>
      <c r="DI373" s="25"/>
      <c r="DJ373" s="25"/>
      <c r="DK373" s="25"/>
      <c r="DL373" s="25"/>
      <c r="DM373" s="25"/>
      <c r="DN373" s="25"/>
      <c r="DO373" s="25"/>
      <c r="DP373" s="25"/>
      <c r="DQ373" s="25"/>
      <c r="DR373" s="25"/>
      <c r="DS373" s="25"/>
      <c r="DT373" s="25"/>
      <c r="DU373" s="25"/>
      <c r="DV373" s="25"/>
      <c r="DW373" s="25"/>
      <c r="DX373" s="25"/>
      <c r="DY373" s="25"/>
      <c r="DZ373" s="25"/>
      <c r="EA373" s="25"/>
      <c r="EB373" s="25"/>
      <c r="EC373" s="25"/>
      <c r="ED373" s="25"/>
      <c r="EE373" s="25"/>
      <c r="EF373" s="25"/>
      <c r="EG373" s="25"/>
      <c r="EH373" s="25"/>
      <c r="EI373" s="25"/>
      <c r="EJ373" s="25"/>
      <c r="EK373" s="25"/>
      <c r="EL373" s="25"/>
      <c r="EM373" s="25"/>
      <c r="EN373" s="25"/>
      <c r="EO373" s="25"/>
      <c r="EP373" s="25"/>
      <c r="EQ373" s="25"/>
      <c r="ER373" s="25"/>
      <c r="ES373" s="25"/>
      <c r="ET373" s="25"/>
      <c r="EU373" s="25"/>
      <c r="EV373" s="25"/>
      <c r="EW373" s="25"/>
      <c r="EX373" s="25"/>
      <c r="EY373" s="25"/>
      <c r="EZ373" s="25"/>
      <c r="FA373" s="25"/>
      <c r="FB373" s="25"/>
      <c r="FC373" s="25"/>
      <c r="FD373" s="25"/>
      <c r="FE373" s="25"/>
      <c r="FF373" s="25"/>
      <c r="FG373" s="25"/>
      <c r="FH373" s="25"/>
      <c r="FI373" s="25"/>
      <c r="FJ373" s="25"/>
      <c r="FK373" s="25"/>
      <c r="FL373" s="25"/>
      <c r="FM373" s="25"/>
      <c r="FN373" s="25"/>
      <c r="FO373" s="25"/>
      <c r="FP373" s="25"/>
      <c r="FQ373" s="25"/>
      <c r="FR373" s="25"/>
      <c r="FS373" s="25"/>
      <c r="FT373" s="25"/>
      <c r="FU373" s="25"/>
      <c r="FV373" s="25"/>
      <c r="FW373" s="25"/>
      <c r="FX373" s="25"/>
      <c r="FY373" s="25"/>
      <c r="FZ373" s="25"/>
      <c r="GA373" s="25"/>
      <c r="GB373" s="25"/>
      <c r="GC373" s="25"/>
      <c r="GD373" s="25"/>
      <c r="GE373" s="25"/>
      <c r="GF373" s="25"/>
      <c r="GG373" s="25"/>
      <c r="GH373" s="25"/>
      <c r="GI373" s="25"/>
      <c r="GJ373" s="25"/>
      <c r="GK373" s="25"/>
      <c r="GL373" s="25"/>
      <c r="GM373" s="25"/>
      <c r="GN373" s="25"/>
      <c r="GO373" s="25"/>
      <c r="GP373" s="25"/>
      <c r="GQ373" s="25"/>
      <c r="GR373" s="25"/>
      <c r="GS373" s="25"/>
      <c r="GT373" s="25"/>
      <c r="GU373" s="25"/>
      <c r="GV373" s="25"/>
      <c r="GW373" s="25"/>
      <c r="GX373" s="25"/>
      <c r="GY373" s="25"/>
      <c r="GZ373" s="25"/>
      <c r="HA373" s="25"/>
      <c r="HB373" s="25"/>
      <c r="HC373" s="25"/>
      <c r="HD373" s="25"/>
      <c r="HE373" s="25"/>
      <c r="HF373" s="25"/>
      <c r="HG373" s="25"/>
      <c r="HH373" s="25"/>
      <c r="HI373" s="25"/>
      <c r="HJ373" s="25"/>
      <c r="HK373" s="25"/>
      <c r="HL373" s="25"/>
      <c r="HM373" s="25"/>
      <c r="HN373" s="25"/>
      <c r="HO373" s="25"/>
      <c r="HP373" s="25"/>
      <c r="HQ373" s="25"/>
      <c r="HR373" s="25"/>
      <c r="HS373" s="25"/>
      <c r="HT373" s="25"/>
      <c r="HU373" s="25"/>
      <c r="HV373" s="25"/>
      <c r="HW373" s="25"/>
      <c r="HX373" s="25"/>
      <c r="HY373" s="25"/>
      <c r="HZ373" s="25"/>
      <c r="IA373" s="25"/>
      <c r="IB373" s="25"/>
      <c r="IC373" s="25"/>
      <c r="ID373" s="25"/>
      <c r="IE373" s="25"/>
      <c r="IF373" s="25"/>
      <c r="IG373" s="25"/>
      <c r="IH373" s="25"/>
      <c r="II373" s="25"/>
      <c r="IJ373" s="25"/>
      <c r="IK373" s="25"/>
      <c r="IL373" s="25"/>
      <c r="IM373" s="25"/>
      <c r="IN373" s="25"/>
      <c r="IO373" s="25"/>
      <c r="IP373" s="25"/>
      <c r="IQ373" s="25"/>
      <c r="IR373" s="25"/>
      <c r="IS373" s="25"/>
      <c r="IT373" s="25"/>
      <c r="IU373" s="25"/>
      <c r="IV373" s="25"/>
      <c r="IW373" s="25"/>
      <c r="IX373" s="25"/>
      <c r="IY373" s="25"/>
      <c r="IZ373" s="25"/>
      <c r="JA373" s="25"/>
      <c r="JB373" s="25"/>
      <c r="JC373" s="25"/>
      <c r="JD373" s="25"/>
      <c r="JE373" s="25"/>
      <c r="JF373" s="25"/>
      <c r="JG373" s="25"/>
      <c r="JH373" s="25"/>
      <c r="JI373" s="25"/>
      <c r="JJ373" s="25"/>
      <c r="JK373" s="25"/>
      <c r="JL373" s="25"/>
      <c r="JM373" s="25"/>
      <c r="JN373" s="25"/>
      <c r="JO373" s="25"/>
      <c r="JP373" s="25"/>
      <c r="JQ373" s="25"/>
      <c r="JR373" s="25"/>
      <c r="JS373" s="25"/>
      <c r="JT373" s="25"/>
      <c r="JU373" s="25"/>
      <c r="JV373" s="25"/>
      <c r="JW373" s="25"/>
      <c r="JX373" s="25"/>
      <c r="JY373" s="25"/>
      <c r="JZ373" s="25"/>
      <c r="KA373" s="25"/>
      <c r="KB373" s="25"/>
      <c r="KC373" s="25"/>
      <c r="KD373" s="25"/>
      <c r="KE373" s="25"/>
      <c r="KF373" s="25"/>
      <c r="KG373" s="25"/>
      <c r="KH373" s="25"/>
      <c r="KI373" s="25"/>
      <c r="KJ373" s="25"/>
      <c r="KK373" s="25"/>
      <c r="KL373" s="25"/>
      <c r="KM373" s="25"/>
      <c r="KN373" s="25"/>
      <c r="KO373" s="25"/>
      <c r="KP373" s="25"/>
      <c r="KQ373" s="25"/>
      <c r="KR373" s="25"/>
      <c r="KS373" s="25"/>
      <c r="KT373" s="25"/>
      <c r="KU373" s="25"/>
      <c r="KV373" s="25"/>
      <c r="KW373" s="25"/>
      <c r="KX373" s="25"/>
      <c r="KY373" s="25"/>
      <c r="KZ373" s="25"/>
      <c r="LA373" s="25"/>
      <c r="LB373" s="25"/>
      <c r="LC373" s="25"/>
      <c r="LD373" s="25"/>
      <c r="LE373" s="25"/>
      <c r="LF373" s="25"/>
      <c r="LG373" s="25"/>
      <c r="LH373" s="25"/>
      <c r="LI373" s="25"/>
      <c r="LJ373" s="25"/>
      <c r="LK373" s="25"/>
      <c r="LL373" s="25"/>
      <c r="LM373" s="25"/>
      <c r="LN373" s="25"/>
      <c r="LO373" s="25"/>
      <c r="LP373" s="25"/>
      <c r="LQ373" s="25"/>
      <c r="LR373" s="25"/>
      <c r="LS373" s="25"/>
      <c r="LT373" s="25"/>
      <c r="LU373" s="25"/>
      <c r="LV373" s="25"/>
      <c r="LW373" s="25"/>
      <c r="LX373" s="25"/>
      <c r="LY373" s="25"/>
      <c r="LZ373" s="25"/>
      <c r="MA373" s="25"/>
      <c r="MB373" s="25"/>
      <c r="MC373" s="25"/>
      <c r="MD373" s="25"/>
      <c r="ME373" s="25"/>
      <c r="MF373" s="25"/>
      <c r="MG373" s="25"/>
    </row>
    <row r="374" spans="1:345" s="26" customFormat="1" ht="12" hidden="1" customHeight="1" x14ac:dyDescent="0.25">
      <c r="A374" s="21"/>
      <c r="B374" s="21"/>
      <c r="C374" s="22"/>
      <c r="D374" s="320"/>
      <c r="E374" s="72"/>
      <c r="F374" s="7"/>
      <c r="G374" s="7"/>
      <c r="H374" s="7"/>
      <c r="I374" s="175"/>
      <c r="J374" s="175"/>
      <c r="K374" s="259"/>
      <c r="L374" s="188"/>
      <c r="M374" s="175"/>
      <c r="N374" s="175"/>
      <c r="O374" s="175"/>
      <c r="P374" s="175"/>
      <c r="Q374" s="175"/>
      <c r="R374" s="175"/>
      <c r="S374" s="24"/>
      <c r="T374" s="177"/>
      <c r="U374" s="24"/>
      <c r="V374" s="32"/>
      <c r="W374" s="230"/>
      <c r="X374" s="63"/>
      <c r="Y374" s="74"/>
      <c r="Z374" s="63"/>
      <c r="AA374" s="63"/>
      <c r="AB374" s="25"/>
      <c r="AC374" s="23"/>
      <c r="AD374" s="23" t="e">
        <f>IF(G374="M2",0,ROUND((ROUND(VLOOKUP($E374,'[1]Tabela de Códigos e Valores'!$A:$AB,26,FALSE)/IF(OR(E374=690018,E374=690019),25,I374),2)+ROUND(P374/I374,2)+ROUND(M374*'[1]Indicadores Financeiros'!$J$61/I374,2)+ROUND(R374/I374,2))*(1+T374),2))</f>
        <v>#N/A</v>
      </c>
      <c r="AE374" s="23" t="e">
        <f>ROUND((ROUND(VLOOKUP($E374,'Tabela de Códigos e Valores'!$A:$AB,26,FALSE)/IF(OR(F374=690018,F374=690019),25,J374),2)+ROUND(Q374/J374,2)+ROUND(N374*'Indicadores Financeiros'!$J$61/J374,2)+ROUND(S374/J374,2))*(1+U374),2)</f>
        <v>#N/A</v>
      </c>
      <c r="AF374" s="305"/>
      <c r="AG374" s="304"/>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5"/>
      <c r="CM374" s="25"/>
      <c r="CN374" s="25"/>
      <c r="CO374" s="25"/>
      <c r="CP374" s="25"/>
      <c r="CQ374" s="25"/>
      <c r="CR374" s="25"/>
      <c r="CS374" s="25"/>
      <c r="CT374" s="25"/>
      <c r="CU374" s="25"/>
      <c r="CV374" s="25"/>
      <c r="CW374" s="25"/>
      <c r="CX374" s="25"/>
      <c r="CY374" s="25"/>
      <c r="CZ374" s="25"/>
      <c r="DA374" s="25"/>
      <c r="DB374" s="25"/>
      <c r="DC374" s="25"/>
      <c r="DD374" s="25"/>
      <c r="DE374" s="25"/>
      <c r="DF374" s="25"/>
      <c r="DG374" s="25"/>
      <c r="DH374" s="25"/>
      <c r="DI374" s="25"/>
      <c r="DJ374" s="25"/>
      <c r="DK374" s="25"/>
      <c r="DL374" s="25"/>
      <c r="DM374" s="25"/>
      <c r="DN374" s="25"/>
      <c r="DO374" s="25"/>
      <c r="DP374" s="25"/>
      <c r="DQ374" s="25"/>
      <c r="DR374" s="25"/>
      <c r="DS374" s="25"/>
      <c r="DT374" s="25"/>
      <c r="DU374" s="25"/>
      <c r="DV374" s="25"/>
      <c r="DW374" s="25"/>
      <c r="DX374" s="25"/>
      <c r="DY374" s="25"/>
      <c r="DZ374" s="25"/>
      <c r="EA374" s="25"/>
      <c r="EB374" s="25"/>
      <c r="EC374" s="25"/>
      <c r="ED374" s="25"/>
      <c r="EE374" s="25"/>
      <c r="EF374" s="25"/>
      <c r="EG374" s="25"/>
      <c r="EH374" s="25"/>
      <c r="EI374" s="25"/>
      <c r="EJ374" s="25"/>
      <c r="EK374" s="25"/>
      <c r="EL374" s="25"/>
      <c r="EM374" s="25"/>
      <c r="EN374" s="25"/>
      <c r="EO374" s="25"/>
      <c r="EP374" s="25"/>
      <c r="EQ374" s="25"/>
      <c r="ER374" s="25"/>
      <c r="ES374" s="25"/>
      <c r="ET374" s="25"/>
      <c r="EU374" s="25"/>
      <c r="EV374" s="25"/>
      <c r="EW374" s="25"/>
      <c r="EX374" s="25"/>
      <c r="EY374" s="25"/>
      <c r="EZ374" s="25"/>
      <c r="FA374" s="25"/>
      <c r="FB374" s="25"/>
      <c r="FC374" s="25"/>
      <c r="FD374" s="25"/>
      <c r="FE374" s="25"/>
      <c r="FF374" s="25"/>
      <c r="FG374" s="25"/>
      <c r="FH374" s="25"/>
      <c r="FI374" s="25"/>
      <c r="FJ374" s="25"/>
      <c r="FK374" s="25"/>
      <c r="FL374" s="25"/>
      <c r="FM374" s="25"/>
      <c r="FN374" s="25"/>
      <c r="FO374" s="25"/>
      <c r="FP374" s="25"/>
      <c r="FQ374" s="25"/>
      <c r="FR374" s="25"/>
      <c r="FS374" s="25"/>
      <c r="FT374" s="25"/>
      <c r="FU374" s="25"/>
      <c r="FV374" s="25"/>
      <c r="FW374" s="25"/>
      <c r="FX374" s="25"/>
      <c r="FY374" s="25"/>
      <c r="FZ374" s="25"/>
      <c r="GA374" s="25"/>
      <c r="GB374" s="25"/>
      <c r="GC374" s="25"/>
      <c r="GD374" s="25"/>
      <c r="GE374" s="25"/>
      <c r="GF374" s="25"/>
      <c r="GG374" s="25"/>
      <c r="GH374" s="25"/>
      <c r="GI374" s="25"/>
      <c r="GJ374" s="25"/>
      <c r="GK374" s="25"/>
      <c r="GL374" s="25"/>
      <c r="GM374" s="25"/>
      <c r="GN374" s="25"/>
      <c r="GO374" s="25"/>
      <c r="GP374" s="25"/>
      <c r="GQ374" s="25"/>
      <c r="GR374" s="25"/>
      <c r="GS374" s="25"/>
      <c r="GT374" s="25"/>
      <c r="GU374" s="25"/>
      <c r="GV374" s="25"/>
      <c r="GW374" s="25"/>
      <c r="GX374" s="25"/>
      <c r="GY374" s="25"/>
      <c r="GZ374" s="25"/>
      <c r="HA374" s="25"/>
      <c r="HB374" s="25"/>
      <c r="HC374" s="25"/>
      <c r="HD374" s="25"/>
      <c r="HE374" s="25"/>
      <c r="HF374" s="25"/>
      <c r="HG374" s="25"/>
      <c r="HH374" s="25"/>
      <c r="HI374" s="25"/>
      <c r="HJ374" s="25"/>
      <c r="HK374" s="25"/>
      <c r="HL374" s="25"/>
      <c r="HM374" s="25"/>
      <c r="HN374" s="25"/>
      <c r="HO374" s="25"/>
      <c r="HP374" s="25"/>
      <c r="HQ374" s="25"/>
      <c r="HR374" s="25"/>
      <c r="HS374" s="25"/>
      <c r="HT374" s="25"/>
      <c r="HU374" s="25"/>
      <c r="HV374" s="25"/>
      <c r="HW374" s="25"/>
      <c r="HX374" s="25"/>
      <c r="HY374" s="25"/>
      <c r="HZ374" s="25"/>
      <c r="IA374" s="25"/>
      <c r="IB374" s="25"/>
      <c r="IC374" s="25"/>
      <c r="ID374" s="25"/>
      <c r="IE374" s="25"/>
      <c r="IF374" s="25"/>
      <c r="IG374" s="25"/>
      <c r="IH374" s="25"/>
      <c r="II374" s="25"/>
      <c r="IJ374" s="25"/>
      <c r="IK374" s="25"/>
      <c r="IL374" s="25"/>
      <c r="IM374" s="25"/>
      <c r="IN374" s="25"/>
      <c r="IO374" s="25"/>
      <c r="IP374" s="25"/>
      <c r="IQ374" s="25"/>
      <c r="IR374" s="25"/>
      <c r="IS374" s="25"/>
      <c r="IT374" s="25"/>
      <c r="IU374" s="25"/>
      <c r="IV374" s="25"/>
      <c r="IW374" s="25"/>
      <c r="IX374" s="25"/>
      <c r="IY374" s="25"/>
      <c r="IZ374" s="25"/>
      <c r="JA374" s="25"/>
      <c r="JB374" s="25"/>
      <c r="JC374" s="25"/>
      <c r="JD374" s="25"/>
      <c r="JE374" s="25"/>
      <c r="JF374" s="25"/>
      <c r="JG374" s="25"/>
      <c r="JH374" s="25"/>
      <c r="JI374" s="25"/>
      <c r="JJ374" s="25"/>
      <c r="JK374" s="25"/>
      <c r="JL374" s="25"/>
      <c r="JM374" s="25"/>
      <c r="JN374" s="25"/>
      <c r="JO374" s="25"/>
      <c r="JP374" s="25"/>
      <c r="JQ374" s="25"/>
      <c r="JR374" s="25"/>
      <c r="JS374" s="25"/>
      <c r="JT374" s="25"/>
      <c r="JU374" s="25"/>
      <c r="JV374" s="25"/>
      <c r="JW374" s="25"/>
      <c r="JX374" s="25"/>
      <c r="JY374" s="25"/>
      <c r="JZ374" s="25"/>
      <c r="KA374" s="25"/>
      <c r="KB374" s="25"/>
      <c r="KC374" s="25"/>
      <c r="KD374" s="25"/>
      <c r="KE374" s="25"/>
      <c r="KF374" s="25"/>
      <c r="KG374" s="25"/>
      <c r="KH374" s="25"/>
      <c r="KI374" s="25"/>
      <c r="KJ374" s="25"/>
      <c r="KK374" s="25"/>
      <c r="KL374" s="25"/>
      <c r="KM374" s="25"/>
      <c r="KN374" s="25"/>
      <c r="KO374" s="25"/>
      <c r="KP374" s="25"/>
      <c r="KQ374" s="25"/>
      <c r="KR374" s="25"/>
      <c r="KS374" s="25"/>
      <c r="KT374" s="25"/>
      <c r="KU374" s="25"/>
      <c r="KV374" s="25"/>
      <c r="KW374" s="25"/>
      <c r="KX374" s="25"/>
      <c r="KY374" s="25"/>
      <c r="KZ374" s="25"/>
      <c r="LA374" s="25"/>
      <c r="LB374" s="25"/>
      <c r="LC374" s="25"/>
      <c r="LD374" s="25"/>
      <c r="LE374" s="25"/>
      <c r="LF374" s="25"/>
      <c r="LG374" s="25"/>
      <c r="LH374" s="25"/>
      <c r="LI374" s="25"/>
      <c r="LJ374" s="25"/>
      <c r="LK374" s="25"/>
      <c r="LL374" s="25"/>
      <c r="LM374" s="25"/>
      <c r="LN374" s="25"/>
      <c r="LO374" s="25"/>
      <c r="LP374" s="25"/>
      <c r="LQ374" s="25"/>
      <c r="LR374" s="25"/>
      <c r="LS374" s="25"/>
      <c r="LT374" s="25"/>
      <c r="LU374" s="25"/>
      <c r="LV374" s="25"/>
      <c r="LW374" s="25"/>
      <c r="LX374" s="25"/>
      <c r="LY374" s="25"/>
      <c r="LZ374" s="25"/>
      <c r="MA374" s="25"/>
      <c r="MB374" s="25"/>
      <c r="MC374" s="25"/>
      <c r="MD374" s="25"/>
      <c r="ME374" s="25"/>
      <c r="MF374" s="25"/>
      <c r="MG374" s="25"/>
    </row>
    <row r="375" spans="1:345" s="26" customFormat="1" ht="12" hidden="1" customHeight="1" x14ac:dyDescent="0.25">
      <c r="A375" s="21"/>
      <c r="B375" s="21"/>
      <c r="C375" s="22"/>
      <c r="D375" s="320"/>
      <c r="E375" s="72"/>
      <c r="F375" s="7"/>
      <c r="G375" s="7"/>
      <c r="H375" s="7"/>
      <c r="I375" s="175"/>
      <c r="J375" s="175"/>
      <c r="K375" s="259"/>
      <c r="L375" s="188"/>
      <c r="M375" s="175"/>
      <c r="N375" s="175"/>
      <c r="O375" s="175"/>
      <c r="P375" s="175"/>
      <c r="Q375" s="175"/>
      <c r="R375" s="175"/>
      <c r="S375" s="24"/>
      <c r="T375" s="177"/>
      <c r="U375" s="24"/>
      <c r="V375" s="32"/>
      <c r="W375" s="230"/>
      <c r="X375" s="63"/>
      <c r="Y375" s="74"/>
      <c r="Z375" s="63"/>
      <c r="AA375" s="63"/>
      <c r="AB375" s="25"/>
      <c r="AC375" s="23"/>
      <c r="AD375" s="23" t="e">
        <f>IF(G375="M2",0,ROUND((ROUND(VLOOKUP($E375,'[1]Tabela de Códigos e Valores'!$A:$AB,26,FALSE)/IF(OR(E375=690018,E375=690019),25,I375),2)+ROUND(P375/I375,2)+ROUND(M375*'[1]Indicadores Financeiros'!$J$61/I375,2)+ROUND(R375/I375,2))*(1+T375),2))</f>
        <v>#N/A</v>
      </c>
      <c r="AE375" s="23" t="e">
        <f>ROUND((ROUND(VLOOKUP($E375,'Tabela de Códigos e Valores'!$A:$AB,26,FALSE)/IF(OR(F375=690018,F375=690019),25,J375),2)+ROUND(Q375/J375,2)+ROUND(N375*'Indicadores Financeiros'!$J$61/J375,2)+ROUND(S375/J375,2))*(1+U375),2)</f>
        <v>#N/A</v>
      </c>
      <c r="AF375" s="305"/>
      <c r="AG375" s="304"/>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5"/>
      <c r="CM375" s="25"/>
      <c r="CN375" s="25"/>
      <c r="CO375" s="25"/>
      <c r="CP375" s="25"/>
      <c r="CQ375" s="25"/>
      <c r="CR375" s="25"/>
      <c r="CS375" s="25"/>
      <c r="CT375" s="25"/>
      <c r="CU375" s="25"/>
      <c r="CV375" s="25"/>
      <c r="CW375" s="25"/>
      <c r="CX375" s="25"/>
      <c r="CY375" s="25"/>
      <c r="CZ375" s="25"/>
      <c r="DA375" s="25"/>
      <c r="DB375" s="25"/>
      <c r="DC375" s="25"/>
      <c r="DD375" s="25"/>
      <c r="DE375" s="25"/>
      <c r="DF375" s="25"/>
      <c r="DG375" s="25"/>
      <c r="DH375" s="25"/>
      <c r="DI375" s="25"/>
      <c r="DJ375" s="25"/>
      <c r="DK375" s="25"/>
      <c r="DL375" s="25"/>
      <c r="DM375" s="25"/>
      <c r="DN375" s="25"/>
      <c r="DO375" s="25"/>
      <c r="DP375" s="25"/>
      <c r="DQ375" s="25"/>
      <c r="DR375" s="25"/>
      <c r="DS375" s="25"/>
      <c r="DT375" s="25"/>
      <c r="DU375" s="25"/>
      <c r="DV375" s="25"/>
      <c r="DW375" s="25"/>
      <c r="DX375" s="25"/>
      <c r="DY375" s="25"/>
      <c r="DZ375" s="25"/>
      <c r="EA375" s="25"/>
      <c r="EB375" s="25"/>
      <c r="EC375" s="25"/>
      <c r="ED375" s="25"/>
      <c r="EE375" s="25"/>
      <c r="EF375" s="25"/>
      <c r="EG375" s="25"/>
      <c r="EH375" s="25"/>
      <c r="EI375" s="25"/>
      <c r="EJ375" s="25"/>
      <c r="EK375" s="25"/>
      <c r="EL375" s="25"/>
      <c r="EM375" s="25"/>
      <c r="EN375" s="25"/>
      <c r="EO375" s="25"/>
      <c r="EP375" s="25"/>
      <c r="EQ375" s="25"/>
      <c r="ER375" s="25"/>
      <c r="ES375" s="25"/>
      <c r="ET375" s="25"/>
      <c r="EU375" s="25"/>
      <c r="EV375" s="25"/>
      <c r="EW375" s="25"/>
      <c r="EX375" s="25"/>
      <c r="EY375" s="25"/>
      <c r="EZ375" s="25"/>
      <c r="FA375" s="25"/>
      <c r="FB375" s="25"/>
      <c r="FC375" s="25"/>
      <c r="FD375" s="25"/>
      <c r="FE375" s="25"/>
      <c r="FF375" s="25"/>
      <c r="FG375" s="25"/>
      <c r="FH375" s="25"/>
      <c r="FI375" s="25"/>
      <c r="FJ375" s="25"/>
      <c r="FK375" s="25"/>
      <c r="FL375" s="25"/>
      <c r="FM375" s="25"/>
      <c r="FN375" s="25"/>
      <c r="FO375" s="25"/>
      <c r="FP375" s="25"/>
      <c r="FQ375" s="25"/>
      <c r="FR375" s="25"/>
      <c r="FS375" s="25"/>
      <c r="FT375" s="25"/>
      <c r="FU375" s="25"/>
      <c r="FV375" s="25"/>
      <c r="FW375" s="25"/>
      <c r="FX375" s="25"/>
      <c r="FY375" s="25"/>
      <c r="FZ375" s="25"/>
      <c r="GA375" s="25"/>
      <c r="GB375" s="25"/>
      <c r="GC375" s="25"/>
      <c r="GD375" s="25"/>
      <c r="GE375" s="25"/>
      <c r="GF375" s="25"/>
      <c r="GG375" s="25"/>
      <c r="GH375" s="25"/>
      <c r="GI375" s="25"/>
      <c r="GJ375" s="25"/>
      <c r="GK375" s="25"/>
      <c r="GL375" s="25"/>
      <c r="GM375" s="25"/>
      <c r="GN375" s="25"/>
      <c r="GO375" s="25"/>
      <c r="GP375" s="25"/>
      <c r="GQ375" s="25"/>
      <c r="GR375" s="25"/>
      <c r="GS375" s="25"/>
      <c r="GT375" s="25"/>
      <c r="GU375" s="25"/>
      <c r="GV375" s="25"/>
      <c r="GW375" s="25"/>
      <c r="GX375" s="25"/>
      <c r="GY375" s="25"/>
      <c r="GZ375" s="25"/>
      <c r="HA375" s="25"/>
      <c r="HB375" s="25"/>
      <c r="HC375" s="25"/>
      <c r="HD375" s="25"/>
      <c r="HE375" s="25"/>
      <c r="HF375" s="25"/>
      <c r="HG375" s="25"/>
      <c r="HH375" s="25"/>
      <c r="HI375" s="25"/>
      <c r="HJ375" s="25"/>
      <c r="HK375" s="25"/>
      <c r="HL375" s="25"/>
      <c r="HM375" s="25"/>
      <c r="HN375" s="25"/>
      <c r="HO375" s="25"/>
      <c r="HP375" s="25"/>
      <c r="HQ375" s="25"/>
      <c r="HR375" s="25"/>
      <c r="HS375" s="25"/>
      <c r="HT375" s="25"/>
      <c r="HU375" s="25"/>
      <c r="HV375" s="25"/>
      <c r="HW375" s="25"/>
      <c r="HX375" s="25"/>
      <c r="HY375" s="25"/>
      <c r="HZ375" s="25"/>
      <c r="IA375" s="25"/>
      <c r="IB375" s="25"/>
      <c r="IC375" s="25"/>
      <c r="ID375" s="25"/>
      <c r="IE375" s="25"/>
      <c r="IF375" s="25"/>
      <c r="IG375" s="25"/>
      <c r="IH375" s="25"/>
      <c r="II375" s="25"/>
      <c r="IJ375" s="25"/>
      <c r="IK375" s="25"/>
      <c r="IL375" s="25"/>
      <c r="IM375" s="25"/>
      <c r="IN375" s="25"/>
      <c r="IO375" s="25"/>
      <c r="IP375" s="25"/>
      <c r="IQ375" s="25"/>
      <c r="IR375" s="25"/>
      <c r="IS375" s="25"/>
      <c r="IT375" s="25"/>
      <c r="IU375" s="25"/>
      <c r="IV375" s="25"/>
      <c r="IW375" s="25"/>
      <c r="IX375" s="25"/>
      <c r="IY375" s="25"/>
      <c r="IZ375" s="25"/>
      <c r="JA375" s="25"/>
      <c r="JB375" s="25"/>
      <c r="JC375" s="25"/>
      <c r="JD375" s="25"/>
      <c r="JE375" s="25"/>
      <c r="JF375" s="25"/>
      <c r="JG375" s="25"/>
      <c r="JH375" s="25"/>
      <c r="JI375" s="25"/>
      <c r="JJ375" s="25"/>
      <c r="JK375" s="25"/>
      <c r="JL375" s="25"/>
      <c r="JM375" s="25"/>
      <c r="JN375" s="25"/>
      <c r="JO375" s="25"/>
      <c r="JP375" s="25"/>
      <c r="JQ375" s="25"/>
      <c r="JR375" s="25"/>
      <c r="JS375" s="25"/>
      <c r="JT375" s="25"/>
      <c r="JU375" s="25"/>
      <c r="JV375" s="25"/>
      <c r="JW375" s="25"/>
      <c r="JX375" s="25"/>
      <c r="JY375" s="25"/>
      <c r="JZ375" s="25"/>
      <c r="KA375" s="25"/>
      <c r="KB375" s="25"/>
      <c r="KC375" s="25"/>
      <c r="KD375" s="25"/>
      <c r="KE375" s="25"/>
      <c r="KF375" s="25"/>
      <c r="KG375" s="25"/>
      <c r="KH375" s="25"/>
      <c r="KI375" s="25"/>
      <c r="KJ375" s="25"/>
      <c r="KK375" s="25"/>
      <c r="KL375" s="25"/>
      <c r="KM375" s="25"/>
      <c r="KN375" s="25"/>
      <c r="KO375" s="25"/>
      <c r="KP375" s="25"/>
      <c r="KQ375" s="25"/>
      <c r="KR375" s="25"/>
      <c r="KS375" s="25"/>
      <c r="KT375" s="25"/>
      <c r="KU375" s="25"/>
      <c r="KV375" s="25"/>
      <c r="KW375" s="25"/>
      <c r="KX375" s="25"/>
      <c r="KY375" s="25"/>
      <c r="KZ375" s="25"/>
      <c r="LA375" s="25"/>
      <c r="LB375" s="25"/>
      <c r="LC375" s="25"/>
      <c r="LD375" s="25"/>
      <c r="LE375" s="25"/>
      <c r="LF375" s="25"/>
      <c r="LG375" s="25"/>
      <c r="LH375" s="25"/>
      <c r="LI375" s="25"/>
      <c r="LJ375" s="25"/>
      <c r="LK375" s="25"/>
      <c r="LL375" s="25"/>
      <c r="LM375" s="25"/>
      <c r="LN375" s="25"/>
      <c r="LO375" s="25"/>
      <c r="LP375" s="25"/>
      <c r="LQ375" s="25"/>
      <c r="LR375" s="25"/>
      <c r="LS375" s="25"/>
      <c r="LT375" s="25"/>
      <c r="LU375" s="25"/>
      <c r="LV375" s="25"/>
      <c r="LW375" s="25"/>
      <c r="LX375" s="25"/>
      <c r="LY375" s="25"/>
      <c r="LZ375" s="25"/>
      <c r="MA375" s="25"/>
      <c r="MB375" s="25"/>
      <c r="MC375" s="25"/>
      <c r="MD375" s="25"/>
      <c r="ME375" s="25"/>
      <c r="MF375" s="25"/>
      <c r="MG375" s="25"/>
    </row>
    <row r="376" spans="1:345" s="26" customFormat="1" ht="12" hidden="1" customHeight="1" x14ac:dyDescent="0.25">
      <c r="A376" s="21"/>
      <c r="B376" s="21"/>
      <c r="C376" s="22"/>
      <c r="D376" s="320"/>
      <c r="E376" s="72"/>
      <c r="F376" s="7"/>
      <c r="G376" s="7"/>
      <c r="H376" s="7"/>
      <c r="I376" s="175"/>
      <c r="J376" s="175"/>
      <c r="K376" s="259"/>
      <c r="L376" s="188"/>
      <c r="M376" s="175"/>
      <c r="N376" s="175"/>
      <c r="O376" s="175"/>
      <c r="P376" s="175"/>
      <c r="Q376" s="175"/>
      <c r="R376" s="175"/>
      <c r="S376" s="24"/>
      <c r="T376" s="177"/>
      <c r="U376" s="24"/>
      <c r="V376" s="32"/>
      <c r="W376" s="230"/>
      <c r="X376" s="63"/>
      <c r="Y376" s="74"/>
      <c r="Z376" s="63"/>
      <c r="AA376" s="63"/>
      <c r="AB376" s="25"/>
      <c r="AC376" s="23"/>
      <c r="AD376" s="23" t="e">
        <f>IF(G376="M2",0,ROUND((ROUND(VLOOKUP($E376,'[1]Tabela de Códigos e Valores'!$A:$AB,26,FALSE)/IF(OR(E376=690018,E376=690019),25,I376),2)+ROUND(P376/I376,2)+ROUND(M376*'[1]Indicadores Financeiros'!$J$61/I376,2)+ROUND(R376/I376,2))*(1+T376),2))</f>
        <v>#N/A</v>
      </c>
      <c r="AE376" s="23" t="e">
        <f>ROUND((ROUND(VLOOKUP($E376,'Tabela de Códigos e Valores'!$A:$AB,26,FALSE)/IF(OR(F376=690018,F376=690019),25,J376),2)+ROUND(Q376/J376,2)+ROUND(N376*'Indicadores Financeiros'!$J$61/J376,2)+ROUND(S376/J376,2))*(1+U376),2)</f>
        <v>#N/A</v>
      </c>
      <c r="AF376" s="305"/>
      <c r="AG376" s="304"/>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5"/>
      <c r="CM376" s="25"/>
      <c r="CN376" s="25"/>
      <c r="CO376" s="25"/>
      <c r="CP376" s="25"/>
      <c r="CQ376" s="25"/>
      <c r="CR376" s="25"/>
      <c r="CS376" s="25"/>
      <c r="CT376" s="25"/>
      <c r="CU376" s="25"/>
      <c r="CV376" s="25"/>
      <c r="CW376" s="25"/>
      <c r="CX376" s="25"/>
      <c r="CY376" s="25"/>
      <c r="CZ376" s="25"/>
      <c r="DA376" s="25"/>
      <c r="DB376" s="25"/>
      <c r="DC376" s="25"/>
      <c r="DD376" s="25"/>
      <c r="DE376" s="25"/>
      <c r="DF376" s="25"/>
      <c r="DG376" s="25"/>
      <c r="DH376" s="25"/>
      <c r="DI376" s="25"/>
      <c r="DJ376" s="25"/>
      <c r="DK376" s="25"/>
      <c r="DL376" s="25"/>
      <c r="DM376" s="25"/>
      <c r="DN376" s="25"/>
      <c r="DO376" s="25"/>
      <c r="DP376" s="25"/>
      <c r="DQ376" s="25"/>
      <c r="DR376" s="25"/>
      <c r="DS376" s="25"/>
      <c r="DT376" s="25"/>
      <c r="DU376" s="25"/>
      <c r="DV376" s="25"/>
      <c r="DW376" s="25"/>
      <c r="DX376" s="25"/>
      <c r="DY376" s="25"/>
      <c r="DZ376" s="25"/>
      <c r="EA376" s="25"/>
      <c r="EB376" s="25"/>
      <c r="EC376" s="25"/>
      <c r="ED376" s="25"/>
      <c r="EE376" s="25"/>
      <c r="EF376" s="25"/>
      <c r="EG376" s="25"/>
      <c r="EH376" s="25"/>
      <c r="EI376" s="25"/>
      <c r="EJ376" s="25"/>
      <c r="EK376" s="25"/>
      <c r="EL376" s="25"/>
      <c r="EM376" s="25"/>
      <c r="EN376" s="25"/>
      <c r="EO376" s="25"/>
      <c r="EP376" s="25"/>
      <c r="EQ376" s="25"/>
      <c r="ER376" s="25"/>
      <c r="ES376" s="25"/>
      <c r="ET376" s="25"/>
      <c r="EU376" s="25"/>
      <c r="EV376" s="25"/>
      <c r="EW376" s="25"/>
      <c r="EX376" s="25"/>
      <c r="EY376" s="25"/>
      <c r="EZ376" s="25"/>
      <c r="FA376" s="25"/>
      <c r="FB376" s="25"/>
      <c r="FC376" s="25"/>
      <c r="FD376" s="25"/>
      <c r="FE376" s="25"/>
      <c r="FF376" s="25"/>
      <c r="FG376" s="25"/>
      <c r="FH376" s="25"/>
      <c r="FI376" s="25"/>
      <c r="FJ376" s="25"/>
      <c r="FK376" s="25"/>
      <c r="FL376" s="25"/>
      <c r="FM376" s="25"/>
      <c r="FN376" s="25"/>
      <c r="FO376" s="25"/>
      <c r="FP376" s="25"/>
      <c r="FQ376" s="25"/>
      <c r="FR376" s="25"/>
      <c r="FS376" s="25"/>
      <c r="FT376" s="25"/>
      <c r="FU376" s="25"/>
      <c r="FV376" s="25"/>
      <c r="FW376" s="25"/>
      <c r="FX376" s="25"/>
      <c r="FY376" s="25"/>
      <c r="FZ376" s="25"/>
      <c r="GA376" s="25"/>
      <c r="GB376" s="25"/>
      <c r="GC376" s="25"/>
      <c r="GD376" s="25"/>
      <c r="GE376" s="25"/>
      <c r="GF376" s="25"/>
      <c r="GG376" s="25"/>
      <c r="GH376" s="25"/>
      <c r="GI376" s="25"/>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5"/>
      <c r="HU376" s="25"/>
      <c r="HV376" s="25"/>
      <c r="HW376" s="25"/>
      <c r="HX376" s="25"/>
      <c r="HY376" s="25"/>
      <c r="HZ376" s="25"/>
      <c r="IA376" s="25"/>
      <c r="IB376" s="25"/>
      <c r="IC376" s="25"/>
      <c r="ID376" s="25"/>
      <c r="IE376" s="25"/>
      <c r="IF376" s="25"/>
      <c r="IG376" s="25"/>
      <c r="IH376" s="25"/>
      <c r="II376" s="25"/>
      <c r="IJ376" s="25"/>
      <c r="IK376" s="25"/>
      <c r="IL376" s="25"/>
      <c r="IM376" s="25"/>
      <c r="IN376" s="25"/>
      <c r="IO376" s="25"/>
      <c r="IP376" s="25"/>
      <c r="IQ376" s="25"/>
      <c r="IR376" s="25"/>
      <c r="IS376" s="25"/>
      <c r="IT376" s="25"/>
      <c r="IU376" s="25"/>
      <c r="IV376" s="25"/>
      <c r="IW376" s="25"/>
      <c r="IX376" s="25"/>
      <c r="IY376" s="25"/>
      <c r="IZ376" s="25"/>
      <c r="JA376" s="25"/>
      <c r="JB376" s="25"/>
      <c r="JC376" s="25"/>
      <c r="JD376" s="25"/>
      <c r="JE376" s="25"/>
      <c r="JF376" s="25"/>
      <c r="JG376" s="25"/>
      <c r="JH376" s="25"/>
      <c r="JI376" s="25"/>
      <c r="JJ376" s="25"/>
      <c r="JK376" s="25"/>
      <c r="JL376" s="25"/>
      <c r="JM376" s="25"/>
      <c r="JN376" s="25"/>
      <c r="JO376" s="25"/>
      <c r="JP376" s="25"/>
      <c r="JQ376" s="25"/>
      <c r="JR376" s="25"/>
      <c r="JS376" s="25"/>
      <c r="JT376" s="25"/>
      <c r="JU376" s="25"/>
      <c r="JV376" s="25"/>
      <c r="JW376" s="25"/>
      <c r="JX376" s="25"/>
      <c r="JY376" s="25"/>
      <c r="JZ376" s="25"/>
      <c r="KA376" s="25"/>
      <c r="KB376" s="25"/>
      <c r="KC376" s="25"/>
      <c r="KD376" s="25"/>
      <c r="KE376" s="25"/>
      <c r="KF376" s="25"/>
      <c r="KG376" s="25"/>
      <c r="KH376" s="25"/>
      <c r="KI376" s="25"/>
      <c r="KJ376" s="25"/>
      <c r="KK376" s="25"/>
      <c r="KL376" s="25"/>
      <c r="KM376" s="25"/>
      <c r="KN376" s="25"/>
      <c r="KO376" s="25"/>
      <c r="KP376" s="25"/>
      <c r="KQ376" s="25"/>
      <c r="KR376" s="25"/>
      <c r="KS376" s="25"/>
      <c r="KT376" s="25"/>
      <c r="KU376" s="25"/>
      <c r="KV376" s="25"/>
      <c r="KW376" s="25"/>
      <c r="KX376" s="25"/>
      <c r="KY376" s="25"/>
      <c r="KZ376" s="25"/>
      <c r="LA376" s="25"/>
      <c r="LB376" s="25"/>
      <c r="LC376" s="25"/>
      <c r="LD376" s="25"/>
      <c r="LE376" s="25"/>
      <c r="LF376" s="25"/>
      <c r="LG376" s="25"/>
      <c r="LH376" s="25"/>
      <c r="LI376" s="25"/>
      <c r="LJ376" s="25"/>
      <c r="LK376" s="25"/>
      <c r="LL376" s="25"/>
      <c r="LM376" s="25"/>
      <c r="LN376" s="25"/>
      <c r="LO376" s="25"/>
      <c r="LP376" s="25"/>
      <c r="LQ376" s="25"/>
      <c r="LR376" s="25"/>
      <c r="LS376" s="25"/>
      <c r="LT376" s="25"/>
      <c r="LU376" s="25"/>
      <c r="LV376" s="25"/>
      <c r="LW376" s="25"/>
      <c r="LX376" s="25"/>
      <c r="LY376" s="25"/>
      <c r="LZ376" s="25"/>
      <c r="MA376" s="25"/>
      <c r="MB376" s="25"/>
      <c r="MC376" s="25"/>
      <c r="MD376" s="25"/>
      <c r="ME376" s="25"/>
      <c r="MF376" s="25"/>
      <c r="MG376" s="25"/>
    </row>
    <row r="377" spans="1:345" s="26" customFormat="1" ht="12" hidden="1" customHeight="1" x14ac:dyDescent="0.25">
      <c r="A377" s="21"/>
      <c r="B377" s="21"/>
      <c r="C377" s="22"/>
      <c r="D377" s="320"/>
      <c r="E377" s="72"/>
      <c r="F377" s="7"/>
      <c r="G377" s="7"/>
      <c r="H377" s="7"/>
      <c r="I377" s="175"/>
      <c r="J377" s="175"/>
      <c r="K377" s="259"/>
      <c r="L377" s="188"/>
      <c r="M377" s="175"/>
      <c r="N377" s="175"/>
      <c r="O377" s="175"/>
      <c r="P377" s="175"/>
      <c r="Q377" s="175"/>
      <c r="R377" s="175"/>
      <c r="S377" s="24"/>
      <c r="T377" s="177"/>
      <c r="U377" s="24"/>
      <c r="V377" s="32"/>
      <c r="W377" s="230"/>
      <c r="X377" s="63"/>
      <c r="Y377" s="74"/>
      <c r="Z377" s="63"/>
      <c r="AA377" s="63"/>
      <c r="AB377" s="25"/>
      <c r="AC377" s="23"/>
      <c r="AD377" s="23" t="e">
        <f>IF(G377="M2",0,ROUND((ROUND(VLOOKUP($E377,'[1]Tabela de Códigos e Valores'!$A:$AB,26,FALSE)/IF(OR(E377=690018,E377=690019),25,I377),2)+ROUND(P377/I377,2)+ROUND(M377*'[1]Indicadores Financeiros'!$J$61/I377,2)+ROUND(R377/I377,2))*(1+T377),2))</f>
        <v>#N/A</v>
      </c>
      <c r="AE377" s="23" t="e">
        <f>ROUND((ROUND(VLOOKUP($E377,'Tabela de Códigos e Valores'!$A:$AB,26,FALSE)/IF(OR(F377=690018,F377=690019),25,J377),2)+ROUND(Q377/J377,2)+ROUND(N377*'Indicadores Financeiros'!$J$61/J377,2)+ROUND(S377/J377,2))*(1+U377),2)</f>
        <v>#N/A</v>
      </c>
      <c r="AF377" s="305"/>
      <c r="AG377" s="304"/>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5"/>
      <c r="CM377" s="25"/>
      <c r="CN377" s="25"/>
      <c r="CO377" s="25"/>
      <c r="CP377" s="25"/>
      <c r="CQ377" s="25"/>
      <c r="CR377" s="25"/>
      <c r="CS377" s="25"/>
      <c r="CT377" s="25"/>
      <c r="CU377" s="25"/>
      <c r="CV377" s="25"/>
      <c r="CW377" s="25"/>
      <c r="CX377" s="25"/>
      <c r="CY377" s="25"/>
      <c r="CZ377" s="25"/>
      <c r="DA377" s="25"/>
      <c r="DB377" s="25"/>
      <c r="DC377" s="25"/>
      <c r="DD377" s="25"/>
      <c r="DE377" s="25"/>
      <c r="DF377" s="25"/>
      <c r="DG377" s="25"/>
      <c r="DH377" s="25"/>
      <c r="DI377" s="25"/>
      <c r="DJ377" s="25"/>
      <c r="DK377" s="25"/>
      <c r="DL377" s="25"/>
      <c r="DM377" s="25"/>
      <c r="DN377" s="25"/>
      <c r="DO377" s="25"/>
      <c r="DP377" s="25"/>
      <c r="DQ377" s="25"/>
      <c r="DR377" s="25"/>
      <c r="DS377" s="25"/>
      <c r="DT377" s="25"/>
      <c r="DU377" s="25"/>
      <c r="DV377" s="25"/>
      <c r="DW377" s="25"/>
      <c r="DX377" s="25"/>
      <c r="DY377" s="25"/>
      <c r="DZ377" s="25"/>
      <c r="EA377" s="25"/>
      <c r="EB377" s="25"/>
      <c r="EC377" s="25"/>
      <c r="ED377" s="25"/>
      <c r="EE377" s="25"/>
      <c r="EF377" s="25"/>
      <c r="EG377" s="25"/>
      <c r="EH377" s="25"/>
      <c r="EI377" s="25"/>
      <c r="EJ377" s="25"/>
      <c r="EK377" s="25"/>
      <c r="EL377" s="25"/>
      <c r="EM377" s="25"/>
      <c r="EN377" s="25"/>
      <c r="EO377" s="25"/>
      <c r="EP377" s="25"/>
      <c r="EQ377" s="25"/>
      <c r="ER377" s="25"/>
      <c r="ES377" s="25"/>
      <c r="ET377" s="25"/>
      <c r="EU377" s="25"/>
      <c r="EV377" s="25"/>
      <c r="EW377" s="25"/>
      <c r="EX377" s="25"/>
      <c r="EY377" s="25"/>
      <c r="EZ377" s="25"/>
      <c r="FA377" s="25"/>
      <c r="FB377" s="25"/>
      <c r="FC377" s="25"/>
      <c r="FD377" s="25"/>
      <c r="FE377" s="25"/>
      <c r="FF377" s="25"/>
      <c r="FG377" s="25"/>
      <c r="FH377" s="25"/>
      <c r="FI377" s="25"/>
      <c r="FJ377" s="25"/>
      <c r="FK377" s="25"/>
      <c r="FL377" s="25"/>
      <c r="FM377" s="25"/>
      <c r="FN377" s="25"/>
      <c r="FO377" s="25"/>
      <c r="FP377" s="25"/>
      <c r="FQ377" s="25"/>
      <c r="FR377" s="25"/>
      <c r="FS377" s="25"/>
      <c r="FT377" s="25"/>
      <c r="FU377" s="25"/>
      <c r="FV377" s="25"/>
      <c r="FW377" s="25"/>
      <c r="FX377" s="25"/>
      <c r="FY377" s="25"/>
      <c r="FZ377" s="25"/>
      <c r="GA377" s="25"/>
      <c r="GB377" s="25"/>
      <c r="GC377" s="25"/>
      <c r="GD377" s="25"/>
      <c r="GE377" s="25"/>
      <c r="GF377" s="25"/>
      <c r="GG377" s="25"/>
      <c r="GH377" s="25"/>
      <c r="GI377" s="25"/>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5"/>
      <c r="HU377" s="25"/>
      <c r="HV377" s="25"/>
      <c r="HW377" s="25"/>
      <c r="HX377" s="25"/>
      <c r="HY377" s="25"/>
      <c r="HZ377" s="25"/>
      <c r="IA377" s="25"/>
      <c r="IB377" s="25"/>
      <c r="IC377" s="25"/>
      <c r="ID377" s="25"/>
      <c r="IE377" s="25"/>
      <c r="IF377" s="25"/>
      <c r="IG377" s="25"/>
      <c r="IH377" s="25"/>
      <c r="II377" s="25"/>
      <c r="IJ377" s="25"/>
      <c r="IK377" s="25"/>
      <c r="IL377" s="25"/>
      <c r="IM377" s="25"/>
      <c r="IN377" s="25"/>
      <c r="IO377" s="25"/>
      <c r="IP377" s="25"/>
      <c r="IQ377" s="25"/>
      <c r="IR377" s="25"/>
      <c r="IS377" s="25"/>
      <c r="IT377" s="25"/>
      <c r="IU377" s="25"/>
      <c r="IV377" s="25"/>
      <c r="IW377" s="25"/>
      <c r="IX377" s="25"/>
      <c r="IY377" s="25"/>
      <c r="IZ377" s="25"/>
      <c r="JA377" s="25"/>
      <c r="JB377" s="25"/>
      <c r="JC377" s="25"/>
      <c r="JD377" s="25"/>
      <c r="JE377" s="25"/>
      <c r="JF377" s="25"/>
      <c r="JG377" s="25"/>
      <c r="JH377" s="25"/>
      <c r="JI377" s="25"/>
      <c r="JJ377" s="25"/>
      <c r="JK377" s="25"/>
      <c r="JL377" s="25"/>
      <c r="JM377" s="25"/>
      <c r="JN377" s="25"/>
      <c r="JO377" s="25"/>
      <c r="JP377" s="25"/>
      <c r="JQ377" s="25"/>
      <c r="JR377" s="25"/>
      <c r="JS377" s="25"/>
      <c r="JT377" s="25"/>
      <c r="JU377" s="25"/>
      <c r="JV377" s="25"/>
      <c r="JW377" s="25"/>
      <c r="JX377" s="25"/>
      <c r="JY377" s="25"/>
      <c r="JZ377" s="25"/>
      <c r="KA377" s="25"/>
      <c r="KB377" s="25"/>
      <c r="KC377" s="25"/>
      <c r="KD377" s="25"/>
      <c r="KE377" s="25"/>
      <c r="KF377" s="25"/>
      <c r="KG377" s="25"/>
      <c r="KH377" s="25"/>
      <c r="KI377" s="25"/>
      <c r="KJ377" s="25"/>
      <c r="KK377" s="25"/>
      <c r="KL377" s="25"/>
      <c r="KM377" s="25"/>
      <c r="KN377" s="25"/>
      <c r="KO377" s="25"/>
      <c r="KP377" s="25"/>
      <c r="KQ377" s="25"/>
      <c r="KR377" s="25"/>
      <c r="KS377" s="25"/>
      <c r="KT377" s="25"/>
      <c r="KU377" s="25"/>
      <c r="KV377" s="25"/>
      <c r="KW377" s="25"/>
      <c r="KX377" s="25"/>
      <c r="KY377" s="25"/>
      <c r="KZ377" s="25"/>
      <c r="LA377" s="25"/>
      <c r="LB377" s="25"/>
      <c r="LC377" s="25"/>
      <c r="LD377" s="25"/>
      <c r="LE377" s="25"/>
      <c r="LF377" s="25"/>
      <c r="LG377" s="25"/>
      <c r="LH377" s="25"/>
      <c r="LI377" s="25"/>
      <c r="LJ377" s="25"/>
      <c r="LK377" s="25"/>
      <c r="LL377" s="25"/>
      <c r="LM377" s="25"/>
      <c r="LN377" s="25"/>
      <c r="LO377" s="25"/>
      <c r="LP377" s="25"/>
      <c r="LQ377" s="25"/>
      <c r="LR377" s="25"/>
      <c r="LS377" s="25"/>
      <c r="LT377" s="25"/>
      <c r="LU377" s="25"/>
      <c r="LV377" s="25"/>
      <c r="LW377" s="25"/>
      <c r="LX377" s="25"/>
      <c r="LY377" s="25"/>
      <c r="LZ377" s="25"/>
      <c r="MA377" s="25"/>
      <c r="MB377" s="25"/>
      <c r="MC377" s="25"/>
      <c r="MD377" s="25"/>
      <c r="ME377" s="25"/>
      <c r="MF377" s="25"/>
      <c r="MG377" s="25"/>
    </row>
    <row r="378" spans="1:345" s="26" customFormat="1" ht="12" hidden="1" customHeight="1" x14ac:dyDescent="0.25">
      <c r="A378" s="21"/>
      <c r="B378" s="21"/>
      <c r="C378" s="22"/>
      <c r="D378" s="320"/>
      <c r="E378" s="72"/>
      <c r="F378" s="7"/>
      <c r="G378" s="7"/>
      <c r="H378" s="7"/>
      <c r="I378" s="175"/>
      <c r="J378" s="175"/>
      <c r="K378" s="259"/>
      <c r="L378" s="188"/>
      <c r="M378" s="175"/>
      <c r="N378" s="175"/>
      <c r="O378" s="175"/>
      <c r="P378" s="175"/>
      <c r="Q378" s="175"/>
      <c r="R378" s="175"/>
      <c r="S378" s="24"/>
      <c r="T378" s="177"/>
      <c r="U378" s="24"/>
      <c r="V378" s="32"/>
      <c r="W378" s="230"/>
      <c r="X378" s="63"/>
      <c r="Y378" s="74"/>
      <c r="Z378" s="63"/>
      <c r="AA378" s="63"/>
      <c r="AB378" s="25"/>
      <c r="AC378" s="23"/>
      <c r="AD378" s="23" t="e">
        <f>IF(G378="M2",0,ROUND((ROUND(VLOOKUP($E378,'[1]Tabela de Códigos e Valores'!$A:$AB,26,FALSE)/IF(OR(E378=690018,E378=690019),25,I378),2)+ROUND(P378/I378,2)+ROUND(M378*'[1]Indicadores Financeiros'!$J$61/I378,2)+ROUND(R378/I378,2))*(1+T378),2))</f>
        <v>#N/A</v>
      </c>
      <c r="AE378" s="23" t="e">
        <f>ROUND((ROUND(VLOOKUP($E378,'Tabela de Códigos e Valores'!$A:$AB,26,FALSE)/IF(OR(F378=690018,F378=690019),25,J378),2)+ROUND(Q378/J378,2)+ROUND(N378*'Indicadores Financeiros'!$J$61/J378,2)+ROUND(S378/J378,2))*(1+U378),2)</f>
        <v>#N/A</v>
      </c>
      <c r="AF378" s="305"/>
      <c r="AG378" s="304"/>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5"/>
      <c r="CM378" s="25"/>
      <c r="CN378" s="25"/>
      <c r="CO378" s="25"/>
      <c r="CP378" s="25"/>
      <c r="CQ378" s="25"/>
      <c r="CR378" s="25"/>
      <c r="CS378" s="25"/>
      <c r="CT378" s="25"/>
      <c r="CU378" s="25"/>
      <c r="CV378" s="25"/>
      <c r="CW378" s="25"/>
      <c r="CX378" s="25"/>
      <c r="CY378" s="25"/>
      <c r="CZ378" s="25"/>
      <c r="DA378" s="25"/>
      <c r="DB378" s="25"/>
      <c r="DC378" s="25"/>
      <c r="DD378" s="25"/>
      <c r="DE378" s="25"/>
      <c r="DF378" s="25"/>
      <c r="DG378" s="25"/>
      <c r="DH378" s="25"/>
      <c r="DI378" s="25"/>
      <c r="DJ378" s="25"/>
      <c r="DK378" s="25"/>
      <c r="DL378" s="25"/>
      <c r="DM378" s="25"/>
      <c r="DN378" s="25"/>
      <c r="DO378" s="25"/>
      <c r="DP378" s="25"/>
      <c r="DQ378" s="25"/>
      <c r="DR378" s="25"/>
      <c r="DS378" s="25"/>
      <c r="DT378" s="25"/>
      <c r="DU378" s="25"/>
      <c r="DV378" s="25"/>
      <c r="DW378" s="25"/>
      <c r="DX378" s="25"/>
      <c r="DY378" s="25"/>
      <c r="DZ378" s="25"/>
      <c r="EA378" s="25"/>
      <c r="EB378" s="25"/>
      <c r="EC378" s="25"/>
      <c r="ED378" s="25"/>
      <c r="EE378" s="25"/>
      <c r="EF378" s="25"/>
      <c r="EG378" s="25"/>
      <c r="EH378" s="25"/>
      <c r="EI378" s="25"/>
      <c r="EJ378" s="25"/>
      <c r="EK378" s="25"/>
      <c r="EL378" s="25"/>
      <c r="EM378" s="25"/>
      <c r="EN378" s="25"/>
      <c r="EO378" s="25"/>
      <c r="EP378" s="25"/>
      <c r="EQ378" s="25"/>
      <c r="ER378" s="25"/>
      <c r="ES378" s="25"/>
      <c r="ET378" s="25"/>
      <c r="EU378" s="25"/>
      <c r="EV378" s="25"/>
      <c r="EW378" s="25"/>
      <c r="EX378" s="25"/>
      <c r="EY378" s="25"/>
      <c r="EZ378" s="25"/>
      <c r="FA378" s="25"/>
      <c r="FB378" s="25"/>
      <c r="FC378" s="25"/>
      <c r="FD378" s="25"/>
      <c r="FE378" s="25"/>
      <c r="FF378" s="25"/>
      <c r="FG378" s="25"/>
      <c r="FH378" s="25"/>
      <c r="FI378" s="25"/>
      <c r="FJ378" s="25"/>
      <c r="FK378" s="25"/>
      <c r="FL378" s="25"/>
      <c r="FM378" s="25"/>
      <c r="FN378" s="25"/>
      <c r="FO378" s="25"/>
      <c r="FP378" s="25"/>
      <c r="FQ378" s="25"/>
      <c r="FR378" s="25"/>
      <c r="FS378" s="25"/>
      <c r="FT378" s="25"/>
      <c r="FU378" s="25"/>
      <c r="FV378" s="25"/>
      <c r="FW378" s="25"/>
      <c r="FX378" s="25"/>
      <c r="FY378" s="25"/>
      <c r="FZ378" s="25"/>
      <c r="GA378" s="25"/>
      <c r="GB378" s="25"/>
      <c r="GC378" s="25"/>
      <c r="GD378" s="25"/>
      <c r="GE378" s="25"/>
      <c r="GF378" s="25"/>
      <c r="GG378" s="25"/>
      <c r="GH378" s="25"/>
      <c r="GI378" s="25"/>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5"/>
      <c r="HU378" s="25"/>
      <c r="HV378" s="25"/>
      <c r="HW378" s="25"/>
      <c r="HX378" s="25"/>
      <c r="HY378" s="25"/>
      <c r="HZ378" s="25"/>
      <c r="IA378" s="25"/>
      <c r="IB378" s="25"/>
      <c r="IC378" s="25"/>
      <c r="ID378" s="25"/>
      <c r="IE378" s="25"/>
      <c r="IF378" s="25"/>
      <c r="IG378" s="25"/>
      <c r="IH378" s="25"/>
      <c r="II378" s="25"/>
      <c r="IJ378" s="25"/>
      <c r="IK378" s="25"/>
      <c r="IL378" s="25"/>
      <c r="IM378" s="25"/>
      <c r="IN378" s="25"/>
      <c r="IO378" s="25"/>
      <c r="IP378" s="25"/>
      <c r="IQ378" s="25"/>
      <c r="IR378" s="25"/>
      <c r="IS378" s="25"/>
      <c r="IT378" s="25"/>
      <c r="IU378" s="25"/>
      <c r="IV378" s="25"/>
      <c r="IW378" s="25"/>
      <c r="IX378" s="25"/>
      <c r="IY378" s="25"/>
      <c r="IZ378" s="25"/>
      <c r="JA378" s="25"/>
      <c r="JB378" s="25"/>
      <c r="JC378" s="25"/>
      <c r="JD378" s="25"/>
      <c r="JE378" s="25"/>
      <c r="JF378" s="25"/>
      <c r="JG378" s="25"/>
      <c r="JH378" s="25"/>
      <c r="JI378" s="25"/>
      <c r="JJ378" s="25"/>
      <c r="JK378" s="25"/>
      <c r="JL378" s="25"/>
      <c r="JM378" s="25"/>
      <c r="JN378" s="25"/>
      <c r="JO378" s="25"/>
      <c r="JP378" s="25"/>
      <c r="JQ378" s="25"/>
      <c r="JR378" s="25"/>
      <c r="JS378" s="25"/>
      <c r="JT378" s="25"/>
      <c r="JU378" s="25"/>
      <c r="JV378" s="25"/>
      <c r="JW378" s="25"/>
      <c r="JX378" s="25"/>
      <c r="JY378" s="25"/>
      <c r="JZ378" s="25"/>
      <c r="KA378" s="25"/>
      <c r="KB378" s="25"/>
      <c r="KC378" s="25"/>
      <c r="KD378" s="25"/>
      <c r="KE378" s="25"/>
      <c r="KF378" s="25"/>
      <c r="KG378" s="25"/>
      <c r="KH378" s="25"/>
      <c r="KI378" s="25"/>
      <c r="KJ378" s="25"/>
      <c r="KK378" s="25"/>
      <c r="KL378" s="25"/>
      <c r="KM378" s="25"/>
      <c r="KN378" s="25"/>
      <c r="KO378" s="25"/>
      <c r="KP378" s="25"/>
      <c r="KQ378" s="25"/>
      <c r="KR378" s="25"/>
      <c r="KS378" s="25"/>
      <c r="KT378" s="25"/>
      <c r="KU378" s="25"/>
      <c r="KV378" s="25"/>
      <c r="KW378" s="25"/>
      <c r="KX378" s="25"/>
      <c r="KY378" s="25"/>
      <c r="KZ378" s="25"/>
      <c r="LA378" s="25"/>
      <c r="LB378" s="25"/>
      <c r="LC378" s="25"/>
      <c r="LD378" s="25"/>
      <c r="LE378" s="25"/>
      <c r="LF378" s="25"/>
      <c r="LG378" s="25"/>
      <c r="LH378" s="25"/>
      <c r="LI378" s="25"/>
      <c r="LJ378" s="25"/>
      <c r="LK378" s="25"/>
      <c r="LL378" s="25"/>
      <c r="LM378" s="25"/>
      <c r="LN378" s="25"/>
      <c r="LO378" s="25"/>
      <c r="LP378" s="25"/>
      <c r="LQ378" s="25"/>
      <c r="LR378" s="25"/>
      <c r="LS378" s="25"/>
      <c r="LT378" s="25"/>
      <c r="LU378" s="25"/>
      <c r="LV378" s="25"/>
      <c r="LW378" s="25"/>
      <c r="LX378" s="25"/>
      <c r="LY378" s="25"/>
      <c r="LZ378" s="25"/>
      <c r="MA378" s="25"/>
      <c r="MB378" s="25"/>
      <c r="MC378" s="25"/>
      <c r="MD378" s="25"/>
      <c r="ME378" s="25"/>
      <c r="MF378" s="25"/>
      <c r="MG378" s="25"/>
    </row>
    <row r="379" spans="1:345" s="26" customFormat="1" ht="12" hidden="1" customHeight="1" x14ac:dyDescent="0.25">
      <c r="A379" s="21"/>
      <c r="B379" s="21"/>
      <c r="C379" s="22"/>
      <c r="D379" s="320"/>
      <c r="E379" s="72"/>
      <c r="F379" s="7"/>
      <c r="G379" s="7"/>
      <c r="H379" s="7"/>
      <c r="I379" s="175"/>
      <c r="J379" s="175"/>
      <c r="K379" s="259"/>
      <c r="L379" s="188"/>
      <c r="M379" s="175"/>
      <c r="N379" s="175"/>
      <c r="O379" s="175"/>
      <c r="P379" s="175"/>
      <c r="Q379" s="175"/>
      <c r="R379" s="175"/>
      <c r="S379" s="24"/>
      <c r="T379" s="177"/>
      <c r="U379" s="24"/>
      <c r="V379" s="32"/>
      <c r="W379" s="230"/>
      <c r="X379" s="63"/>
      <c r="Y379" s="74"/>
      <c r="Z379" s="63"/>
      <c r="AA379" s="63"/>
      <c r="AB379" s="25"/>
      <c r="AC379" s="23"/>
      <c r="AD379" s="23" t="e">
        <f>IF(G379="M2",0,ROUND((ROUND(VLOOKUP($E379,'[1]Tabela de Códigos e Valores'!$A:$AB,26,FALSE)/IF(OR(E379=690018,E379=690019),25,I379),2)+ROUND(P379/I379,2)+ROUND(M379*'[1]Indicadores Financeiros'!$J$61/I379,2)+ROUND(R379/I379,2))*(1+T379),2))</f>
        <v>#N/A</v>
      </c>
      <c r="AE379" s="23" t="e">
        <f>ROUND((ROUND(VLOOKUP($E379,'Tabela de Códigos e Valores'!$A:$AB,26,FALSE)/IF(OR(F379=690018,F379=690019),25,J379),2)+ROUND(Q379/J379,2)+ROUND(N379*'Indicadores Financeiros'!$J$61/J379,2)+ROUND(S379/J379,2))*(1+U379),2)</f>
        <v>#N/A</v>
      </c>
      <c r="AF379" s="305"/>
      <c r="AG379" s="304"/>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5"/>
      <c r="CM379" s="25"/>
      <c r="CN379" s="25"/>
      <c r="CO379" s="25"/>
      <c r="CP379" s="25"/>
      <c r="CQ379" s="25"/>
      <c r="CR379" s="25"/>
      <c r="CS379" s="25"/>
      <c r="CT379" s="25"/>
      <c r="CU379" s="25"/>
      <c r="CV379" s="25"/>
      <c r="CW379" s="25"/>
      <c r="CX379" s="25"/>
      <c r="CY379" s="25"/>
      <c r="CZ379" s="25"/>
      <c r="DA379" s="25"/>
      <c r="DB379" s="25"/>
      <c r="DC379" s="25"/>
      <c r="DD379" s="25"/>
      <c r="DE379" s="25"/>
      <c r="DF379" s="25"/>
      <c r="DG379" s="25"/>
      <c r="DH379" s="25"/>
      <c r="DI379" s="25"/>
      <c r="DJ379" s="25"/>
      <c r="DK379" s="25"/>
      <c r="DL379" s="25"/>
      <c r="DM379" s="25"/>
      <c r="DN379" s="25"/>
      <c r="DO379" s="25"/>
      <c r="DP379" s="25"/>
      <c r="DQ379" s="25"/>
      <c r="DR379" s="25"/>
      <c r="DS379" s="25"/>
      <c r="DT379" s="25"/>
      <c r="DU379" s="25"/>
      <c r="DV379" s="25"/>
      <c r="DW379" s="25"/>
      <c r="DX379" s="25"/>
      <c r="DY379" s="25"/>
      <c r="DZ379" s="25"/>
      <c r="EA379" s="25"/>
      <c r="EB379" s="25"/>
      <c r="EC379" s="25"/>
      <c r="ED379" s="25"/>
      <c r="EE379" s="25"/>
      <c r="EF379" s="25"/>
      <c r="EG379" s="25"/>
      <c r="EH379" s="25"/>
      <c r="EI379" s="25"/>
      <c r="EJ379" s="25"/>
      <c r="EK379" s="25"/>
      <c r="EL379" s="25"/>
      <c r="EM379" s="25"/>
      <c r="EN379" s="25"/>
      <c r="EO379" s="25"/>
      <c r="EP379" s="25"/>
      <c r="EQ379" s="25"/>
      <c r="ER379" s="25"/>
      <c r="ES379" s="25"/>
      <c r="ET379" s="25"/>
      <c r="EU379" s="25"/>
      <c r="EV379" s="25"/>
      <c r="EW379" s="25"/>
      <c r="EX379" s="25"/>
      <c r="EY379" s="25"/>
      <c r="EZ379" s="25"/>
      <c r="FA379" s="25"/>
      <c r="FB379" s="25"/>
      <c r="FC379" s="25"/>
      <c r="FD379" s="25"/>
      <c r="FE379" s="25"/>
      <c r="FF379" s="25"/>
      <c r="FG379" s="25"/>
      <c r="FH379" s="25"/>
      <c r="FI379" s="25"/>
      <c r="FJ379" s="25"/>
      <c r="FK379" s="25"/>
      <c r="FL379" s="25"/>
      <c r="FM379" s="25"/>
      <c r="FN379" s="25"/>
      <c r="FO379" s="25"/>
      <c r="FP379" s="25"/>
      <c r="FQ379" s="25"/>
      <c r="FR379" s="25"/>
      <c r="FS379" s="25"/>
      <c r="FT379" s="25"/>
      <c r="FU379" s="25"/>
      <c r="FV379" s="25"/>
      <c r="FW379" s="25"/>
      <c r="FX379" s="25"/>
      <c r="FY379" s="25"/>
      <c r="FZ379" s="25"/>
      <c r="GA379" s="25"/>
      <c r="GB379" s="25"/>
      <c r="GC379" s="25"/>
      <c r="GD379" s="25"/>
      <c r="GE379" s="25"/>
      <c r="GF379" s="25"/>
      <c r="GG379" s="25"/>
      <c r="GH379" s="25"/>
      <c r="GI379" s="25"/>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5"/>
      <c r="HU379" s="25"/>
      <c r="HV379" s="25"/>
      <c r="HW379" s="25"/>
      <c r="HX379" s="25"/>
      <c r="HY379" s="25"/>
      <c r="HZ379" s="25"/>
      <c r="IA379" s="25"/>
      <c r="IB379" s="25"/>
      <c r="IC379" s="25"/>
      <c r="ID379" s="25"/>
      <c r="IE379" s="25"/>
      <c r="IF379" s="25"/>
      <c r="IG379" s="25"/>
      <c r="IH379" s="25"/>
      <c r="II379" s="25"/>
      <c r="IJ379" s="25"/>
      <c r="IK379" s="25"/>
      <c r="IL379" s="25"/>
      <c r="IM379" s="25"/>
      <c r="IN379" s="25"/>
      <c r="IO379" s="25"/>
      <c r="IP379" s="25"/>
      <c r="IQ379" s="25"/>
      <c r="IR379" s="25"/>
      <c r="IS379" s="25"/>
      <c r="IT379" s="25"/>
      <c r="IU379" s="25"/>
      <c r="IV379" s="25"/>
      <c r="IW379" s="25"/>
      <c r="IX379" s="25"/>
      <c r="IY379" s="25"/>
      <c r="IZ379" s="25"/>
      <c r="JA379" s="25"/>
      <c r="JB379" s="25"/>
      <c r="JC379" s="25"/>
      <c r="JD379" s="25"/>
      <c r="JE379" s="25"/>
      <c r="JF379" s="25"/>
      <c r="JG379" s="25"/>
      <c r="JH379" s="25"/>
      <c r="JI379" s="25"/>
      <c r="JJ379" s="25"/>
      <c r="JK379" s="25"/>
      <c r="JL379" s="25"/>
      <c r="JM379" s="25"/>
      <c r="JN379" s="25"/>
      <c r="JO379" s="25"/>
      <c r="JP379" s="25"/>
      <c r="JQ379" s="25"/>
      <c r="JR379" s="25"/>
      <c r="JS379" s="25"/>
      <c r="JT379" s="25"/>
      <c r="JU379" s="25"/>
      <c r="JV379" s="25"/>
      <c r="JW379" s="25"/>
      <c r="JX379" s="25"/>
      <c r="JY379" s="25"/>
      <c r="JZ379" s="25"/>
      <c r="KA379" s="25"/>
      <c r="KB379" s="25"/>
      <c r="KC379" s="25"/>
      <c r="KD379" s="25"/>
      <c r="KE379" s="25"/>
      <c r="KF379" s="25"/>
      <c r="KG379" s="25"/>
      <c r="KH379" s="25"/>
      <c r="KI379" s="25"/>
      <c r="KJ379" s="25"/>
      <c r="KK379" s="25"/>
      <c r="KL379" s="25"/>
      <c r="KM379" s="25"/>
      <c r="KN379" s="25"/>
      <c r="KO379" s="25"/>
      <c r="KP379" s="25"/>
      <c r="KQ379" s="25"/>
      <c r="KR379" s="25"/>
      <c r="KS379" s="25"/>
      <c r="KT379" s="25"/>
      <c r="KU379" s="25"/>
      <c r="KV379" s="25"/>
      <c r="KW379" s="25"/>
      <c r="KX379" s="25"/>
      <c r="KY379" s="25"/>
      <c r="KZ379" s="25"/>
      <c r="LA379" s="25"/>
      <c r="LB379" s="25"/>
      <c r="LC379" s="25"/>
      <c r="LD379" s="25"/>
      <c r="LE379" s="25"/>
      <c r="LF379" s="25"/>
      <c r="LG379" s="25"/>
      <c r="LH379" s="25"/>
      <c r="LI379" s="25"/>
      <c r="LJ379" s="25"/>
      <c r="LK379" s="25"/>
      <c r="LL379" s="25"/>
      <c r="LM379" s="25"/>
      <c r="LN379" s="25"/>
      <c r="LO379" s="25"/>
      <c r="LP379" s="25"/>
      <c r="LQ379" s="25"/>
      <c r="LR379" s="25"/>
      <c r="LS379" s="25"/>
      <c r="LT379" s="25"/>
      <c r="LU379" s="25"/>
      <c r="LV379" s="25"/>
      <c r="LW379" s="25"/>
      <c r="LX379" s="25"/>
      <c r="LY379" s="25"/>
      <c r="LZ379" s="25"/>
      <c r="MA379" s="25"/>
      <c r="MB379" s="25"/>
      <c r="MC379" s="25"/>
      <c r="MD379" s="25"/>
      <c r="ME379" s="25"/>
      <c r="MF379" s="25"/>
      <c r="MG379" s="25"/>
    </row>
    <row r="380" spans="1:345" s="26" customFormat="1" ht="12" hidden="1" customHeight="1" x14ac:dyDescent="0.25">
      <c r="A380" s="21"/>
      <c r="B380" s="21"/>
      <c r="C380" s="22"/>
      <c r="D380" s="320"/>
      <c r="E380" s="72"/>
      <c r="F380" s="7"/>
      <c r="G380" s="7"/>
      <c r="H380" s="7"/>
      <c r="I380" s="175"/>
      <c r="J380" s="175"/>
      <c r="K380" s="259"/>
      <c r="L380" s="188"/>
      <c r="M380" s="175"/>
      <c r="N380" s="175"/>
      <c r="O380" s="175"/>
      <c r="P380" s="175"/>
      <c r="Q380" s="175"/>
      <c r="R380" s="175"/>
      <c r="S380" s="24"/>
      <c r="T380" s="177"/>
      <c r="U380" s="24"/>
      <c r="V380" s="32"/>
      <c r="W380" s="230"/>
      <c r="X380" s="63"/>
      <c r="Y380" s="74"/>
      <c r="Z380" s="63"/>
      <c r="AA380" s="63"/>
      <c r="AB380" s="25"/>
      <c r="AC380" s="23"/>
      <c r="AD380" s="23" t="e">
        <f>IF(G380="M2",0,ROUND((ROUND(VLOOKUP($E380,'[1]Tabela de Códigos e Valores'!$A:$AB,26,FALSE)/IF(OR(E380=690018,E380=690019),25,I380),2)+ROUND(P380/I380,2)+ROUND(M380*'[1]Indicadores Financeiros'!$J$61/I380,2)+ROUND(R380/I380,2))*(1+T380),2))</f>
        <v>#N/A</v>
      </c>
      <c r="AE380" s="23" t="e">
        <f>ROUND((ROUND(VLOOKUP($E380,'Tabela de Códigos e Valores'!$A:$AB,26,FALSE)/IF(OR(F380=690018,F380=690019),25,J380),2)+ROUND(Q380/J380,2)+ROUND(N380*'Indicadores Financeiros'!$J$61/J380,2)+ROUND(S380/J380,2))*(1+U380),2)</f>
        <v>#N/A</v>
      </c>
      <c r="AF380" s="305"/>
      <c r="AG380" s="304"/>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5"/>
      <c r="CM380" s="25"/>
      <c r="CN380" s="25"/>
      <c r="CO380" s="25"/>
      <c r="CP380" s="25"/>
      <c r="CQ380" s="25"/>
      <c r="CR380" s="25"/>
      <c r="CS380" s="25"/>
      <c r="CT380" s="25"/>
      <c r="CU380" s="25"/>
      <c r="CV380" s="25"/>
      <c r="CW380" s="25"/>
      <c r="CX380" s="25"/>
      <c r="CY380" s="25"/>
      <c r="CZ380" s="25"/>
      <c r="DA380" s="25"/>
      <c r="DB380" s="25"/>
      <c r="DC380" s="25"/>
      <c r="DD380" s="25"/>
      <c r="DE380" s="25"/>
      <c r="DF380" s="25"/>
      <c r="DG380" s="25"/>
      <c r="DH380" s="25"/>
      <c r="DI380" s="25"/>
      <c r="DJ380" s="25"/>
      <c r="DK380" s="25"/>
      <c r="DL380" s="25"/>
      <c r="DM380" s="25"/>
      <c r="DN380" s="25"/>
      <c r="DO380" s="25"/>
      <c r="DP380" s="25"/>
      <c r="DQ380" s="25"/>
      <c r="DR380" s="25"/>
      <c r="DS380" s="25"/>
      <c r="DT380" s="25"/>
      <c r="DU380" s="25"/>
      <c r="DV380" s="25"/>
      <c r="DW380" s="25"/>
      <c r="DX380" s="25"/>
      <c r="DY380" s="25"/>
      <c r="DZ380" s="25"/>
      <c r="EA380" s="25"/>
      <c r="EB380" s="25"/>
      <c r="EC380" s="25"/>
      <c r="ED380" s="25"/>
      <c r="EE380" s="25"/>
      <c r="EF380" s="25"/>
      <c r="EG380" s="25"/>
      <c r="EH380" s="25"/>
      <c r="EI380" s="25"/>
      <c r="EJ380" s="25"/>
      <c r="EK380" s="25"/>
      <c r="EL380" s="25"/>
      <c r="EM380" s="25"/>
      <c r="EN380" s="25"/>
      <c r="EO380" s="25"/>
      <c r="EP380" s="25"/>
      <c r="EQ380" s="25"/>
      <c r="ER380" s="25"/>
      <c r="ES380" s="25"/>
      <c r="ET380" s="25"/>
      <c r="EU380" s="25"/>
      <c r="EV380" s="25"/>
      <c r="EW380" s="25"/>
      <c r="EX380" s="25"/>
      <c r="EY380" s="25"/>
      <c r="EZ380" s="25"/>
      <c r="FA380" s="25"/>
      <c r="FB380" s="25"/>
      <c r="FC380" s="25"/>
      <c r="FD380" s="25"/>
      <c r="FE380" s="25"/>
      <c r="FF380" s="25"/>
      <c r="FG380" s="25"/>
      <c r="FH380" s="25"/>
      <c r="FI380" s="25"/>
      <c r="FJ380" s="25"/>
      <c r="FK380" s="25"/>
      <c r="FL380" s="25"/>
      <c r="FM380" s="25"/>
      <c r="FN380" s="25"/>
      <c r="FO380" s="25"/>
      <c r="FP380" s="25"/>
      <c r="FQ380" s="25"/>
      <c r="FR380" s="25"/>
      <c r="FS380" s="25"/>
      <c r="FT380" s="25"/>
      <c r="FU380" s="25"/>
      <c r="FV380" s="25"/>
      <c r="FW380" s="25"/>
      <c r="FX380" s="25"/>
      <c r="FY380" s="25"/>
      <c r="FZ380" s="25"/>
      <c r="GA380" s="25"/>
      <c r="GB380" s="25"/>
      <c r="GC380" s="25"/>
      <c r="GD380" s="25"/>
      <c r="GE380" s="25"/>
      <c r="GF380" s="25"/>
      <c r="GG380" s="25"/>
      <c r="GH380" s="25"/>
      <c r="GI380" s="25"/>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5"/>
      <c r="HU380" s="25"/>
      <c r="HV380" s="25"/>
      <c r="HW380" s="25"/>
      <c r="HX380" s="25"/>
      <c r="HY380" s="25"/>
      <c r="HZ380" s="25"/>
      <c r="IA380" s="25"/>
      <c r="IB380" s="25"/>
      <c r="IC380" s="25"/>
      <c r="ID380" s="25"/>
      <c r="IE380" s="25"/>
      <c r="IF380" s="25"/>
      <c r="IG380" s="25"/>
      <c r="IH380" s="25"/>
      <c r="II380" s="25"/>
      <c r="IJ380" s="25"/>
      <c r="IK380" s="25"/>
      <c r="IL380" s="25"/>
      <c r="IM380" s="25"/>
      <c r="IN380" s="25"/>
      <c r="IO380" s="25"/>
      <c r="IP380" s="25"/>
      <c r="IQ380" s="25"/>
      <c r="IR380" s="25"/>
      <c r="IS380" s="25"/>
      <c r="IT380" s="25"/>
      <c r="IU380" s="25"/>
      <c r="IV380" s="25"/>
      <c r="IW380" s="25"/>
      <c r="IX380" s="25"/>
      <c r="IY380" s="25"/>
      <c r="IZ380" s="25"/>
      <c r="JA380" s="25"/>
      <c r="JB380" s="25"/>
      <c r="JC380" s="25"/>
      <c r="JD380" s="25"/>
      <c r="JE380" s="25"/>
      <c r="JF380" s="25"/>
      <c r="JG380" s="25"/>
      <c r="JH380" s="25"/>
      <c r="JI380" s="25"/>
      <c r="JJ380" s="25"/>
      <c r="JK380" s="25"/>
      <c r="JL380" s="25"/>
      <c r="JM380" s="25"/>
      <c r="JN380" s="25"/>
      <c r="JO380" s="25"/>
      <c r="JP380" s="25"/>
      <c r="JQ380" s="25"/>
      <c r="JR380" s="25"/>
      <c r="JS380" s="25"/>
      <c r="JT380" s="25"/>
      <c r="JU380" s="25"/>
      <c r="JV380" s="25"/>
      <c r="JW380" s="25"/>
      <c r="JX380" s="25"/>
      <c r="JY380" s="25"/>
      <c r="JZ380" s="25"/>
      <c r="KA380" s="25"/>
      <c r="KB380" s="25"/>
      <c r="KC380" s="25"/>
      <c r="KD380" s="25"/>
      <c r="KE380" s="25"/>
      <c r="KF380" s="25"/>
      <c r="KG380" s="25"/>
      <c r="KH380" s="25"/>
      <c r="KI380" s="25"/>
      <c r="KJ380" s="25"/>
      <c r="KK380" s="25"/>
      <c r="KL380" s="25"/>
      <c r="KM380" s="25"/>
      <c r="KN380" s="25"/>
      <c r="KO380" s="25"/>
      <c r="KP380" s="25"/>
      <c r="KQ380" s="25"/>
      <c r="KR380" s="25"/>
      <c r="KS380" s="25"/>
      <c r="KT380" s="25"/>
      <c r="KU380" s="25"/>
      <c r="KV380" s="25"/>
      <c r="KW380" s="25"/>
      <c r="KX380" s="25"/>
      <c r="KY380" s="25"/>
      <c r="KZ380" s="25"/>
      <c r="LA380" s="25"/>
      <c r="LB380" s="25"/>
      <c r="LC380" s="25"/>
      <c r="LD380" s="25"/>
      <c r="LE380" s="25"/>
      <c r="LF380" s="25"/>
      <c r="LG380" s="25"/>
      <c r="LH380" s="25"/>
      <c r="LI380" s="25"/>
      <c r="LJ380" s="25"/>
      <c r="LK380" s="25"/>
      <c r="LL380" s="25"/>
      <c r="LM380" s="25"/>
      <c r="LN380" s="25"/>
      <c r="LO380" s="25"/>
      <c r="LP380" s="25"/>
      <c r="LQ380" s="25"/>
      <c r="LR380" s="25"/>
      <c r="LS380" s="25"/>
      <c r="LT380" s="25"/>
      <c r="LU380" s="25"/>
      <c r="LV380" s="25"/>
      <c r="LW380" s="25"/>
      <c r="LX380" s="25"/>
      <c r="LY380" s="25"/>
      <c r="LZ380" s="25"/>
      <c r="MA380" s="25"/>
      <c r="MB380" s="25"/>
      <c r="MC380" s="25"/>
      <c r="MD380" s="25"/>
      <c r="ME380" s="25"/>
      <c r="MF380" s="25"/>
      <c r="MG380" s="25"/>
    </row>
    <row r="381" spans="1:345" s="26" customFormat="1" ht="12" hidden="1" customHeight="1" x14ac:dyDescent="0.25">
      <c r="A381" s="21"/>
      <c r="B381" s="21"/>
      <c r="C381" s="22"/>
      <c r="D381" s="320"/>
      <c r="E381" s="72"/>
      <c r="F381" s="7"/>
      <c r="G381" s="7"/>
      <c r="H381" s="7"/>
      <c r="I381" s="175"/>
      <c r="J381" s="175"/>
      <c r="K381" s="259"/>
      <c r="L381" s="188"/>
      <c r="M381" s="175"/>
      <c r="N381" s="175"/>
      <c r="O381" s="175"/>
      <c r="P381" s="175"/>
      <c r="Q381" s="175"/>
      <c r="R381" s="175"/>
      <c r="S381" s="24"/>
      <c r="T381" s="177"/>
      <c r="U381" s="24"/>
      <c r="V381" s="32"/>
      <c r="W381" s="230"/>
      <c r="X381" s="63"/>
      <c r="Y381" s="74"/>
      <c r="Z381" s="63"/>
      <c r="AA381" s="63"/>
      <c r="AB381" s="25"/>
      <c r="AC381" s="23"/>
      <c r="AD381" s="23" t="e">
        <f>IF(G381="M2",0,ROUND((ROUND(VLOOKUP($E381,'[1]Tabela de Códigos e Valores'!$A:$AB,26,FALSE)/IF(OR(E381=690018,E381=690019),25,I381),2)+ROUND(P381/I381,2)+ROUND(M381*'[1]Indicadores Financeiros'!$J$61/I381,2)+ROUND(R381/I381,2))*(1+T381),2))</f>
        <v>#N/A</v>
      </c>
      <c r="AE381" s="23" t="e">
        <f>ROUND((ROUND(VLOOKUP($E381,'Tabela de Códigos e Valores'!$A:$AB,26,FALSE)/IF(OR(F381=690018,F381=690019),25,J381),2)+ROUND(Q381/J381,2)+ROUND(N381*'Indicadores Financeiros'!$J$61/J381,2)+ROUND(S381/J381,2))*(1+U381),2)</f>
        <v>#N/A</v>
      </c>
      <c r="AF381" s="305"/>
      <c r="AG381" s="304"/>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5"/>
      <c r="CM381" s="25"/>
      <c r="CN381" s="25"/>
      <c r="CO381" s="25"/>
      <c r="CP381" s="25"/>
      <c r="CQ381" s="25"/>
      <c r="CR381" s="25"/>
      <c r="CS381" s="25"/>
      <c r="CT381" s="25"/>
      <c r="CU381" s="25"/>
      <c r="CV381" s="25"/>
      <c r="CW381" s="25"/>
      <c r="CX381" s="25"/>
      <c r="CY381" s="25"/>
      <c r="CZ381" s="25"/>
      <c r="DA381" s="25"/>
      <c r="DB381" s="25"/>
      <c r="DC381" s="25"/>
      <c r="DD381" s="25"/>
      <c r="DE381" s="25"/>
      <c r="DF381" s="25"/>
      <c r="DG381" s="25"/>
      <c r="DH381" s="25"/>
      <c r="DI381" s="25"/>
      <c r="DJ381" s="25"/>
      <c r="DK381" s="25"/>
      <c r="DL381" s="25"/>
      <c r="DM381" s="25"/>
      <c r="DN381" s="25"/>
      <c r="DO381" s="25"/>
      <c r="DP381" s="25"/>
      <c r="DQ381" s="25"/>
      <c r="DR381" s="25"/>
      <c r="DS381" s="25"/>
      <c r="DT381" s="25"/>
      <c r="DU381" s="25"/>
      <c r="DV381" s="25"/>
      <c r="DW381" s="25"/>
      <c r="DX381" s="25"/>
      <c r="DY381" s="25"/>
      <c r="DZ381" s="25"/>
      <c r="EA381" s="25"/>
      <c r="EB381" s="25"/>
      <c r="EC381" s="25"/>
      <c r="ED381" s="25"/>
      <c r="EE381" s="25"/>
      <c r="EF381" s="25"/>
      <c r="EG381" s="25"/>
      <c r="EH381" s="25"/>
      <c r="EI381" s="25"/>
      <c r="EJ381" s="25"/>
      <c r="EK381" s="25"/>
      <c r="EL381" s="25"/>
      <c r="EM381" s="25"/>
      <c r="EN381" s="25"/>
      <c r="EO381" s="25"/>
      <c r="EP381" s="25"/>
      <c r="EQ381" s="25"/>
      <c r="ER381" s="25"/>
      <c r="ES381" s="25"/>
      <c r="ET381" s="25"/>
      <c r="EU381" s="25"/>
      <c r="EV381" s="25"/>
      <c r="EW381" s="25"/>
      <c r="EX381" s="25"/>
      <c r="EY381" s="25"/>
      <c r="EZ381" s="25"/>
      <c r="FA381" s="25"/>
      <c r="FB381" s="25"/>
      <c r="FC381" s="25"/>
      <c r="FD381" s="25"/>
      <c r="FE381" s="25"/>
      <c r="FF381" s="25"/>
      <c r="FG381" s="25"/>
      <c r="FH381" s="25"/>
      <c r="FI381" s="25"/>
      <c r="FJ381" s="25"/>
      <c r="FK381" s="25"/>
      <c r="FL381" s="25"/>
      <c r="FM381" s="25"/>
      <c r="FN381" s="25"/>
      <c r="FO381" s="25"/>
      <c r="FP381" s="25"/>
      <c r="FQ381" s="25"/>
      <c r="FR381" s="25"/>
      <c r="FS381" s="25"/>
      <c r="FT381" s="25"/>
      <c r="FU381" s="25"/>
      <c r="FV381" s="25"/>
      <c r="FW381" s="25"/>
      <c r="FX381" s="25"/>
      <c r="FY381" s="25"/>
      <c r="FZ381" s="25"/>
      <c r="GA381" s="25"/>
      <c r="GB381" s="25"/>
      <c r="GC381" s="25"/>
      <c r="GD381" s="25"/>
      <c r="GE381" s="25"/>
      <c r="GF381" s="25"/>
      <c r="GG381" s="25"/>
      <c r="GH381" s="25"/>
      <c r="GI381" s="25"/>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5"/>
      <c r="HU381" s="25"/>
      <c r="HV381" s="25"/>
      <c r="HW381" s="25"/>
      <c r="HX381" s="25"/>
      <c r="HY381" s="25"/>
      <c r="HZ381" s="25"/>
      <c r="IA381" s="25"/>
      <c r="IB381" s="25"/>
      <c r="IC381" s="25"/>
      <c r="ID381" s="25"/>
      <c r="IE381" s="25"/>
      <c r="IF381" s="25"/>
      <c r="IG381" s="25"/>
      <c r="IH381" s="25"/>
      <c r="II381" s="25"/>
      <c r="IJ381" s="25"/>
      <c r="IK381" s="25"/>
      <c r="IL381" s="25"/>
      <c r="IM381" s="25"/>
      <c r="IN381" s="25"/>
      <c r="IO381" s="25"/>
      <c r="IP381" s="25"/>
      <c r="IQ381" s="25"/>
      <c r="IR381" s="25"/>
      <c r="IS381" s="25"/>
      <c r="IT381" s="25"/>
      <c r="IU381" s="25"/>
      <c r="IV381" s="25"/>
      <c r="IW381" s="25"/>
      <c r="IX381" s="25"/>
      <c r="IY381" s="25"/>
      <c r="IZ381" s="25"/>
      <c r="JA381" s="25"/>
      <c r="JB381" s="25"/>
      <c r="JC381" s="25"/>
      <c r="JD381" s="25"/>
      <c r="JE381" s="25"/>
      <c r="JF381" s="25"/>
      <c r="JG381" s="25"/>
      <c r="JH381" s="25"/>
      <c r="JI381" s="25"/>
      <c r="JJ381" s="25"/>
      <c r="JK381" s="25"/>
      <c r="JL381" s="25"/>
      <c r="JM381" s="25"/>
      <c r="JN381" s="25"/>
      <c r="JO381" s="25"/>
      <c r="JP381" s="25"/>
      <c r="JQ381" s="25"/>
      <c r="JR381" s="25"/>
      <c r="JS381" s="25"/>
      <c r="JT381" s="25"/>
      <c r="JU381" s="25"/>
      <c r="JV381" s="25"/>
      <c r="JW381" s="25"/>
      <c r="JX381" s="25"/>
      <c r="JY381" s="25"/>
      <c r="JZ381" s="25"/>
      <c r="KA381" s="25"/>
      <c r="KB381" s="25"/>
      <c r="KC381" s="25"/>
      <c r="KD381" s="25"/>
      <c r="KE381" s="25"/>
      <c r="KF381" s="25"/>
      <c r="KG381" s="25"/>
      <c r="KH381" s="25"/>
      <c r="KI381" s="25"/>
      <c r="KJ381" s="25"/>
      <c r="KK381" s="25"/>
      <c r="KL381" s="25"/>
      <c r="KM381" s="25"/>
      <c r="KN381" s="25"/>
      <c r="KO381" s="25"/>
      <c r="KP381" s="25"/>
      <c r="KQ381" s="25"/>
      <c r="KR381" s="25"/>
      <c r="KS381" s="25"/>
      <c r="KT381" s="25"/>
      <c r="KU381" s="25"/>
      <c r="KV381" s="25"/>
      <c r="KW381" s="25"/>
      <c r="KX381" s="25"/>
      <c r="KY381" s="25"/>
      <c r="KZ381" s="25"/>
      <c r="LA381" s="25"/>
      <c r="LB381" s="25"/>
      <c r="LC381" s="25"/>
      <c r="LD381" s="25"/>
      <c r="LE381" s="25"/>
      <c r="LF381" s="25"/>
      <c r="LG381" s="25"/>
      <c r="LH381" s="25"/>
      <c r="LI381" s="25"/>
      <c r="LJ381" s="25"/>
      <c r="LK381" s="25"/>
      <c r="LL381" s="25"/>
      <c r="LM381" s="25"/>
      <c r="LN381" s="25"/>
      <c r="LO381" s="25"/>
      <c r="LP381" s="25"/>
      <c r="LQ381" s="25"/>
      <c r="LR381" s="25"/>
      <c r="LS381" s="25"/>
      <c r="LT381" s="25"/>
      <c r="LU381" s="25"/>
      <c r="LV381" s="25"/>
      <c r="LW381" s="25"/>
      <c r="LX381" s="25"/>
      <c r="LY381" s="25"/>
      <c r="LZ381" s="25"/>
      <c r="MA381" s="25"/>
      <c r="MB381" s="25"/>
      <c r="MC381" s="25"/>
      <c r="MD381" s="25"/>
      <c r="ME381" s="25"/>
      <c r="MF381" s="25"/>
      <c r="MG381" s="25"/>
    </row>
    <row r="382" spans="1:345" s="26" customFormat="1" ht="12" hidden="1" customHeight="1" x14ac:dyDescent="0.25">
      <c r="A382" s="21"/>
      <c r="B382" s="21"/>
      <c r="C382" s="22"/>
      <c r="D382" s="320"/>
      <c r="E382" s="72"/>
      <c r="F382" s="7"/>
      <c r="G382" s="7"/>
      <c r="H382" s="7"/>
      <c r="I382" s="175"/>
      <c r="J382" s="175"/>
      <c r="K382" s="259"/>
      <c r="L382" s="188"/>
      <c r="M382" s="175"/>
      <c r="N382" s="175"/>
      <c r="O382" s="175"/>
      <c r="P382" s="175"/>
      <c r="Q382" s="175"/>
      <c r="R382" s="175"/>
      <c r="S382" s="24"/>
      <c r="T382" s="177"/>
      <c r="U382" s="24"/>
      <c r="V382" s="32"/>
      <c r="W382" s="230"/>
      <c r="X382" s="63"/>
      <c r="Y382" s="74"/>
      <c r="Z382" s="63"/>
      <c r="AA382" s="63"/>
      <c r="AB382" s="25"/>
      <c r="AC382" s="23"/>
      <c r="AD382" s="23" t="e">
        <f>IF(G382="M2",0,ROUND((ROUND(VLOOKUP($E382,'[1]Tabela de Códigos e Valores'!$A:$AB,26,FALSE)/IF(OR(E382=690018,E382=690019),25,I382),2)+ROUND(P382/I382,2)+ROUND(M382*'[1]Indicadores Financeiros'!$J$61/I382,2)+ROUND(R382/I382,2))*(1+T382),2))</f>
        <v>#N/A</v>
      </c>
      <c r="AE382" s="23" t="e">
        <f>ROUND((ROUND(VLOOKUP($E382,'Tabela de Códigos e Valores'!$A:$AB,26,FALSE)/IF(OR(F382=690018,F382=690019),25,J382),2)+ROUND(Q382/J382,2)+ROUND(N382*'Indicadores Financeiros'!$J$61/J382,2)+ROUND(S382/J382,2))*(1+U382),2)</f>
        <v>#N/A</v>
      </c>
      <c r="AF382" s="305"/>
      <c r="AG382" s="304"/>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5"/>
      <c r="CM382" s="25"/>
      <c r="CN382" s="25"/>
      <c r="CO382" s="25"/>
      <c r="CP382" s="25"/>
      <c r="CQ382" s="25"/>
      <c r="CR382" s="25"/>
      <c r="CS382" s="25"/>
      <c r="CT382" s="25"/>
      <c r="CU382" s="25"/>
      <c r="CV382" s="25"/>
      <c r="CW382" s="25"/>
      <c r="CX382" s="25"/>
      <c r="CY382" s="25"/>
      <c r="CZ382" s="25"/>
      <c r="DA382" s="25"/>
      <c r="DB382" s="25"/>
      <c r="DC382" s="25"/>
      <c r="DD382" s="25"/>
      <c r="DE382" s="25"/>
      <c r="DF382" s="25"/>
      <c r="DG382" s="25"/>
      <c r="DH382" s="25"/>
      <c r="DI382" s="25"/>
      <c r="DJ382" s="25"/>
      <c r="DK382" s="25"/>
      <c r="DL382" s="25"/>
      <c r="DM382" s="25"/>
      <c r="DN382" s="25"/>
      <c r="DO382" s="25"/>
      <c r="DP382" s="25"/>
      <c r="DQ382" s="25"/>
      <c r="DR382" s="25"/>
      <c r="DS382" s="25"/>
      <c r="DT382" s="25"/>
      <c r="DU382" s="25"/>
      <c r="DV382" s="25"/>
      <c r="DW382" s="25"/>
      <c r="DX382" s="25"/>
      <c r="DY382" s="25"/>
      <c r="DZ382" s="25"/>
      <c r="EA382" s="25"/>
      <c r="EB382" s="25"/>
      <c r="EC382" s="25"/>
      <c r="ED382" s="25"/>
      <c r="EE382" s="25"/>
      <c r="EF382" s="25"/>
      <c r="EG382" s="25"/>
      <c r="EH382" s="25"/>
      <c r="EI382" s="25"/>
      <c r="EJ382" s="25"/>
      <c r="EK382" s="25"/>
      <c r="EL382" s="25"/>
      <c r="EM382" s="25"/>
      <c r="EN382" s="25"/>
      <c r="EO382" s="25"/>
      <c r="EP382" s="25"/>
      <c r="EQ382" s="25"/>
      <c r="ER382" s="25"/>
      <c r="ES382" s="25"/>
      <c r="ET382" s="25"/>
      <c r="EU382" s="25"/>
      <c r="EV382" s="25"/>
      <c r="EW382" s="25"/>
      <c r="EX382" s="25"/>
      <c r="EY382" s="25"/>
      <c r="EZ382" s="25"/>
      <c r="FA382" s="25"/>
      <c r="FB382" s="25"/>
      <c r="FC382" s="25"/>
      <c r="FD382" s="25"/>
      <c r="FE382" s="25"/>
      <c r="FF382" s="25"/>
      <c r="FG382" s="25"/>
      <c r="FH382" s="25"/>
      <c r="FI382" s="25"/>
      <c r="FJ382" s="25"/>
      <c r="FK382" s="25"/>
      <c r="FL382" s="25"/>
      <c r="FM382" s="25"/>
      <c r="FN382" s="25"/>
      <c r="FO382" s="25"/>
      <c r="FP382" s="25"/>
      <c r="FQ382" s="25"/>
      <c r="FR382" s="25"/>
      <c r="FS382" s="25"/>
      <c r="FT382" s="25"/>
      <c r="FU382" s="25"/>
      <c r="FV382" s="25"/>
      <c r="FW382" s="25"/>
      <c r="FX382" s="25"/>
      <c r="FY382" s="25"/>
      <c r="FZ382" s="25"/>
      <c r="GA382" s="25"/>
      <c r="GB382" s="25"/>
      <c r="GC382" s="25"/>
      <c r="GD382" s="25"/>
      <c r="GE382" s="25"/>
      <c r="GF382" s="25"/>
      <c r="GG382" s="25"/>
      <c r="GH382" s="25"/>
      <c r="GI382" s="25"/>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5"/>
      <c r="HU382" s="25"/>
      <c r="HV382" s="25"/>
      <c r="HW382" s="25"/>
      <c r="HX382" s="25"/>
      <c r="HY382" s="25"/>
      <c r="HZ382" s="25"/>
      <c r="IA382" s="25"/>
      <c r="IB382" s="25"/>
      <c r="IC382" s="25"/>
      <c r="ID382" s="25"/>
      <c r="IE382" s="25"/>
      <c r="IF382" s="25"/>
      <c r="IG382" s="25"/>
      <c r="IH382" s="25"/>
      <c r="II382" s="25"/>
      <c r="IJ382" s="25"/>
      <c r="IK382" s="25"/>
      <c r="IL382" s="25"/>
      <c r="IM382" s="25"/>
      <c r="IN382" s="25"/>
      <c r="IO382" s="25"/>
      <c r="IP382" s="25"/>
      <c r="IQ382" s="25"/>
      <c r="IR382" s="25"/>
      <c r="IS382" s="25"/>
      <c r="IT382" s="25"/>
      <c r="IU382" s="25"/>
      <c r="IV382" s="25"/>
      <c r="IW382" s="25"/>
      <c r="IX382" s="25"/>
      <c r="IY382" s="25"/>
      <c r="IZ382" s="25"/>
      <c r="JA382" s="25"/>
      <c r="JB382" s="25"/>
      <c r="JC382" s="25"/>
      <c r="JD382" s="25"/>
      <c r="JE382" s="25"/>
      <c r="JF382" s="25"/>
      <c r="JG382" s="25"/>
      <c r="JH382" s="25"/>
      <c r="JI382" s="25"/>
      <c r="JJ382" s="25"/>
      <c r="JK382" s="25"/>
      <c r="JL382" s="25"/>
      <c r="JM382" s="25"/>
      <c r="JN382" s="25"/>
      <c r="JO382" s="25"/>
      <c r="JP382" s="25"/>
      <c r="JQ382" s="25"/>
      <c r="JR382" s="25"/>
      <c r="JS382" s="25"/>
      <c r="JT382" s="25"/>
      <c r="JU382" s="25"/>
      <c r="JV382" s="25"/>
      <c r="JW382" s="25"/>
      <c r="JX382" s="25"/>
      <c r="JY382" s="25"/>
      <c r="JZ382" s="25"/>
      <c r="KA382" s="25"/>
      <c r="KB382" s="25"/>
      <c r="KC382" s="25"/>
      <c r="KD382" s="25"/>
      <c r="KE382" s="25"/>
      <c r="KF382" s="25"/>
      <c r="KG382" s="25"/>
      <c r="KH382" s="25"/>
      <c r="KI382" s="25"/>
      <c r="KJ382" s="25"/>
      <c r="KK382" s="25"/>
      <c r="KL382" s="25"/>
      <c r="KM382" s="25"/>
      <c r="KN382" s="25"/>
      <c r="KO382" s="25"/>
      <c r="KP382" s="25"/>
      <c r="KQ382" s="25"/>
      <c r="KR382" s="25"/>
      <c r="KS382" s="25"/>
      <c r="KT382" s="25"/>
      <c r="KU382" s="25"/>
      <c r="KV382" s="25"/>
      <c r="KW382" s="25"/>
      <c r="KX382" s="25"/>
      <c r="KY382" s="25"/>
      <c r="KZ382" s="25"/>
      <c r="LA382" s="25"/>
      <c r="LB382" s="25"/>
      <c r="LC382" s="25"/>
      <c r="LD382" s="25"/>
      <c r="LE382" s="25"/>
      <c r="LF382" s="25"/>
      <c r="LG382" s="25"/>
      <c r="LH382" s="25"/>
      <c r="LI382" s="25"/>
      <c r="LJ382" s="25"/>
      <c r="LK382" s="25"/>
      <c r="LL382" s="25"/>
      <c r="LM382" s="25"/>
      <c r="LN382" s="25"/>
      <c r="LO382" s="25"/>
      <c r="LP382" s="25"/>
      <c r="LQ382" s="25"/>
      <c r="LR382" s="25"/>
      <c r="LS382" s="25"/>
      <c r="LT382" s="25"/>
      <c r="LU382" s="25"/>
      <c r="LV382" s="25"/>
      <c r="LW382" s="25"/>
      <c r="LX382" s="25"/>
      <c r="LY382" s="25"/>
      <c r="LZ382" s="25"/>
      <c r="MA382" s="25"/>
      <c r="MB382" s="25"/>
      <c r="MC382" s="25"/>
      <c r="MD382" s="25"/>
      <c r="ME382" s="25"/>
      <c r="MF382" s="25"/>
      <c r="MG382" s="25"/>
    </row>
    <row r="383" spans="1:345" s="26" customFormat="1" ht="12" hidden="1" customHeight="1" x14ac:dyDescent="0.25">
      <c r="A383" s="21"/>
      <c r="B383" s="21"/>
      <c r="C383" s="22"/>
      <c r="D383" s="320"/>
      <c r="E383" s="72"/>
      <c r="F383" s="7"/>
      <c r="G383" s="7"/>
      <c r="H383" s="7"/>
      <c r="I383" s="175"/>
      <c r="J383" s="175"/>
      <c r="K383" s="259"/>
      <c r="L383" s="188"/>
      <c r="M383" s="175"/>
      <c r="N383" s="175"/>
      <c r="O383" s="175"/>
      <c r="P383" s="175"/>
      <c r="Q383" s="175"/>
      <c r="R383" s="175"/>
      <c r="S383" s="24"/>
      <c r="T383" s="177"/>
      <c r="U383" s="24"/>
      <c r="V383" s="32"/>
      <c r="W383" s="230"/>
      <c r="X383" s="63"/>
      <c r="Y383" s="74"/>
      <c r="Z383" s="63"/>
      <c r="AA383" s="63"/>
      <c r="AB383" s="25"/>
      <c r="AC383" s="23"/>
      <c r="AD383" s="23" t="e">
        <f>IF(G383="M2",0,ROUND((ROUND(VLOOKUP($E383,'[1]Tabela de Códigos e Valores'!$A:$AB,26,FALSE)/IF(OR(E383=690018,E383=690019),25,I383),2)+ROUND(P383/I383,2)+ROUND(M383*'[1]Indicadores Financeiros'!$J$61/I383,2)+ROUND(R383/I383,2))*(1+T383),2))</f>
        <v>#N/A</v>
      </c>
      <c r="AE383" s="23" t="e">
        <f>ROUND((ROUND(VLOOKUP($E383,'Tabela de Códigos e Valores'!$A:$AB,26,FALSE)/IF(OR(F383=690018,F383=690019),25,J383),2)+ROUND(Q383/J383,2)+ROUND(N383*'Indicadores Financeiros'!$J$61/J383,2)+ROUND(S383/J383,2))*(1+U383),2)</f>
        <v>#N/A</v>
      </c>
      <c r="AF383" s="305"/>
      <c r="AG383" s="304"/>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5"/>
      <c r="CM383" s="25"/>
      <c r="CN383" s="25"/>
      <c r="CO383" s="25"/>
      <c r="CP383" s="25"/>
      <c r="CQ383" s="25"/>
      <c r="CR383" s="25"/>
      <c r="CS383" s="25"/>
      <c r="CT383" s="25"/>
      <c r="CU383" s="25"/>
      <c r="CV383" s="25"/>
      <c r="CW383" s="25"/>
      <c r="CX383" s="25"/>
      <c r="CY383" s="25"/>
      <c r="CZ383" s="25"/>
      <c r="DA383" s="25"/>
      <c r="DB383" s="25"/>
      <c r="DC383" s="25"/>
      <c r="DD383" s="25"/>
      <c r="DE383" s="25"/>
      <c r="DF383" s="25"/>
      <c r="DG383" s="25"/>
      <c r="DH383" s="25"/>
      <c r="DI383" s="25"/>
      <c r="DJ383" s="25"/>
      <c r="DK383" s="25"/>
      <c r="DL383" s="25"/>
      <c r="DM383" s="25"/>
      <c r="DN383" s="25"/>
      <c r="DO383" s="25"/>
      <c r="DP383" s="25"/>
      <c r="DQ383" s="25"/>
      <c r="DR383" s="25"/>
      <c r="DS383" s="25"/>
      <c r="DT383" s="25"/>
      <c r="DU383" s="25"/>
      <c r="DV383" s="25"/>
      <c r="DW383" s="25"/>
      <c r="DX383" s="25"/>
      <c r="DY383" s="25"/>
      <c r="DZ383" s="25"/>
      <c r="EA383" s="25"/>
      <c r="EB383" s="25"/>
      <c r="EC383" s="25"/>
      <c r="ED383" s="25"/>
      <c r="EE383" s="25"/>
      <c r="EF383" s="25"/>
      <c r="EG383" s="25"/>
      <c r="EH383" s="25"/>
      <c r="EI383" s="25"/>
      <c r="EJ383" s="25"/>
      <c r="EK383" s="25"/>
      <c r="EL383" s="25"/>
      <c r="EM383" s="25"/>
      <c r="EN383" s="25"/>
      <c r="EO383" s="25"/>
      <c r="EP383" s="25"/>
      <c r="EQ383" s="25"/>
      <c r="ER383" s="25"/>
      <c r="ES383" s="25"/>
      <c r="ET383" s="25"/>
      <c r="EU383" s="25"/>
      <c r="EV383" s="25"/>
      <c r="EW383" s="25"/>
      <c r="EX383" s="25"/>
      <c r="EY383" s="25"/>
      <c r="EZ383" s="25"/>
      <c r="FA383" s="25"/>
      <c r="FB383" s="25"/>
      <c r="FC383" s="25"/>
      <c r="FD383" s="25"/>
      <c r="FE383" s="25"/>
      <c r="FF383" s="25"/>
      <c r="FG383" s="25"/>
      <c r="FH383" s="25"/>
      <c r="FI383" s="25"/>
      <c r="FJ383" s="25"/>
      <c r="FK383" s="25"/>
      <c r="FL383" s="25"/>
      <c r="FM383" s="25"/>
      <c r="FN383" s="25"/>
      <c r="FO383" s="25"/>
      <c r="FP383" s="25"/>
      <c r="FQ383" s="25"/>
      <c r="FR383" s="25"/>
      <c r="FS383" s="25"/>
      <c r="FT383" s="25"/>
      <c r="FU383" s="25"/>
      <c r="FV383" s="25"/>
      <c r="FW383" s="25"/>
      <c r="FX383" s="25"/>
      <c r="FY383" s="25"/>
      <c r="FZ383" s="25"/>
      <c r="GA383" s="25"/>
      <c r="GB383" s="25"/>
      <c r="GC383" s="25"/>
      <c r="GD383" s="25"/>
      <c r="GE383" s="25"/>
      <c r="GF383" s="25"/>
      <c r="GG383" s="25"/>
      <c r="GH383" s="25"/>
      <c r="GI383" s="25"/>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5"/>
      <c r="HU383" s="25"/>
      <c r="HV383" s="25"/>
      <c r="HW383" s="25"/>
      <c r="HX383" s="25"/>
      <c r="HY383" s="25"/>
      <c r="HZ383" s="25"/>
      <c r="IA383" s="25"/>
      <c r="IB383" s="25"/>
      <c r="IC383" s="25"/>
      <c r="ID383" s="25"/>
      <c r="IE383" s="25"/>
      <c r="IF383" s="25"/>
      <c r="IG383" s="25"/>
      <c r="IH383" s="25"/>
      <c r="II383" s="25"/>
      <c r="IJ383" s="25"/>
      <c r="IK383" s="25"/>
      <c r="IL383" s="25"/>
      <c r="IM383" s="25"/>
      <c r="IN383" s="25"/>
      <c r="IO383" s="25"/>
      <c r="IP383" s="25"/>
      <c r="IQ383" s="25"/>
      <c r="IR383" s="25"/>
      <c r="IS383" s="25"/>
      <c r="IT383" s="25"/>
      <c r="IU383" s="25"/>
      <c r="IV383" s="25"/>
      <c r="IW383" s="25"/>
      <c r="IX383" s="25"/>
      <c r="IY383" s="25"/>
      <c r="IZ383" s="25"/>
      <c r="JA383" s="25"/>
      <c r="JB383" s="25"/>
      <c r="JC383" s="25"/>
      <c r="JD383" s="25"/>
      <c r="JE383" s="25"/>
      <c r="JF383" s="25"/>
      <c r="JG383" s="25"/>
      <c r="JH383" s="25"/>
      <c r="JI383" s="25"/>
      <c r="JJ383" s="25"/>
      <c r="JK383" s="25"/>
      <c r="JL383" s="25"/>
      <c r="JM383" s="25"/>
      <c r="JN383" s="25"/>
      <c r="JO383" s="25"/>
      <c r="JP383" s="25"/>
      <c r="JQ383" s="25"/>
      <c r="JR383" s="25"/>
      <c r="JS383" s="25"/>
      <c r="JT383" s="25"/>
      <c r="JU383" s="25"/>
      <c r="JV383" s="25"/>
      <c r="JW383" s="25"/>
      <c r="JX383" s="25"/>
      <c r="JY383" s="25"/>
      <c r="JZ383" s="25"/>
      <c r="KA383" s="25"/>
      <c r="KB383" s="25"/>
      <c r="KC383" s="25"/>
      <c r="KD383" s="25"/>
      <c r="KE383" s="25"/>
      <c r="KF383" s="25"/>
      <c r="KG383" s="25"/>
      <c r="KH383" s="25"/>
      <c r="KI383" s="25"/>
      <c r="KJ383" s="25"/>
      <c r="KK383" s="25"/>
      <c r="KL383" s="25"/>
      <c r="KM383" s="25"/>
      <c r="KN383" s="25"/>
      <c r="KO383" s="25"/>
      <c r="KP383" s="25"/>
      <c r="KQ383" s="25"/>
      <c r="KR383" s="25"/>
      <c r="KS383" s="25"/>
      <c r="KT383" s="25"/>
      <c r="KU383" s="25"/>
      <c r="KV383" s="25"/>
      <c r="KW383" s="25"/>
      <c r="KX383" s="25"/>
      <c r="KY383" s="25"/>
      <c r="KZ383" s="25"/>
      <c r="LA383" s="25"/>
      <c r="LB383" s="25"/>
      <c r="LC383" s="25"/>
      <c r="LD383" s="25"/>
      <c r="LE383" s="25"/>
      <c r="LF383" s="25"/>
      <c r="LG383" s="25"/>
      <c r="LH383" s="25"/>
      <c r="LI383" s="25"/>
      <c r="LJ383" s="25"/>
      <c r="LK383" s="25"/>
      <c r="LL383" s="25"/>
      <c r="LM383" s="25"/>
      <c r="LN383" s="25"/>
      <c r="LO383" s="25"/>
      <c r="LP383" s="25"/>
      <c r="LQ383" s="25"/>
      <c r="LR383" s="25"/>
      <c r="LS383" s="25"/>
      <c r="LT383" s="25"/>
      <c r="LU383" s="25"/>
      <c r="LV383" s="25"/>
      <c r="LW383" s="25"/>
      <c r="LX383" s="25"/>
      <c r="LY383" s="25"/>
      <c r="LZ383" s="25"/>
      <c r="MA383" s="25"/>
      <c r="MB383" s="25"/>
      <c r="MC383" s="25"/>
      <c r="MD383" s="25"/>
      <c r="ME383" s="25"/>
      <c r="MF383" s="25"/>
      <c r="MG383" s="25"/>
    </row>
    <row r="384" spans="1:345" s="26" customFormat="1" ht="12" hidden="1" customHeight="1" x14ac:dyDescent="0.25">
      <c r="A384" s="21"/>
      <c r="B384" s="21"/>
      <c r="C384" s="22"/>
      <c r="D384" s="320"/>
      <c r="E384" s="72"/>
      <c r="F384" s="7"/>
      <c r="G384" s="7"/>
      <c r="H384" s="7"/>
      <c r="I384" s="175"/>
      <c r="J384" s="175"/>
      <c r="K384" s="259"/>
      <c r="L384" s="188"/>
      <c r="M384" s="175"/>
      <c r="N384" s="175"/>
      <c r="O384" s="175"/>
      <c r="P384" s="175"/>
      <c r="Q384" s="175"/>
      <c r="R384" s="175"/>
      <c r="S384" s="24"/>
      <c r="T384" s="177"/>
      <c r="U384" s="24"/>
      <c r="V384" s="32"/>
      <c r="W384" s="230"/>
      <c r="X384" s="63"/>
      <c r="Y384" s="74"/>
      <c r="Z384" s="63"/>
      <c r="AA384" s="63"/>
      <c r="AB384" s="25"/>
      <c r="AC384" s="23"/>
      <c r="AD384" s="23" t="e">
        <f>IF(G384="M2",0,ROUND((ROUND(VLOOKUP($E384,'[1]Tabela de Códigos e Valores'!$A:$AB,26,FALSE)/IF(OR(E384=690018,E384=690019),25,I384),2)+ROUND(P384/I384,2)+ROUND(M384*'[1]Indicadores Financeiros'!$J$61/I384,2)+ROUND(R384/I384,2))*(1+T384),2))</f>
        <v>#N/A</v>
      </c>
      <c r="AE384" s="23" t="e">
        <f>ROUND((ROUND(VLOOKUP($E384,'Tabela de Códigos e Valores'!$A:$AB,26,FALSE)/IF(OR(F384=690018,F384=690019),25,J384),2)+ROUND(Q384/J384,2)+ROUND(N384*'Indicadores Financeiros'!$J$61/J384,2)+ROUND(S384/J384,2))*(1+U384),2)</f>
        <v>#N/A</v>
      </c>
      <c r="AF384" s="305"/>
      <c r="AG384" s="304"/>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5"/>
      <c r="CM384" s="25"/>
      <c r="CN384" s="25"/>
      <c r="CO384" s="25"/>
      <c r="CP384" s="25"/>
      <c r="CQ384" s="25"/>
      <c r="CR384" s="25"/>
      <c r="CS384" s="25"/>
      <c r="CT384" s="25"/>
      <c r="CU384" s="25"/>
      <c r="CV384" s="25"/>
      <c r="CW384" s="25"/>
      <c r="CX384" s="25"/>
      <c r="CY384" s="25"/>
      <c r="CZ384" s="25"/>
      <c r="DA384" s="25"/>
      <c r="DB384" s="25"/>
      <c r="DC384" s="25"/>
      <c r="DD384" s="25"/>
      <c r="DE384" s="25"/>
      <c r="DF384" s="25"/>
      <c r="DG384" s="25"/>
      <c r="DH384" s="25"/>
      <c r="DI384" s="25"/>
      <c r="DJ384" s="25"/>
      <c r="DK384" s="25"/>
      <c r="DL384" s="25"/>
      <c r="DM384" s="25"/>
      <c r="DN384" s="25"/>
      <c r="DO384" s="25"/>
      <c r="DP384" s="25"/>
      <c r="DQ384" s="25"/>
      <c r="DR384" s="25"/>
      <c r="DS384" s="25"/>
      <c r="DT384" s="25"/>
      <c r="DU384" s="25"/>
      <c r="DV384" s="25"/>
      <c r="DW384" s="25"/>
      <c r="DX384" s="25"/>
      <c r="DY384" s="25"/>
      <c r="DZ384" s="25"/>
      <c r="EA384" s="25"/>
      <c r="EB384" s="25"/>
      <c r="EC384" s="25"/>
      <c r="ED384" s="25"/>
      <c r="EE384" s="25"/>
      <c r="EF384" s="25"/>
      <c r="EG384" s="25"/>
      <c r="EH384" s="25"/>
      <c r="EI384" s="25"/>
      <c r="EJ384" s="25"/>
      <c r="EK384" s="25"/>
      <c r="EL384" s="25"/>
      <c r="EM384" s="25"/>
      <c r="EN384" s="25"/>
      <c r="EO384" s="25"/>
      <c r="EP384" s="25"/>
      <c r="EQ384" s="25"/>
      <c r="ER384" s="25"/>
      <c r="ES384" s="25"/>
      <c r="ET384" s="25"/>
      <c r="EU384" s="25"/>
      <c r="EV384" s="25"/>
      <c r="EW384" s="25"/>
      <c r="EX384" s="25"/>
      <c r="EY384" s="25"/>
      <c r="EZ384" s="25"/>
      <c r="FA384" s="25"/>
      <c r="FB384" s="25"/>
      <c r="FC384" s="25"/>
      <c r="FD384" s="25"/>
      <c r="FE384" s="25"/>
      <c r="FF384" s="25"/>
      <c r="FG384" s="25"/>
      <c r="FH384" s="25"/>
      <c r="FI384" s="25"/>
      <c r="FJ384" s="25"/>
      <c r="FK384" s="25"/>
      <c r="FL384" s="25"/>
      <c r="FM384" s="25"/>
      <c r="FN384" s="25"/>
      <c r="FO384" s="25"/>
      <c r="FP384" s="25"/>
      <c r="FQ384" s="25"/>
      <c r="FR384" s="25"/>
      <c r="FS384" s="25"/>
      <c r="FT384" s="25"/>
      <c r="FU384" s="25"/>
      <c r="FV384" s="25"/>
      <c r="FW384" s="25"/>
      <c r="FX384" s="25"/>
      <c r="FY384" s="25"/>
      <c r="FZ384" s="25"/>
      <c r="GA384" s="25"/>
      <c r="GB384" s="25"/>
      <c r="GC384" s="25"/>
      <c r="GD384" s="25"/>
      <c r="GE384" s="25"/>
      <c r="GF384" s="25"/>
      <c r="GG384" s="25"/>
      <c r="GH384" s="25"/>
      <c r="GI384" s="25"/>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5"/>
      <c r="HU384" s="25"/>
      <c r="HV384" s="25"/>
      <c r="HW384" s="25"/>
      <c r="HX384" s="25"/>
      <c r="HY384" s="25"/>
      <c r="HZ384" s="25"/>
      <c r="IA384" s="25"/>
      <c r="IB384" s="25"/>
      <c r="IC384" s="25"/>
      <c r="ID384" s="25"/>
      <c r="IE384" s="25"/>
      <c r="IF384" s="25"/>
      <c r="IG384" s="25"/>
      <c r="IH384" s="25"/>
      <c r="II384" s="25"/>
      <c r="IJ384" s="25"/>
      <c r="IK384" s="25"/>
      <c r="IL384" s="25"/>
      <c r="IM384" s="25"/>
      <c r="IN384" s="25"/>
      <c r="IO384" s="25"/>
      <c r="IP384" s="25"/>
      <c r="IQ384" s="25"/>
      <c r="IR384" s="25"/>
      <c r="IS384" s="25"/>
      <c r="IT384" s="25"/>
      <c r="IU384" s="25"/>
      <c r="IV384" s="25"/>
      <c r="IW384" s="25"/>
      <c r="IX384" s="25"/>
      <c r="IY384" s="25"/>
      <c r="IZ384" s="25"/>
      <c r="JA384" s="25"/>
      <c r="JB384" s="25"/>
      <c r="JC384" s="25"/>
      <c r="JD384" s="25"/>
      <c r="JE384" s="25"/>
      <c r="JF384" s="25"/>
      <c r="JG384" s="25"/>
      <c r="JH384" s="25"/>
      <c r="JI384" s="25"/>
      <c r="JJ384" s="25"/>
      <c r="JK384" s="25"/>
      <c r="JL384" s="25"/>
      <c r="JM384" s="25"/>
      <c r="JN384" s="25"/>
      <c r="JO384" s="25"/>
      <c r="JP384" s="25"/>
      <c r="JQ384" s="25"/>
      <c r="JR384" s="25"/>
      <c r="JS384" s="25"/>
      <c r="JT384" s="25"/>
      <c r="JU384" s="25"/>
      <c r="JV384" s="25"/>
      <c r="JW384" s="25"/>
      <c r="JX384" s="25"/>
      <c r="JY384" s="25"/>
      <c r="JZ384" s="25"/>
      <c r="KA384" s="25"/>
      <c r="KB384" s="25"/>
      <c r="KC384" s="25"/>
      <c r="KD384" s="25"/>
      <c r="KE384" s="25"/>
      <c r="KF384" s="25"/>
      <c r="KG384" s="25"/>
      <c r="KH384" s="25"/>
      <c r="KI384" s="25"/>
      <c r="KJ384" s="25"/>
      <c r="KK384" s="25"/>
      <c r="KL384" s="25"/>
      <c r="KM384" s="25"/>
      <c r="KN384" s="25"/>
      <c r="KO384" s="25"/>
      <c r="KP384" s="25"/>
      <c r="KQ384" s="25"/>
      <c r="KR384" s="25"/>
      <c r="KS384" s="25"/>
      <c r="KT384" s="25"/>
      <c r="KU384" s="25"/>
      <c r="KV384" s="25"/>
      <c r="KW384" s="25"/>
      <c r="KX384" s="25"/>
      <c r="KY384" s="25"/>
      <c r="KZ384" s="25"/>
      <c r="LA384" s="25"/>
      <c r="LB384" s="25"/>
      <c r="LC384" s="25"/>
      <c r="LD384" s="25"/>
      <c r="LE384" s="25"/>
      <c r="LF384" s="25"/>
      <c r="LG384" s="25"/>
      <c r="LH384" s="25"/>
      <c r="LI384" s="25"/>
      <c r="LJ384" s="25"/>
      <c r="LK384" s="25"/>
      <c r="LL384" s="25"/>
      <c r="LM384" s="25"/>
      <c r="LN384" s="25"/>
      <c r="LO384" s="25"/>
      <c r="LP384" s="25"/>
      <c r="LQ384" s="25"/>
      <c r="LR384" s="25"/>
      <c r="LS384" s="25"/>
      <c r="LT384" s="25"/>
      <c r="LU384" s="25"/>
      <c r="LV384" s="25"/>
      <c r="LW384" s="25"/>
      <c r="LX384" s="25"/>
      <c r="LY384" s="25"/>
      <c r="LZ384" s="25"/>
      <c r="MA384" s="25"/>
      <c r="MB384" s="25"/>
      <c r="MC384" s="25"/>
      <c r="MD384" s="25"/>
      <c r="ME384" s="25"/>
      <c r="MF384" s="25"/>
      <c r="MG384" s="25"/>
    </row>
    <row r="385" spans="1:345" s="26" customFormat="1" ht="12" hidden="1" customHeight="1" x14ac:dyDescent="0.25">
      <c r="A385" s="21"/>
      <c r="B385" s="21"/>
      <c r="C385" s="22"/>
      <c r="D385" s="320"/>
      <c r="E385" s="72"/>
      <c r="F385" s="7"/>
      <c r="G385" s="7"/>
      <c r="H385" s="7"/>
      <c r="I385" s="175"/>
      <c r="J385" s="175"/>
      <c r="K385" s="259"/>
      <c r="L385" s="188"/>
      <c r="M385" s="175"/>
      <c r="N385" s="175"/>
      <c r="O385" s="175"/>
      <c r="P385" s="175"/>
      <c r="Q385" s="175"/>
      <c r="R385" s="175"/>
      <c r="S385" s="24"/>
      <c r="T385" s="177"/>
      <c r="U385" s="24"/>
      <c r="V385" s="32"/>
      <c r="W385" s="230"/>
      <c r="X385" s="63"/>
      <c r="Y385" s="74"/>
      <c r="Z385" s="63"/>
      <c r="AA385" s="63"/>
      <c r="AB385" s="25"/>
      <c r="AC385" s="23"/>
      <c r="AD385" s="23" t="e">
        <f>IF(G385="M2",0,ROUND((ROUND(VLOOKUP($E385,'[1]Tabela de Códigos e Valores'!$A:$AB,26,FALSE)/IF(OR(E385=690018,E385=690019),25,I385),2)+ROUND(P385/I385,2)+ROUND(M385*'[1]Indicadores Financeiros'!$J$61/I385,2)+ROUND(R385/I385,2))*(1+T385),2))</f>
        <v>#N/A</v>
      </c>
      <c r="AE385" s="23" t="e">
        <f>ROUND((ROUND(VLOOKUP($E385,'Tabela de Códigos e Valores'!$A:$AB,26,FALSE)/IF(OR(F385=690018,F385=690019),25,J385),2)+ROUND(Q385/J385,2)+ROUND(N385*'Indicadores Financeiros'!$J$61/J385,2)+ROUND(S385/J385,2))*(1+U385),2)</f>
        <v>#N/A</v>
      </c>
      <c r="AF385" s="305"/>
      <c r="AG385" s="304"/>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c r="CV385" s="25"/>
      <c r="CW385" s="25"/>
      <c r="CX385" s="25"/>
      <c r="CY385" s="25"/>
      <c r="CZ385" s="25"/>
      <c r="DA385" s="25"/>
      <c r="DB385" s="25"/>
      <c r="DC385" s="25"/>
      <c r="DD385" s="25"/>
      <c r="DE385" s="25"/>
      <c r="DF385" s="25"/>
      <c r="DG385" s="25"/>
      <c r="DH385" s="25"/>
      <c r="DI385" s="25"/>
      <c r="DJ385" s="25"/>
      <c r="DK385" s="25"/>
      <c r="DL385" s="25"/>
      <c r="DM385" s="25"/>
      <c r="DN385" s="25"/>
      <c r="DO385" s="25"/>
      <c r="DP385" s="25"/>
      <c r="DQ385" s="25"/>
      <c r="DR385" s="25"/>
      <c r="DS385" s="25"/>
      <c r="DT385" s="25"/>
      <c r="DU385" s="25"/>
      <c r="DV385" s="25"/>
      <c r="DW385" s="25"/>
      <c r="DX385" s="25"/>
      <c r="DY385" s="25"/>
      <c r="DZ385" s="25"/>
      <c r="EA385" s="25"/>
      <c r="EB385" s="25"/>
      <c r="EC385" s="25"/>
      <c r="ED385" s="25"/>
      <c r="EE385" s="25"/>
      <c r="EF385" s="25"/>
      <c r="EG385" s="25"/>
      <c r="EH385" s="25"/>
      <c r="EI385" s="25"/>
      <c r="EJ385" s="25"/>
      <c r="EK385" s="25"/>
      <c r="EL385" s="25"/>
      <c r="EM385" s="25"/>
      <c r="EN385" s="25"/>
      <c r="EO385" s="25"/>
      <c r="EP385" s="25"/>
      <c r="EQ385" s="25"/>
      <c r="ER385" s="25"/>
      <c r="ES385" s="25"/>
      <c r="ET385" s="25"/>
      <c r="EU385" s="25"/>
      <c r="EV385" s="25"/>
      <c r="EW385" s="25"/>
      <c r="EX385" s="25"/>
      <c r="EY385" s="25"/>
      <c r="EZ385" s="25"/>
      <c r="FA385" s="25"/>
      <c r="FB385" s="25"/>
      <c r="FC385" s="25"/>
      <c r="FD385" s="25"/>
      <c r="FE385" s="25"/>
      <c r="FF385" s="25"/>
      <c r="FG385" s="25"/>
      <c r="FH385" s="25"/>
      <c r="FI385" s="25"/>
      <c r="FJ385" s="25"/>
      <c r="FK385" s="25"/>
      <c r="FL385" s="25"/>
      <c r="FM385" s="25"/>
      <c r="FN385" s="25"/>
      <c r="FO385" s="25"/>
      <c r="FP385" s="25"/>
      <c r="FQ385" s="25"/>
      <c r="FR385" s="25"/>
      <c r="FS385" s="25"/>
      <c r="FT385" s="25"/>
      <c r="FU385" s="25"/>
      <c r="FV385" s="25"/>
      <c r="FW385" s="25"/>
      <c r="FX385" s="25"/>
      <c r="FY385" s="25"/>
      <c r="FZ385" s="25"/>
      <c r="GA385" s="25"/>
      <c r="GB385" s="25"/>
      <c r="GC385" s="25"/>
      <c r="GD385" s="25"/>
      <c r="GE385" s="25"/>
      <c r="GF385" s="25"/>
      <c r="GG385" s="25"/>
      <c r="GH385" s="25"/>
      <c r="GI385" s="25"/>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5"/>
      <c r="HU385" s="25"/>
      <c r="HV385" s="25"/>
      <c r="HW385" s="25"/>
      <c r="HX385" s="25"/>
      <c r="HY385" s="25"/>
      <c r="HZ385" s="25"/>
      <c r="IA385" s="25"/>
      <c r="IB385" s="25"/>
      <c r="IC385" s="25"/>
      <c r="ID385" s="25"/>
      <c r="IE385" s="25"/>
      <c r="IF385" s="25"/>
      <c r="IG385" s="25"/>
      <c r="IH385" s="25"/>
      <c r="II385" s="25"/>
      <c r="IJ385" s="25"/>
      <c r="IK385" s="25"/>
      <c r="IL385" s="25"/>
      <c r="IM385" s="25"/>
      <c r="IN385" s="25"/>
      <c r="IO385" s="25"/>
      <c r="IP385" s="25"/>
      <c r="IQ385" s="25"/>
      <c r="IR385" s="25"/>
      <c r="IS385" s="25"/>
      <c r="IT385" s="25"/>
      <c r="IU385" s="25"/>
      <c r="IV385" s="25"/>
      <c r="IW385" s="25"/>
      <c r="IX385" s="25"/>
      <c r="IY385" s="25"/>
      <c r="IZ385" s="25"/>
      <c r="JA385" s="25"/>
      <c r="JB385" s="25"/>
      <c r="JC385" s="25"/>
      <c r="JD385" s="25"/>
      <c r="JE385" s="25"/>
      <c r="JF385" s="25"/>
      <c r="JG385" s="25"/>
      <c r="JH385" s="25"/>
      <c r="JI385" s="25"/>
      <c r="JJ385" s="25"/>
      <c r="JK385" s="25"/>
      <c r="JL385" s="25"/>
      <c r="JM385" s="25"/>
      <c r="JN385" s="25"/>
      <c r="JO385" s="25"/>
      <c r="JP385" s="25"/>
      <c r="JQ385" s="25"/>
      <c r="JR385" s="25"/>
      <c r="JS385" s="25"/>
      <c r="JT385" s="25"/>
      <c r="JU385" s="25"/>
      <c r="JV385" s="25"/>
      <c r="JW385" s="25"/>
      <c r="JX385" s="25"/>
      <c r="JY385" s="25"/>
      <c r="JZ385" s="25"/>
      <c r="KA385" s="25"/>
      <c r="KB385" s="25"/>
      <c r="KC385" s="25"/>
      <c r="KD385" s="25"/>
      <c r="KE385" s="25"/>
      <c r="KF385" s="25"/>
      <c r="KG385" s="25"/>
      <c r="KH385" s="25"/>
      <c r="KI385" s="25"/>
      <c r="KJ385" s="25"/>
      <c r="KK385" s="25"/>
      <c r="KL385" s="25"/>
      <c r="KM385" s="25"/>
      <c r="KN385" s="25"/>
      <c r="KO385" s="25"/>
      <c r="KP385" s="25"/>
      <c r="KQ385" s="25"/>
      <c r="KR385" s="25"/>
      <c r="KS385" s="25"/>
      <c r="KT385" s="25"/>
      <c r="KU385" s="25"/>
      <c r="KV385" s="25"/>
      <c r="KW385" s="25"/>
      <c r="KX385" s="25"/>
      <c r="KY385" s="25"/>
      <c r="KZ385" s="25"/>
      <c r="LA385" s="25"/>
      <c r="LB385" s="25"/>
      <c r="LC385" s="25"/>
      <c r="LD385" s="25"/>
      <c r="LE385" s="25"/>
      <c r="LF385" s="25"/>
      <c r="LG385" s="25"/>
      <c r="LH385" s="25"/>
      <c r="LI385" s="25"/>
      <c r="LJ385" s="25"/>
      <c r="LK385" s="25"/>
      <c r="LL385" s="25"/>
      <c r="LM385" s="25"/>
      <c r="LN385" s="25"/>
      <c r="LO385" s="25"/>
      <c r="LP385" s="25"/>
      <c r="LQ385" s="25"/>
      <c r="LR385" s="25"/>
      <c r="LS385" s="25"/>
      <c r="LT385" s="25"/>
      <c r="LU385" s="25"/>
      <c r="LV385" s="25"/>
      <c r="LW385" s="25"/>
      <c r="LX385" s="25"/>
      <c r="LY385" s="25"/>
      <c r="LZ385" s="25"/>
      <c r="MA385" s="25"/>
      <c r="MB385" s="25"/>
      <c r="MC385" s="25"/>
      <c r="MD385" s="25"/>
      <c r="ME385" s="25"/>
      <c r="MF385" s="25"/>
      <c r="MG385" s="25"/>
    </row>
    <row r="386" spans="1:345" s="26" customFormat="1" ht="12" hidden="1" customHeight="1" x14ac:dyDescent="0.25">
      <c r="A386" s="21"/>
      <c r="B386" s="21"/>
      <c r="C386" s="22"/>
      <c r="D386" s="320"/>
      <c r="E386" s="72"/>
      <c r="F386" s="7"/>
      <c r="G386" s="7"/>
      <c r="H386" s="7"/>
      <c r="I386" s="175"/>
      <c r="J386" s="175"/>
      <c r="K386" s="259"/>
      <c r="L386" s="188"/>
      <c r="M386" s="175"/>
      <c r="N386" s="175"/>
      <c r="O386" s="175"/>
      <c r="P386" s="175"/>
      <c r="Q386" s="175"/>
      <c r="R386" s="175"/>
      <c r="S386" s="24"/>
      <c r="T386" s="177"/>
      <c r="U386" s="24"/>
      <c r="V386" s="32"/>
      <c r="W386" s="230"/>
      <c r="X386" s="63"/>
      <c r="Y386" s="74"/>
      <c r="Z386" s="63"/>
      <c r="AA386" s="63"/>
      <c r="AB386" s="25"/>
      <c r="AC386" s="23"/>
      <c r="AD386" s="23" t="e">
        <f>IF(G386="M2",0,ROUND((ROUND(VLOOKUP($E386,'[1]Tabela de Códigos e Valores'!$A:$AB,26,FALSE)/IF(OR(E386=690018,E386=690019),25,I386),2)+ROUND(P386/I386,2)+ROUND(M386*'[1]Indicadores Financeiros'!$J$61/I386,2)+ROUND(R386/I386,2))*(1+T386),2))</f>
        <v>#N/A</v>
      </c>
      <c r="AE386" s="23" t="e">
        <f>ROUND((ROUND(VLOOKUP($E386,'Tabela de Códigos e Valores'!$A:$AB,26,FALSE)/IF(OR(F386=690018,F386=690019),25,J386),2)+ROUND(Q386/J386,2)+ROUND(N386*'Indicadores Financeiros'!$J$61/J386,2)+ROUND(S386/J386,2))*(1+U386),2)</f>
        <v>#N/A</v>
      </c>
      <c r="AF386" s="305"/>
      <c r="AG386" s="304"/>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c r="DK386" s="25"/>
      <c r="DL386" s="25"/>
      <c r="DM386" s="25"/>
      <c r="DN386" s="25"/>
      <c r="DO386" s="25"/>
      <c r="DP386" s="25"/>
      <c r="DQ386" s="25"/>
      <c r="DR386" s="25"/>
      <c r="DS386" s="25"/>
      <c r="DT386" s="25"/>
      <c r="DU386" s="25"/>
      <c r="DV386" s="25"/>
      <c r="DW386" s="25"/>
      <c r="DX386" s="25"/>
      <c r="DY386" s="25"/>
      <c r="DZ386" s="25"/>
      <c r="EA386" s="25"/>
      <c r="EB386" s="25"/>
      <c r="EC386" s="25"/>
      <c r="ED386" s="25"/>
      <c r="EE386" s="25"/>
      <c r="EF386" s="25"/>
      <c r="EG386" s="25"/>
      <c r="EH386" s="25"/>
      <c r="EI386" s="25"/>
      <c r="EJ386" s="25"/>
      <c r="EK386" s="25"/>
      <c r="EL386" s="25"/>
      <c r="EM386" s="25"/>
      <c r="EN386" s="25"/>
      <c r="EO386" s="25"/>
      <c r="EP386" s="25"/>
      <c r="EQ386" s="25"/>
      <c r="ER386" s="25"/>
      <c r="ES386" s="25"/>
      <c r="ET386" s="25"/>
      <c r="EU386" s="25"/>
      <c r="EV386" s="25"/>
      <c r="EW386" s="25"/>
      <c r="EX386" s="25"/>
      <c r="EY386" s="25"/>
      <c r="EZ386" s="25"/>
      <c r="FA386" s="25"/>
      <c r="FB386" s="25"/>
      <c r="FC386" s="25"/>
      <c r="FD386" s="25"/>
      <c r="FE386" s="25"/>
      <c r="FF386" s="25"/>
      <c r="FG386" s="25"/>
      <c r="FH386" s="25"/>
      <c r="FI386" s="25"/>
      <c r="FJ386" s="25"/>
      <c r="FK386" s="25"/>
      <c r="FL386" s="25"/>
      <c r="FM386" s="25"/>
      <c r="FN386" s="25"/>
      <c r="FO386" s="25"/>
      <c r="FP386" s="25"/>
      <c r="FQ386" s="25"/>
      <c r="FR386" s="25"/>
      <c r="FS386" s="25"/>
      <c r="FT386" s="25"/>
      <c r="FU386" s="25"/>
      <c r="FV386" s="25"/>
      <c r="FW386" s="25"/>
      <c r="FX386" s="25"/>
      <c r="FY386" s="25"/>
      <c r="FZ386" s="25"/>
      <c r="GA386" s="25"/>
      <c r="GB386" s="25"/>
      <c r="GC386" s="25"/>
      <c r="GD386" s="25"/>
      <c r="GE386" s="25"/>
      <c r="GF386" s="25"/>
      <c r="GG386" s="25"/>
      <c r="GH386" s="25"/>
      <c r="GI386" s="25"/>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5"/>
      <c r="HU386" s="25"/>
      <c r="HV386" s="25"/>
      <c r="HW386" s="25"/>
      <c r="HX386" s="25"/>
      <c r="HY386" s="25"/>
      <c r="HZ386" s="25"/>
      <c r="IA386" s="25"/>
      <c r="IB386" s="25"/>
      <c r="IC386" s="25"/>
      <c r="ID386" s="25"/>
      <c r="IE386" s="25"/>
      <c r="IF386" s="25"/>
      <c r="IG386" s="25"/>
      <c r="IH386" s="25"/>
      <c r="II386" s="25"/>
      <c r="IJ386" s="25"/>
      <c r="IK386" s="25"/>
      <c r="IL386" s="25"/>
      <c r="IM386" s="25"/>
      <c r="IN386" s="25"/>
      <c r="IO386" s="25"/>
      <c r="IP386" s="25"/>
      <c r="IQ386" s="25"/>
      <c r="IR386" s="25"/>
      <c r="IS386" s="25"/>
      <c r="IT386" s="25"/>
      <c r="IU386" s="25"/>
      <c r="IV386" s="25"/>
      <c r="IW386" s="25"/>
      <c r="IX386" s="25"/>
      <c r="IY386" s="25"/>
      <c r="IZ386" s="25"/>
      <c r="JA386" s="25"/>
      <c r="JB386" s="25"/>
      <c r="JC386" s="25"/>
      <c r="JD386" s="25"/>
      <c r="JE386" s="25"/>
      <c r="JF386" s="25"/>
      <c r="JG386" s="25"/>
      <c r="JH386" s="25"/>
      <c r="JI386" s="25"/>
      <c r="JJ386" s="25"/>
      <c r="JK386" s="25"/>
      <c r="JL386" s="25"/>
      <c r="JM386" s="25"/>
      <c r="JN386" s="25"/>
      <c r="JO386" s="25"/>
      <c r="JP386" s="25"/>
      <c r="JQ386" s="25"/>
      <c r="JR386" s="25"/>
      <c r="JS386" s="25"/>
      <c r="JT386" s="25"/>
      <c r="JU386" s="25"/>
      <c r="JV386" s="25"/>
      <c r="JW386" s="25"/>
      <c r="JX386" s="25"/>
      <c r="JY386" s="25"/>
      <c r="JZ386" s="25"/>
      <c r="KA386" s="25"/>
      <c r="KB386" s="25"/>
      <c r="KC386" s="25"/>
      <c r="KD386" s="25"/>
      <c r="KE386" s="25"/>
      <c r="KF386" s="25"/>
      <c r="KG386" s="25"/>
      <c r="KH386" s="25"/>
      <c r="KI386" s="25"/>
      <c r="KJ386" s="25"/>
      <c r="KK386" s="25"/>
      <c r="KL386" s="25"/>
      <c r="KM386" s="25"/>
      <c r="KN386" s="25"/>
      <c r="KO386" s="25"/>
      <c r="KP386" s="25"/>
      <c r="KQ386" s="25"/>
      <c r="KR386" s="25"/>
      <c r="KS386" s="25"/>
      <c r="KT386" s="25"/>
      <c r="KU386" s="25"/>
      <c r="KV386" s="25"/>
      <c r="KW386" s="25"/>
      <c r="KX386" s="25"/>
      <c r="KY386" s="25"/>
      <c r="KZ386" s="25"/>
      <c r="LA386" s="25"/>
      <c r="LB386" s="25"/>
      <c r="LC386" s="25"/>
      <c r="LD386" s="25"/>
      <c r="LE386" s="25"/>
      <c r="LF386" s="25"/>
      <c r="LG386" s="25"/>
      <c r="LH386" s="25"/>
      <c r="LI386" s="25"/>
      <c r="LJ386" s="25"/>
      <c r="LK386" s="25"/>
      <c r="LL386" s="25"/>
      <c r="LM386" s="25"/>
      <c r="LN386" s="25"/>
      <c r="LO386" s="25"/>
      <c r="LP386" s="25"/>
      <c r="LQ386" s="25"/>
      <c r="LR386" s="25"/>
      <c r="LS386" s="25"/>
      <c r="LT386" s="25"/>
      <c r="LU386" s="25"/>
      <c r="LV386" s="25"/>
      <c r="LW386" s="25"/>
      <c r="LX386" s="25"/>
      <c r="LY386" s="25"/>
      <c r="LZ386" s="25"/>
      <c r="MA386" s="25"/>
      <c r="MB386" s="25"/>
      <c r="MC386" s="25"/>
      <c r="MD386" s="25"/>
      <c r="ME386" s="25"/>
      <c r="MF386" s="25"/>
      <c r="MG386" s="25"/>
    </row>
    <row r="387" spans="1:345" s="26" customFormat="1" ht="12" hidden="1" customHeight="1" x14ac:dyDescent="0.25">
      <c r="A387" s="21"/>
      <c r="B387" s="21"/>
      <c r="C387" s="22"/>
      <c r="D387" s="320"/>
      <c r="E387" s="72"/>
      <c r="F387" s="7"/>
      <c r="G387" s="7"/>
      <c r="H387" s="7"/>
      <c r="I387" s="175"/>
      <c r="J387" s="175"/>
      <c r="K387" s="259"/>
      <c r="L387" s="188"/>
      <c r="M387" s="175"/>
      <c r="N387" s="175"/>
      <c r="O387" s="175"/>
      <c r="P387" s="175"/>
      <c r="Q387" s="175"/>
      <c r="R387" s="175"/>
      <c r="S387" s="24"/>
      <c r="T387" s="177"/>
      <c r="U387" s="24"/>
      <c r="V387" s="32"/>
      <c r="W387" s="230"/>
      <c r="X387" s="63"/>
      <c r="Y387" s="74"/>
      <c r="Z387" s="63"/>
      <c r="AA387" s="63"/>
      <c r="AB387" s="25"/>
      <c r="AC387" s="23"/>
      <c r="AD387" s="23" t="e">
        <f>IF(G387="M2",0,ROUND((ROUND(VLOOKUP($E387,'[1]Tabela de Códigos e Valores'!$A:$AB,26,FALSE)/IF(OR(E387=690018,E387=690019),25,I387),2)+ROUND(P387/I387,2)+ROUND(M387*'[1]Indicadores Financeiros'!$J$61/I387,2)+ROUND(R387/I387,2))*(1+T387),2))</f>
        <v>#N/A</v>
      </c>
      <c r="AE387" s="23" t="e">
        <f>ROUND((ROUND(VLOOKUP($E387,'Tabela de Códigos e Valores'!$A:$AB,26,FALSE)/IF(OR(F387=690018,F387=690019),25,J387),2)+ROUND(Q387/J387,2)+ROUND(N387*'Indicadores Financeiros'!$J$61/J387,2)+ROUND(S387/J387,2))*(1+U387),2)</f>
        <v>#N/A</v>
      </c>
      <c r="AF387" s="305"/>
      <c r="AG387" s="304"/>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c r="DK387" s="25"/>
      <c r="DL387" s="25"/>
      <c r="DM387" s="25"/>
      <c r="DN387" s="25"/>
      <c r="DO387" s="25"/>
      <c r="DP387" s="25"/>
      <c r="DQ387" s="25"/>
      <c r="DR387" s="25"/>
      <c r="DS387" s="25"/>
      <c r="DT387" s="25"/>
      <c r="DU387" s="25"/>
      <c r="DV387" s="25"/>
      <c r="DW387" s="25"/>
      <c r="DX387" s="25"/>
      <c r="DY387" s="25"/>
      <c r="DZ387" s="25"/>
      <c r="EA387" s="25"/>
      <c r="EB387" s="25"/>
      <c r="EC387" s="25"/>
      <c r="ED387" s="25"/>
      <c r="EE387" s="25"/>
      <c r="EF387" s="25"/>
      <c r="EG387" s="25"/>
      <c r="EH387" s="25"/>
      <c r="EI387" s="25"/>
      <c r="EJ387" s="25"/>
      <c r="EK387" s="25"/>
      <c r="EL387" s="25"/>
      <c r="EM387" s="25"/>
      <c r="EN387" s="25"/>
      <c r="EO387" s="25"/>
      <c r="EP387" s="25"/>
      <c r="EQ387" s="25"/>
      <c r="ER387" s="25"/>
      <c r="ES387" s="25"/>
      <c r="ET387" s="25"/>
      <c r="EU387" s="25"/>
      <c r="EV387" s="25"/>
      <c r="EW387" s="25"/>
      <c r="EX387" s="25"/>
      <c r="EY387" s="25"/>
      <c r="EZ387" s="25"/>
      <c r="FA387" s="25"/>
      <c r="FB387" s="25"/>
      <c r="FC387" s="25"/>
      <c r="FD387" s="25"/>
      <c r="FE387" s="25"/>
      <c r="FF387" s="25"/>
      <c r="FG387" s="25"/>
      <c r="FH387" s="25"/>
      <c r="FI387" s="25"/>
      <c r="FJ387" s="25"/>
      <c r="FK387" s="25"/>
      <c r="FL387" s="25"/>
      <c r="FM387" s="25"/>
      <c r="FN387" s="25"/>
      <c r="FO387" s="25"/>
      <c r="FP387" s="25"/>
      <c r="FQ387" s="25"/>
      <c r="FR387" s="25"/>
      <c r="FS387" s="25"/>
      <c r="FT387" s="25"/>
      <c r="FU387" s="25"/>
      <c r="FV387" s="25"/>
      <c r="FW387" s="25"/>
      <c r="FX387" s="25"/>
      <c r="FY387" s="25"/>
      <c r="FZ387" s="25"/>
      <c r="GA387" s="25"/>
      <c r="GB387" s="25"/>
      <c r="GC387" s="25"/>
      <c r="GD387" s="25"/>
      <c r="GE387" s="25"/>
      <c r="GF387" s="25"/>
      <c r="GG387" s="25"/>
      <c r="GH387" s="25"/>
      <c r="GI387" s="25"/>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5"/>
      <c r="HU387" s="25"/>
      <c r="HV387" s="25"/>
      <c r="HW387" s="25"/>
      <c r="HX387" s="25"/>
      <c r="HY387" s="25"/>
      <c r="HZ387" s="25"/>
      <c r="IA387" s="25"/>
      <c r="IB387" s="25"/>
      <c r="IC387" s="25"/>
      <c r="ID387" s="25"/>
      <c r="IE387" s="25"/>
      <c r="IF387" s="25"/>
      <c r="IG387" s="25"/>
      <c r="IH387" s="25"/>
      <c r="II387" s="25"/>
      <c r="IJ387" s="25"/>
      <c r="IK387" s="25"/>
      <c r="IL387" s="25"/>
      <c r="IM387" s="25"/>
      <c r="IN387" s="25"/>
      <c r="IO387" s="25"/>
      <c r="IP387" s="25"/>
      <c r="IQ387" s="25"/>
      <c r="IR387" s="25"/>
      <c r="IS387" s="25"/>
      <c r="IT387" s="25"/>
      <c r="IU387" s="25"/>
      <c r="IV387" s="25"/>
      <c r="IW387" s="25"/>
      <c r="IX387" s="25"/>
      <c r="IY387" s="25"/>
      <c r="IZ387" s="25"/>
      <c r="JA387" s="25"/>
      <c r="JB387" s="25"/>
      <c r="JC387" s="25"/>
      <c r="JD387" s="25"/>
      <c r="JE387" s="25"/>
      <c r="JF387" s="25"/>
      <c r="JG387" s="25"/>
      <c r="JH387" s="25"/>
      <c r="JI387" s="25"/>
      <c r="JJ387" s="25"/>
      <c r="JK387" s="25"/>
      <c r="JL387" s="25"/>
      <c r="JM387" s="25"/>
      <c r="JN387" s="25"/>
      <c r="JO387" s="25"/>
      <c r="JP387" s="25"/>
      <c r="JQ387" s="25"/>
      <c r="JR387" s="25"/>
      <c r="JS387" s="25"/>
      <c r="JT387" s="25"/>
      <c r="JU387" s="25"/>
      <c r="JV387" s="25"/>
      <c r="JW387" s="25"/>
      <c r="JX387" s="25"/>
      <c r="JY387" s="25"/>
      <c r="JZ387" s="25"/>
      <c r="KA387" s="25"/>
      <c r="KB387" s="25"/>
      <c r="KC387" s="25"/>
      <c r="KD387" s="25"/>
      <c r="KE387" s="25"/>
      <c r="KF387" s="25"/>
      <c r="KG387" s="25"/>
      <c r="KH387" s="25"/>
      <c r="KI387" s="25"/>
      <c r="KJ387" s="25"/>
      <c r="KK387" s="25"/>
      <c r="KL387" s="25"/>
      <c r="KM387" s="25"/>
      <c r="KN387" s="25"/>
      <c r="KO387" s="25"/>
      <c r="KP387" s="25"/>
      <c r="KQ387" s="25"/>
      <c r="KR387" s="25"/>
      <c r="KS387" s="25"/>
      <c r="KT387" s="25"/>
      <c r="KU387" s="25"/>
      <c r="KV387" s="25"/>
      <c r="KW387" s="25"/>
      <c r="KX387" s="25"/>
      <c r="KY387" s="25"/>
      <c r="KZ387" s="25"/>
      <c r="LA387" s="25"/>
      <c r="LB387" s="25"/>
      <c r="LC387" s="25"/>
      <c r="LD387" s="25"/>
      <c r="LE387" s="25"/>
      <c r="LF387" s="25"/>
      <c r="LG387" s="25"/>
      <c r="LH387" s="25"/>
      <c r="LI387" s="25"/>
      <c r="LJ387" s="25"/>
      <c r="LK387" s="25"/>
      <c r="LL387" s="25"/>
      <c r="LM387" s="25"/>
      <c r="LN387" s="25"/>
      <c r="LO387" s="25"/>
      <c r="LP387" s="25"/>
      <c r="LQ387" s="25"/>
      <c r="LR387" s="25"/>
      <c r="LS387" s="25"/>
      <c r="LT387" s="25"/>
      <c r="LU387" s="25"/>
      <c r="LV387" s="25"/>
      <c r="LW387" s="25"/>
      <c r="LX387" s="25"/>
      <c r="LY387" s="25"/>
      <c r="LZ387" s="25"/>
      <c r="MA387" s="25"/>
      <c r="MB387" s="25"/>
      <c r="MC387" s="25"/>
      <c r="MD387" s="25"/>
      <c r="ME387" s="25"/>
      <c r="MF387" s="25"/>
      <c r="MG387" s="25"/>
    </row>
    <row r="388" spans="1:345" s="26" customFormat="1" ht="12" hidden="1" customHeight="1" x14ac:dyDescent="0.25">
      <c r="A388" s="21"/>
      <c r="B388" s="21"/>
      <c r="C388" s="22"/>
      <c r="D388" s="320"/>
      <c r="E388" s="72"/>
      <c r="F388" s="7"/>
      <c r="G388" s="7"/>
      <c r="H388" s="7"/>
      <c r="I388" s="175"/>
      <c r="J388" s="175"/>
      <c r="K388" s="259"/>
      <c r="L388" s="188"/>
      <c r="M388" s="175"/>
      <c r="N388" s="175"/>
      <c r="O388" s="175"/>
      <c r="P388" s="175"/>
      <c r="Q388" s="175"/>
      <c r="R388" s="175"/>
      <c r="S388" s="24"/>
      <c r="T388" s="177"/>
      <c r="U388" s="24"/>
      <c r="V388" s="32"/>
      <c r="W388" s="230"/>
      <c r="X388" s="63"/>
      <c r="Y388" s="74"/>
      <c r="Z388" s="63"/>
      <c r="AA388" s="63"/>
      <c r="AB388" s="25"/>
      <c r="AC388" s="23"/>
      <c r="AD388" s="23" t="e">
        <f>IF(G388="M2",0,ROUND((ROUND(VLOOKUP($E388,'[1]Tabela de Códigos e Valores'!$A:$AB,26,FALSE)/IF(OR(E388=690018,E388=690019),25,I388),2)+ROUND(P388/I388,2)+ROUND(M388*'[1]Indicadores Financeiros'!$J$61/I388,2)+ROUND(R388/I388,2))*(1+T388),2))</f>
        <v>#N/A</v>
      </c>
      <c r="AE388" s="23" t="e">
        <f>ROUND((ROUND(VLOOKUP($E388,'Tabela de Códigos e Valores'!$A:$AB,26,FALSE)/IF(OR(F388=690018,F388=690019),25,J388),2)+ROUND(Q388/J388,2)+ROUND(N388*'Indicadores Financeiros'!$J$61/J388,2)+ROUND(S388/J388,2))*(1+U388),2)</f>
        <v>#N/A</v>
      </c>
      <c r="AF388" s="305"/>
      <c r="AG388" s="304"/>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c r="DK388" s="25"/>
      <c r="DL388" s="25"/>
      <c r="DM388" s="25"/>
      <c r="DN388" s="25"/>
      <c r="DO388" s="25"/>
      <c r="DP388" s="25"/>
      <c r="DQ388" s="25"/>
      <c r="DR388" s="25"/>
      <c r="DS388" s="25"/>
      <c r="DT388" s="25"/>
      <c r="DU388" s="25"/>
      <c r="DV388" s="25"/>
      <c r="DW388" s="25"/>
      <c r="DX388" s="25"/>
      <c r="DY388" s="25"/>
      <c r="DZ388" s="25"/>
      <c r="EA388" s="25"/>
      <c r="EB388" s="25"/>
      <c r="EC388" s="25"/>
      <c r="ED388" s="25"/>
      <c r="EE388" s="25"/>
      <c r="EF388" s="25"/>
      <c r="EG388" s="25"/>
      <c r="EH388" s="25"/>
      <c r="EI388" s="25"/>
      <c r="EJ388" s="25"/>
      <c r="EK388" s="25"/>
      <c r="EL388" s="25"/>
      <c r="EM388" s="25"/>
      <c r="EN388" s="25"/>
      <c r="EO388" s="25"/>
      <c r="EP388" s="25"/>
      <c r="EQ388" s="25"/>
      <c r="ER388" s="25"/>
      <c r="ES388" s="25"/>
      <c r="ET388" s="25"/>
      <c r="EU388" s="25"/>
      <c r="EV388" s="25"/>
      <c r="EW388" s="25"/>
      <c r="EX388" s="25"/>
      <c r="EY388" s="25"/>
      <c r="EZ388" s="25"/>
      <c r="FA388" s="25"/>
      <c r="FB388" s="25"/>
      <c r="FC388" s="25"/>
      <c r="FD388" s="25"/>
      <c r="FE388" s="25"/>
      <c r="FF388" s="25"/>
      <c r="FG388" s="25"/>
      <c r="FH388" s="25"/>
      <c r="FI388" s="25"/>
      <c r="FJ388" s="25"/>
      <c r="FK388" s="25"/>
      <c r="FL388" s="25"/>
      <c r="FM388" s="25"/>
      <c r="FN388" s="25"/>
      <c r="FO388" s="25"/>
      <c r="FP388" s="25"/>
      <c r="FQ388" s="25"/>
      <c r="FR388" s="25"/>
      <c r="FS388" s="25"/>
      <c r="FT388" s="25"/>
      <c r="FU388" s="25"/>
      <c r="FV388" s="25"/>
      <c r="FW388" s="25"/>
      <c r="FX388" s="25"/>
      <c r="FY388" s="25"/>
      <c r="FZ388" s="25"/>
      <c r="GA388" s="25"/>
      <c r="GB388" s="25"/>
      <c r="GC388" s="25"/>
      <c r="GD388" s="25"/>
      <c r="GE388" s="25"/>
      <c r="GF388" s="25"/>
      <c r="GG388" s="25"/>
      <c r="GH388" s="25"/>
      <c r="GI388" s="25"/>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5"/>
      <c r="HU388" s="25"/>
      <c r="HV388" s="25"/>
      <c r="HW388" s="25"/>
      <c r="HX388" s="25"/>
      <c r="HY388" s="25"/>
      <c r="HZ388" s="25"/>
      <c r="IA388" s="25"/>
      <c r="IB388" s="25"/>
      <c r="IC388" s="25"/>
      <c r="ID388" s="25"/>
      <c r="IE388" s="25"/>
      <c r="IF388" s="25"/>
      <c r="IG388" s="25"/>
      <c r="IH388" s="25"/>
      <c r="II388" s="25"/>
      <c r="IJ388" s="25"/>
      <c r="IK388" s="25"/>
      <c r="IL388" s="25"/>
      <c r="IM388" s="25"/>
      <c r="IN388" s="25"/>
      <c r="IO388" s="25"/>
      <c r="IP388" s="25"/>
      <c r="IQ388" s="25"/>
      <c r="IR388" s="25"/>
      <c r="IS388" s="25"/>
      <c r="IT388" s="25"/>
      <c r="IU388" s="25"/>
      <c r="IV388" s="25"/>
      <c r="IW388" s="25"/>
      <c r="IX388" s="25"/>
      <c r="IY388" s="25"/>
      <c r="IZ388" s="25"/>
      <c r="JA388" s="25"/>
      <c r="JB388" s="25"/>
      <c r="JC388" s="25"/>
      <c r="JD388" s="25"/>
      <c r="JE388" s="25"/>
      <c r="JF388" s="25"/>
      <c r="JG388" s="25"/>
      <c r="JH388" s="25"/>
      <c r="JI388" s="25"/>
      <c r="JJ388" s="25"/>
      <c r="JK388" s="25"/>
      <c r="JL388" s="25"/>
      <c r="JM388" s="25"/>
      <c r="JN388" s="25"/>
      <c r="JO388" s="25"/>
      <c r="JP388" s="25"/>
      <c r="JQ388" s="25"/>
      <c r="JR388" s="25"/>
      <c r="JS388" s="25"/>
      <c r="JT388" s="25"/>
      <c r="JU388" s="25"/>
      <c r="JV388" s="25"/>
      <c r="JW388" s="25"/>
      <c r="JX388" s="25"/>
      <c r="JY388" s="25"/>
      <c r="JZ388" s="25"/>
      <c r="KA388" s="25"/>
      <c r="KB388" s="25"/>
      <c r="KC388" s="25"/>
      <c r="KD388" s="25"/>
      <c r="KE388" s="25"/>
      <c r="KF388" s="25"/>
      <c r="KG388" s="25"/>
      <c r="KH388" s="25"/>
      <c r="KI388" s="25"/>
      <c r="KJ388" s="25"/>
      <c r="KK388" s="25"/>
      <c r="KL388" s="25"/>
      <c r="KM388" s="25"/>
      <c r="KN388" s="25"/>
      <c r="KO388" s="25"/>
      <c r="KP388" s="25"/>
      <c r="KQ388" s="25"/>
      <c r="KR388" s="25"/>
      <c r="KS388" s="25"/>
      <c r="KT388" s="25"/>
      <c r="KU388" s="25"/>
      <c r="KV388" s="25"/>
      <c r="KW388" s="25"/>
      <c r="KX388" s="25"/>
      <c r="KY388" s="25"/>
      <c r="KZ388" s="25"/>
      <c r="LA388" s="25"/>
      <c r="LB388" s="25"/>
      <c r="LC388" s="25"/>
      <c r="LD388" s="25"/>
      <c r="LE388" s="25"/>
      <c r="LF388" s="25"/>
      <c r="LG388" s="25"/>
      <c r="LH388" s="25"/>
      <c r="LI388" s="25"/>
      <c r="LJ388" s="25"/>
      <c r="LK388" s="25"/>
      <c r="LL388" s="25"/>
      <c r="LM388" s="25"/>
      <c r="LN388" s="25"/>
      <c r="LO388" s="25"/>
      <c r="LP388" s="25"/>
      <c r="LQ388" s="25"/>
      <c r="LR388" s="25"/>
      <c r="LS388" s="25"/>
      <c r="LT388" s="25"/>
      <c r="LU388" s="25"/>
      <c r="LV388" s="25"/>
      <c r="LW388" s="25"/>
      <c r="LX388" s="25"/>
      <c r="LY388" s="25"/>
      <c r="LZ388" s="25"/>
      <c r="MA388" s="25"/>
      <c r="MB388" s="25"/>
      <c r="MC388" s="25"/>
      <c r="MD388" s="25"/>
      <c r="ME388" s="25"/>
      <c r="MF388" s="25"/>
      <c r="MG388" s="25"/>
    </row>
    <row r="389" spans="1:345" s="26" customFormat="1" ht="12" hidden="1" customHeight="1" x14ac:dyDescent="0.25">
      <c r="A389" s="21"/>
      <c r="B389" s="21"/>
      <c r="C389" s="22"/>
      <c r="D389" s="320"/>
      <c r="E389" s="72"/>
      <c r="F389" s="7"/>
      <c r="G389" s="7"/>
      <c r="H389" s="7"/>
      <c r="I389" s="175"/>
      <c r="J389" s="175"/>
      <c r="K389" s="259"/>
      <c r="L389" s="188"/>
      <c r="M389" s="175"/>
      <c r="N389" s="175"/>
      <c r="O389" s="175"/>
      <c r="P389" s="175"/>
      <c r="Q389" s="175"/>
      <c r="R389" s="175"/>
      <c r="S389" s="24"/>
      <c r="T389" s="177"/>
      <c r="U389" s="24"/>
      <c r="V389" s="32"/>
      <c r="W389" s="230"/>
      <c r="X389" s="63"/>
      <c r="Y389" s="74"/>
      <c r="Z389" s="63"/>
      <c r="AA389" s="63"/>
      <c r="AB389" s="25"/>
      <c r="AC389" s="23"/>
      <c r="AD389" s="23" t="e">
        <f>IF(G389="M2",0,ROUND((ROUND(VLOOKUP($E389,'[1]Tabela de Códigos e Valores'!$A:$AB,26,FALSE)/IF(OR(E389=690018,E389=690019),25,I389),2)+ROUND(P389/I389,2)+ROUND(M389*'[1]Indicadores Financeiros'!$J$61/I389,2)+ROUND(R389/I389,2))*(1+T389),2))</f>
        <v>#N/A</v>
      </c>
      <c r="AE389" s="23" t="e">
        <f>ROUND((ROUND(VLOOKUP($E389,'Tabela de Códigos e Valores'!$A:$AB,26,FALSE)/IF(OR(F389=690018,F389=690019),25,J389),2)+ROUND(Q389/J389,2)+ROUND(N389*'Indicadores Financeiros'!$J$61/J389,2)+ROUND(S389/J389,2))*(1+U389),2)</f>
        <v>#N/A</v>
      </c>
      <c r="AF389" s="305"/>
      <c r="AG389" s="304"/>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c r="DK389" s="25"/>
      <c r="DL389" s="25"/>
      <c r="DM389" s="25"/>
      <c r="DN389" s="25"/>
      <c r="DO389" s="25"/>
      <c r="DP389" s="25"/>
      <c r="DQ389" s="25"/>
      <c r="DR389" s="25"/>
      <c r="DS389" s="25"/>
      <c r="DT389" s="25"/>
      <c r="DU389" s="25"/>
      <c r="DV389" s="25"/>
      <c r="DW389" s="25"/>
      <c r="DX389" s="25"/>
      <c r="DY389" s="25"/>
      <c r="DZ389" s="25"/>
      <c r="EA389" s="25"/>
      <c r="EB389" s="25"/>
      <c r="EC389" s="25"/>
      <c r="ED389" s="25"/>
      <c r="EE389" s="25"/>
      <c r="EF389" s="25"/>
      <c r="EG389" s="25"/>
      <c r="EH389" s="25"/>
      <c r="EI389" s="25"/>
      <c r="EJ389" s="25"/>
      <c r="EK389" s="25"/>
      <c r="EL389" s="25"/>
      <c r="EM389" s="25"/>
      <c r="EN389" s="25"/>
      <c r="EO389" s="25"/>
      <c r="EP389" s="25"/>
      <c r="EQ389" s="25"/>
      <c r="ER389" s="25"/>
      <c r="ES389" s="25"/>
      <c r="ET389" s="25"/>
      <c r="EU389" s="25"/>
      <c r="EV389" s="25"/>
      <c r="EW389" s="25"/>
      <c r="EX389" s="25"/>
      <c r="EY389" s="25"/>
      <c r="EZ389" s="25"/>
      <c r="FA389" s="25"/>
      <c r="FB389" s="25"/>
      <c r="FC389" s="25"/>
      <c r="FD389" s="25"/>
      <c r="FE389" s="25"/>
      <c r="FF389" s="25"/>
      <c r="FG389" s="25"/>
      <c r="FH389" s="25"/>
      <c r="FI389" s="25"/>
      <c r="FJ389" s="25"/>
      <c r="FK389" s="25"/>
      <c r="FL389" s="25"/>
      <c r="FM389" s="25"/>
      <c r="FN389" s="25"/>
      <c r="FO389" s="25"/>
      <c r="FP389" s="25"/>
      <c r="FQ389" s="25"/>
      <c r="FR389" s="25"/>
      <c r="FS389" s="25"/>
      <c r="FT389" s="25"/>
      <c r="FU389" s="25"/>
      <c r="FV389" s="25"/>
      <c r="FW389" s="25"/>
      <c r="FX389" s="25"/>
      <c r="FY389" s="25"/>
      <c r="FZ389" s="25"/>
      <c r="GA389" s="25"/>
      <c r="GB389" s="25"/>
      <c r="GC389" s="25"/>
      <c r="GD389" s="25"/>
      <c r="GE389" s="25"/>
      <c r="GF389" s="25"/>
      <c r="GG389" s="25"/>
      <c r="GH389" s="25"/>
      <c r="GI389" s="25"/>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5"/>
      <c r="HU389" s="25"/>
      <c r="HV389" s="25"/>
      <c r="HW389" s="25"/>
      <c r="HX389" s="25"/>
      <c r="HY389" s="25"/>
      <c r="HZ389" s="25"/>
      <c r="IA389" s="25"/>
      <c r="IB389" s="25"/>
      <c r="IC389" s="25"/>
      <c r="ID389" s="25"/>
      <c r="IE389" s="25"/>
      <c r="IF389" s="25"/>
      <c r="IG389" s="25"/>
      <c r="IH389" s="25"/>
      <c r="II389" s="25"/>
      <c r="IJ389" s="25"/>
      <c r="IK389" s="25"/>
      <c r="IL389" s="25"/>
      <c r="IM389" s="25"/>
      <c r="IN389" s="25"/>
      <c r="IO389" s="25"/>
      <c r="IP389" s="25"/>
      <c r="IQ389" s="25"/>
      <c r="IR389" s="25"/>
      <c r="IS389" s="25"/>
      <c r="IT389" s="25"/>
      <c r="IU389" s="25"/>
      <c r="IV389" s="25"/>
      <c r="IW389" s="25"/>
      <c r="IX389" s="25"/>
      <c r="IY389" s="25"/>
      <c r="IZ389" s="25"/>
      <c r="JA389" s="25"/>
      <c r="JB389" s="25"/>
      <c r="JC389" s="25"/>
      <c r="JD389" s="25"/>
      <c r="JE389" s="25"/>
      <c r="JF389" s="25"/>
      <c r="JG389" s="25"/>
      <c r="JH389" s="25"/>
      <c r="JI389" s="25"/>
      <c r="JJ389" s="25"/>
      <c r="JK389" s="25"/>
      <c r="JL389" s="25"/>
      <c r="JM389" s="25"/>
      <c r="JN389" s="25"/>
      <c r="JO389" s="25"/>
      <c r="JP389" s="25"/>
      <c r="JQ389" s="25"/>
      <c r="JR389" s="25"/>
      <c r="JS389" s="25"/>
      <c r="JT389" s="25"/>
      <c r="JU389" s="25"/>
      <c r="JV389" s="25"/>
      <c r="JW389" s="25"/>
      <c r="JX389" s="25"/>
      <c r="JY389" s="25"/>
      <c r="JZ389" s="25"/>
      <c r="KA389" s="25"/>
      <c r="KB389" s="25"/>
      <c r="KC389" s="25"/>
      <c r="KD389" s="25"/>
      <c r="KE389" s="25"/>
      <c r="KF389" s="25"/>
      <c r="KG389" s="25"/>
      <c r="KH389" s="25"/>
      <c r="KI389" s="25"/>
      <c r="KJ389" s="25"/>
      <c r="KK389" s="25"/>
      <c r="KL389" s="25"/>
      <c r="KM389" s="25"/>
      <c r="KN389" s="25"/>
      <c r="KO389" s="25"/>
      <c r="KP389" s="25"/>
      <c r="KQ389" s="25"/>
      <c r="KR389" s="25"/>
      <c r="KS389" s="25"/>
      <c r="KT389" s="25"/>
      <c r="KU389" s="25"/>
      <c r="KV389" s="25"/>
      <c r="KW389" s="25"/>
      <c r="KX389" s="25"/>
      <c r="KY389" s="25"/>
      <c r="KZ389" s="25"/>
      <c r="LA389" s="25"/>
      <c r="LB389" s="25"/>
      <c r="LC389" s="25"/>
      <c r="LD389" s="25"/>
      <c r="LE389" s="25"/>
      <c r="LF389" s="25"/>
      <c r="LG389" s="25"/>
      <c r="LH389" s="25"/>
      <c r="LI389" s="25"/>
      <c r="LJ389" s="25"/>
      <c r="LK389" s="25"/>
      <c r="LL389" s="25"/>
      <c r="LM389" s="25"/>
      <c r="LN389" s="25"/>
      <c r="LO389" s="25"/>
      <c r="LP389" s="25"/>
      <c r="LQ389" s="25"/>
      <c r="LR389" s="25"/>
      <c r="LS389" s="25"/>
      <c r="LT389" s="25"/>
      <c r="LU389" s="25"/>
      <c r="LV389" s="25"/>
      <c r="LW389" s="25"/>
      <c r="LX389" s="25"/>
      <c r="LY389" s="25"/>
      <c r="LZ389" s="25"/>
      <c r="MA389" s="25"/>
      <c r="MB389" s="25"/>
      <c r="MC389" s="25"/>
      <c r="MD389" s="25"/>
      <c r="ME389" s="25"/>
      <c r="MF389" s="25"/>
      <c r="MG389" s="25"/>
    </row>
    <row r="390" spans="1:345" s="26" customFormat="1" ht="12" hidden="1" customHeight="1" x14ac:dyDescent="0.25">
      <c r="A390" s="21"/>
      <c r="B390" s="21"/>
      <c r="C390" s="22"/>
      <c r="D390" s="320"/>
      <c r="E390" s="72"/>
      <c r="F390" s="7"/>
      <c r="G390" s="7"/>
      <c r="H390" s="7"/>
      <c r="I390" s="175"/>
      <c r="J390" s="175"/>
      <c r="K390" s="259"/>
      <c r="L390" s="188"/>
      <c r="M390" s="175"/>
      <c r="N390" s="175"/>
      <c r="O390" s="175"/>
      <c r="P390" s="175"/>
      <c r="Q390" s="175"/>
      <c r="R390" s="175"/>
      <c r="S390" s="24"/>
      <c r="T390" s="177"/>
      <c r="U390" s="24"/>
      <c r="V390" s="32"/>
      <c r="W390" s="230"/>
      <c r="X390" s="63"/>
      <c r="Y390" s="74"/>
      <c r="Z390" s="63"/>
      <c r="AA390" s="63"/>
      <c r="AB390" s="25"/>
      <c r="AC390" s="23"/>
      <c r="AD390" s="23" t="e">
        <f>IF(G390="M2",0,ROUND((ROUND(VLOOKUP($E390,'[1]Tabela de Códigos e Valores'!$A:$AB,26,FALSE)/IF(OR(E390=690018,E390=690019),25,I390),2)+ROUND(P390/I390,2)+ROUND(M390*'[1]Indicadores Financeiros'!$J$61/I390,2)+ROUND(R390/I390,2))*(1+T390),2))</f>
        <v>#N/A</v>
      </c>
      <c r="AE390" s="23" t="e">
        <f>ROUND((ROUND(VLOOKUP($E390,'Tabela de Códigos e Valores'!$A:$AB,26,FALSE)/IF(OR(F390=690018,F390=690019),25,J390),2)+ROUND(Q390/J390,2)+ROUND(N390*'Indicadores Financeiros'!$J$61/J390,2)+ROUND(S390/J390,2))*(1+U390),2)</f>
        <v>#N/A</v>
      </c>
      <c r="AF390" s="305"/>
      <c r="AG390" s="304"/>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c r="DK390" s="25"/>
      <c r="DL390" s="25"/>
      <c r="DM390" s="25"/>
      <c r="DN390" s="25"/>
      <c r="DO390" s="25"/>
      <c r="DP390" s="25"/>
      <c r="DQ390" s="25"/>
      <c r="DR390" s="25"/>
      <c r="DS390" s="25"/>
      <c r="DT390" s="25"/>
      <c r="DU390" s="25"/>
      <c r="DV390" s="25"/>
      <c r="DW390" s="25"/>
      <c r="DX390" s="25"/>
      <c r="DY390" s="25"/>
      <c r="DZ390" s="25"/>
      <c r="EA390" s="25"/>
      <c r="EB390" s="25"/>
      <c r="EC390" s="25"/>
      <c r="ED390" s="25"/>
      <c r="EE390" s="25"/>
      <c r="EF390" s="25"/>
      <c r="EG390" s="25"/>
      <c r="EH390" s="25"/>
      <c r="EI390" s="25"/>
      <c r="EJ390" s="25"/>
      <c r="EK390" s="25"/>
      <c r="EL390" s="25"/>
      <c r="EM390" s="25"/>
      <c r="EN390" s="25"/>
      <c r="EO390" s="25"/>
      <c r="EP390" s="25"/>
      <c r="EQ390" s="25"/>
      <c r="ER390" s="25"/>
      <c r="ES390" s="25"/>
      <c r="ET390" s="25"/>
      <c r="EU390" s="25"/>
      <c r="EV390" s="25"/>
      <c r="EW390" s="25"/>
      <c r="EX390" s="25"/>
      <c r="EY390" s="25"/>
      <c r="EZ390" s="25"/>
      <c r="FA390" s="25"/>
      <c r="FB390" s="25"/>
      <c r="FC390" s="25"/>
      <c r="FD390" s="25"/>
      <c r="FE390" s="25"/>
      <c r="FF390" s="25"/>
      <c r="FG390" s="25"/>
      <c r="FH390" s="25"/>
      <c r="FI390" s="25"/>
      <c r="FJ390" s="25"/>
      <c r="FK390" s="25"/>
      <c r="FL390" s="25"/>
      <c r="FM390" s="25"/>
      <c r="FN390" s="25"/>
      <c r="FO390" s="25"/>
      <c r="FP390" s="25"/>
      <c r="FQ390" s="25"/>
      <c r="FR390" s="25"/>
      <c r="FS390" s="25"/>
      <c r="FT390" s="25"/>
      <c r="FU390" s="25"/>
      <c r="FV390" s="25"/>
      <c r="FW390" s="25"/>
      <c r="FX390" s="25"/>
      <c r="FY390" s="25"/>
      <c r="FZ390" s="25"/>
      <c r="GA390" s="25"/>
      <c r="GB390" s="25"/>
      <c r="GC390" s="25"/>
      <c r="GD390" s="25"/>
      <c r="GE390" s="25"/>
      <c r="GF390" s="25"/>
      <c r="GG390" s="25"/>
      <c r="GH390" s="25"/>
      <c r="GI390" s="25"/>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5"/>
      <c r="HU390" s="25"/>
      <c r="HV390" s="25"/>
      <c r="HW390" s="25"/>
      <c r="HX390" s="25"/>
      <c r="HY390" s="25"/>
      <c r="HZ390" s="25"/>
      <c r="IA390" s="25"/>
      <c r="IB390" s="25"/>
      <c r="IC390" s="25"/>
      <c r="ID390" s="25"/>
      <c r="IE390" s="25"/>
      <c r="IF390" s="25"/>
      <c r="IG390" s="25"/>
      <c r="IH390" s="25"/>
      <c r="II390" s="25"/>
      <c r="IJ390" s="25"/>
      <c r="IK390" s="25"/>
      <c r="IL390" s="25"/>
      <c r="IM390" s="25"/>
      <c r="IN390" s="25"/>
      <c r="IO390" s="25"/>
      <c r="IP390" s="25"/>
      <c r="IQ390" s="25"/>
      <c r="IR390" s="25"/>
      <c r="IS390" s="25"/>
      <c r="IT390" s="25"/>
      <c r="IU390" s="25"/>
      <c r="IV390" s="25"/>
      <c r="IW390" s="25"/>
      <c r="IX390" s="25"/>
      <c r="IY390" s="25"/>
      <c r="IZ390" s="25"/>
      <c r="JA390" s="25"/>
      <c r="JB390" s="25"/>
      <c r="JC390" s="25"/>
      <c r="JD390" s="25"/>
      <c r="JE390" s="25"/>
      <c r="JF390" s="25"/>
      <c r="JG390" s="25"/>
      <c r="JH390" s="25"/>
      <c r="JI390" s="25"/>
      <c r="JJ390" s="25"/>
      <c r="JK390" s="25"/>
      <c r="JL390" s="25"/>
      <c r="JM390" s="25"/>
      <c r="JN390" s="25"/>
      <c r="JO390" s="25"/>
      <c r="JP390" s="25"/>
      <c r="JQ390" s="25"/>
      <c r="JR390" s="25"/>
      <c r="JS390" s="25"/>
      <c r="JT390" s="25"/>
      <c r="JU390" s="25"/>
      <c r="JV390" s="25"/>
      <c r="JW390" s="25"/>
      <c r="JX390" s="25"/>
      <c r="JY390" s="25"/>
      <c r="JZ390" s="25"/>
      <c r="KA390" s="25"/>
      <c r="KB390" s="25"/>
      <c r="KC390" s="25"/>
      <c r="KD390" s="25"/>
      <c r="KE390" s="25"/>
      <c r="KF390" s="25"/>
      <c r="KG390" s="25"/>
      <c r="KH390" s="25"/>
      <c r="KI390" s="25"/>
      <c r="KJ390" s="25"/>
      <c r="KK390" s="25"/>
      <c r="KL390" s="25"/>
      <c r="KM390" s="25"/>
      <c r="KN390" s="25"/>
      <c r="KO390" s="25"/>
      <c r="KP390" s="25"/>
      <c r="KQ390" s="25"/>
      <c r="KR390" s="25"/>
      <c r="KS390" s="25"/>
      <c r="KT390" s="25"/>
      <c r="KU390" s="25"/>
      <c r="KV390" s="25"/>
      <c r="KW390" s="25"/>
      <c r="KX390" s="25"/>
      <c r="KY390" s="25"/>
      <c r="KZ390" s="25"/>
      <c r="LA390" s="25"/>
      <c r="LB390" s="25"/>
      <c r="LC390" s="25"/>
      <c r="LD390" s="25"/>
      <c r="LE390" s="25"/>
      <c r="LF390" s="25"/>
      <c r="LG390" s="25"/>
      <c r="LH390" s="25"/>
      <c r="LI390" s="25"/>
      <c r="LJ390" s="25"/>
      <c r="LK390" s="25"/>
      <c r="LL390" s="25"/>
      <c r="LM390" s="25"/>
      <c r="LN390" s="25"/>
      <c r="LO390" s="25"/>
      <c r="LP390" s="25"/>
      <c r="LQ390" s="25"/>
      <c r="LR390" s="25"/>
      <c r="LS390" s="25"/>
      <c r="LT390" s="25"/>
      <c r="LU390" s="25"/>
      <c r="LV390" s="25"/>
      <c r="LW390" s="25"/>
      <c r="LX390" s="25"/>
      <c r="LY390" s="25"/>
      <c r="LZ390" s="25"/>
      <c r="MA390" s="25"/>
      <c r="MB390" s="25"/>
      <c r="MC390" s="25"/>
      <c r="MD390" s="25"/>
      <c r="ME390" s="25"/>
      <c r="MF390" s="25"/>
      <c r="MG390" s="25"/>
    </row>
    <row r="391" spans="1:345" s="26" customFormat="1" ht="12" hidden="1" customHeight="1" x14ac:dyDescent="0.25">
      <c r="A391" s="21"/>
      <c r="B391" s="21"/>
      <c r="C391" s="22"/>
      <c r="D391" s="320"/>
      <c r="E391" s="72"/>
      <c r="F391" s="7"/>
      <c r="G391" s="7"/>
      <c r="H391" s="7"/>
      <c r="I391" s="175"/>
      <c r="J391" s="175"/>
      <c r="K391" s="259"/>
      <c r="L391" s="188"/>
      <c r="M391" s="175"/>
      <c r="N391" s="175"/>
      <c r="O391" s="175"/>
      <c r="P391" s="175"/>
      <c r="Q391" s="175"/>
      <c r="R391" s="175"/>
      <c r="S391" s="24"/>
      <c r="T391" s="177"/>
      <c r="U391" s="24"/>
      <c r="V391" s="32"/>
      <c r="W391" s="230"/>
      <c r="X391" s="63"/>
      <c r="Y391" s="74"/>
      <c r="Z391" s="63"/>
      <c r="AA391" s="63"/>
      <c r="AB391" s="25"/>
      <c r="AC391" s="23"/>
      <c r="AD391" s="23" t="e">
        <f>IF(G391="M2",0,ROUND((ROUND(VLOOKUP($E391,'[1]Tabela de Códigos e Valores'!$A:$AB,26,FALSE)/IF(OR(E391=690018,E391=690019),25,I391),2)+ROUND(P391/I391,2)+ROUND(M391*'[1]Indicadores Financeiros'!$J$61/I391,2)+ROUND(R391/I391,2))*(1+T391),2))</f>
        <v>#N/A</v>
      </c>
      <c r="AE391" s="23" t="e">
        <f>ROUND((ROUND(VLOOKUP($E391,'Tabela de Códigos e Valores'!$A:$AB,26,FALSE)/IF(OR(F391=690018,F391=690019),25,J391),2)+ROUND(Q391/J391,2)+ROUND(N391*'Indicadores Financeiros'!$J$61/J391,2)+ROUND(S391/J391,2))*(1+U391),2)</f>
        <v>#N/A</v>
      </c>
      <c r="AF391" s="305"/>
      <c r="AG391" s="304"/>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c r="DU391" s="25"/>
      <c r="DV391" s="25"/>
      <c r="DW391" s="25"/>
      <c r="DX391" s="25"/>
      <c r="DY391" s="25"/>
      <c r="DZ391" s="25"/>
      <c r="EA391" s="25"/>
      <c r="EB391" s="25"/>
      <c r="EC391" s="25"/>
      <c r="ED391" s="25"/>
      <c r="EE391" s="25"/>
      <c r="EF391" s="25"/>
      <c r="EG391" s="25"/>
      <c r="EH391" s="25"/>
      <c r="EI391" s="25"/>
      <c r="EJ391" s="25"/>
      <c r="EK391" s="25"/>
      <c r="EL391" s="25"/>
      <c r="EM391" s="25"/>
      <c r="EN391" s="25"/>
      <c r="EO391" s="25"/>
      <c r="EP391" s="25"/>
      <c r="EQ391" s="25"/>
      <c r="ER391" s="25"/>
      <c r="ES391" s="25"/>
      <c r="ET391" s="25"/>
      <c r="EU391" s="25"/>
      <c r="EV391" s="25"/>
      <c r="EW391" s="25"/>
      <c r="EX391" s="25"/>
      <c r="EY391" s="25"/>
      <c r="EZ391" s="25"/>
      <c r="FA391" s="25"/>
      <c r="FB391" s="25"/>
      <c r="FC391" s="25"/>
      <c r="FD391" s="25"/>
      <c r="FE391" s="25"/>
      <c r="FF391" s="25"/>
      <c r="FG391" s="25"/>
      <c r="FH391" s="25"/>
      <c r="FI391" s="25"/>
      <c r="FJ391" s="25"/>
      <c r="FK391" s="25"/>
      <c r="FL391" s="25"/>
      <c r="FM391" s="25"/>
      <c r="FN391" s="25"/>
      <c r="FO391" s="25"/>
      <c r="FP391" s="25"/>
      <c r="FQ391" s="25"/>
      <c r="FR391" s="25"/>
      <c r="FS391" s="25"/>
      <c r="FT391" s="25"/>
      <c r="FU391" s="25"/>
      <c r="FV391" s="25"/>
      <c r="FW391" s="25"/>
      <c r="FX391" s="25"/>
      <c r="FY391" s="25"/>
      <c r="FZ391" s="25"/>
      <c r="GA391" s="25"/>
      <c r="GB391" s="25"/>
      <c r="GC391" s="25"/>
      <c r="GD391" s="25"/>
      <c r="GE391" s="25"/>
      <c r="GF391" s="25"/>
      <c r="GG391" s="25"/>
      <c r="GH391" s="25"/>
      <c r="GI391" s="25"/>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5"/>
      <c r="HU391" s="25"/>
      <c r="HV391" s="25"/>
      <c r="HW391" s="25"/>
      <c r="HX391" s="25"/>
      <c r="HY391" s="25"/>
      <c r="HZ391" s="25"/>
      <c r="IA391" s="25"/>
      <c r="IB391" s="25"/>
      <c r="IC391" s="25"/>
      <c r="ID391" s="25"/>
      <c r="IE391" s="25"/>
      <c r="IF391" s="25"/>
      <c r="IG391" s="25"/>
      <c r="IH391" s="25"/>
      <c r="II391" s="25"/>
      <c r="IJ391" s="25"/>
      <c r="IK391" s="25"/>
      <c r="IL391" s="25"/>
      <c r="IM391" s="25"/>
      <c r="IN391" s="25"/>
      <c r="IO391" s="25"/>
      <c r="IP391" s="25"/>
      <c r="IQ391" s="25"/>
      <c r="IR391" s="25"/>
      <c r="IS391" s="25"/>
      <c r="IT391" s="25"/>
      <c r="IU391" s="25"/>
      <c r="IV391" s="25"/>
      <c r="IW391" s="25"/>
      <c r="IX391" s="25"/>
      <c r="IY391" s="25"/>
      <c r="IZ391" s="25"/>
      <c r="JA391" s="25"/>
      <c r="JB391" s="25"/>
      <c r="JC391" s="25"/>
      <c r="JD391" s="25"/>
      <c r="JE391" s="25"/>
      <c r="JF391" s="25"/>
      <c r="JG391" s="25"/>
      <c r="JH391" s="25"/>
      <c r="JI391" s="25"/>
      <c r="JJ391" s="25"/>
      <c r="JK391" s="25"/>
      <c r="JL391" s="25"/>
      <c r="JM391" s="25"/>
      <c r="JN391" s="25"/>
      <c r="JO391" s="25"/>
      <c r="JP391" s="25"/>
      <c r="JQ391" s="25"/>
      <c r="JR391" s="25"/>
      <c r="JS391" s="25"/>
      <c r="JT391" s="25"/>
      <c r="JU391" s="25"/>
      <c r="JV391" s="25"/>
      <c r="JW391" s="25"/>
      <c r="JX391" s="25"/>
      <c r="JY391" s="25"/>
      <c r="JZ391" s="25"/>
      <c r="KA391" s="25"/>
      <c r="KB391" s="25"/>
      <c r="KC391" s="25"/>
      <c r="KD391" s="25"/>
      <c r="KE391" s="25"/>
      <c r="KF391" s="25"/>
      <c r="KG391" s="25"/>
      <c r="KH391" s="25"/>
      <c r="KI391" s="25"/>
      <c r="KJ391" s="25"/>
      <c r="KK391" s="25"/>
      <c r="KL391" s="25"/>
      <c r="KM391" s="25"/>
      <c r="KN391" s="25"/>
      <c r="KO391" s="25"/>
      <c r="KP391" s="25"/>
      <c r="KQ391" s="25"/>
      <c r="KR391" s="25"/>
      <c r="KS391" s="25"/>
      <c r="KT391" s="25"/>
      <c r="KU391" s="25"/>
      <c r="KV391" s="25"/>
      <c r="KW391" s="25"/>
      <c r="KX391" s="25"/>
      <c r="KY391" s="25"/>
      <c r="KZ391" s="25"/>
      <c r="LA391" s="25"/>
      <c r="LB391" s="25"/>
      <c r="LC391" s="25"/>
      <c r="LD391" s="25"/>
      <c r="LE391" s="25"/>
      <c r="LF391" s="25"/>
      <c r="LG391" s="25"/>
      <c r="LH391" s="25"/>
      <c r="LI391" s="25"/>
      <c r="LJ391" s="25"/>
      <c r="LK391" s="25"/>
      <c r="LL391" s="25"/>
      <c r="LM391" s="25"/>
      <c r="LN391" s="25"/>
      <c r="LO391" s="25"/>
      <c r="LP391" s="25"/>
      <c r="LQ391" s="25"/>
      <c r="LR391" s="25"/>
      <c r="LS391" s="25"/>
      <c r="LT391" s="25"/>
      <c r="LU391" s="25"/>
      <c r="LV391" s="25"/>
      <c r="LW391" s="25"/>
      <c r="LX391" s="25"/>
      <c r="LY391" s="25"/>
      <c r="LZ391" s="25"/>
      <c r="MA391" s="25"/>
      <c r="MB391" s="25"/>
      <c r="MC391" s="25"/>
      <c r="MD391" s="25"/>
      <c r="ME391" s="25"/>
      <c r="MF391" s="25"/>
      <c r="MG391" s="25"/>
    </row>
    <row r="392" spans="1:345" s="26" customFormat="1" ht="12" hidden="1" customHeight="1" x14ac:dyDescent="0.25">
      <c r="A392" s="21"/>
      <c r="B392" s="21"/>
      <c r="C392" s="22"/>
      <c r="D392" s="320"/>
      <c r="E392" s="72"/>
      <c r="F392" s="7"/>
      <c r="G392" s="7"/>
      <c r="H392" s="7"/>
      <c r="I392" s="175"/>
      <c r="J392" s="175"/>
      <c r="K392" s="259"/>
      <c r="L392" s="188"/>
      <c r="M392" s="175"/>
      <c r="N392" s="175"/>
      <c r="O392" s="175"/>
      <c r="P392" s="175"/>
      <c r="Q392" s="175"/>
      <c r="R392" s="175"/>
      <c r="S392" s="24"/>
      <c r="T392" s="177"/>
      <c r="U392" s="24"/>
      <c r="V392" s="32"/>
      <c r="W392" s="230"/>
      <c r="X392" s="63"/>
      <c r="Y392" s="74"/>
      <c r="Z392" s="63"/>
      <c r="AA392" s="63"/>
      <c r="AB392" s="25"/>
      <c r="AC392" s="23"/>
      <c r="AD392" s="23" t="e">
        <f>IF(G392="M2",0,ROUND((ROUND(VLOOKUP($E392,'[1]Tabela de Códigos e Valores'!$A:$AB,26,FALSE)/IF(OR(E392=690018,E392=690019),25,I392),2)+ROUND(P392/I392,2)+ROUND(M392*'[1]Indicadores Financeiros'!$J$61/I392,2)+ROUND(R392/I392,2))*(1+T392),2))</f>
        <v>#N/A</v>
      </c>
      <c r="AE392" s="23" t="e">
        <f>ROUND((ROUND(VLOOKUP($E392,'Tabela de Códigos e Valores'!$A:$AB,26,FALSE)/IF(OR(F392=690018,F392=690019),25,J392),2)+ROUND(Q392/J392,2)+ROUND(N392*'Indicadores Financeiros'!$J$61/J392,2)+ROUND(S392/J392,2))*(1+U392),2)</f>
        <v>#N/A</v>
      </c>
      <c r="AF392" s="305"/>
      <c r="AG392" s="304"/>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c r="DU392" s="25"/>
      <c r="DV392" s="25"/>
      <c r="DW392" s="25"/>
      <c r="DX392" s="25"/>
      <c r="DY392" s="25"/>
      <c r="DZ392" s="25"/>
      <c r="EA392" s="25"/>
      <c r="EB392" s="25"/>
      <c r="EC392" s="25"/>
      <c r="ED392" s="25"/>
      <c r="EE392" s="25"/>
      <c r="EF392" s="25"/>
      <c r="EG392" s="25"/>
      <c r="EH392" s="25"/>
      <c r="EI392" s="25"/>
      <c r="EJ392" s="25"/>
      <c r="EK392" s="25"/>
      <c r="EL392" s="25"/>
      <c r="EM392" s="25"/>
      <c r="EN392" s="25"/>
      <c r="EO392" s="25"/>
      <c r="EP392" s="25"/>
      <c r="EQ392" s="25"/>
      <c r="ER392" s="25"/>
      <c r="ES392" s="25"/>
      <c r="ET392" s="25"/>
      <c r="EU392" s="25"/>
      <c r="EV392" s="25"/>
      <c r="EW392" s="25"/>
      <c r="EX392" s="25"/>
      <c r="EY392" s="25"/>
      <c r="EZ392" s="25"/>
      <c r="FA392" s="25"/>
      <c r="FB392" s="25"/>
      <c r="FC392" s="25"/>
      <c r="FD392" s="25"/>
      <c r="FE392" s="25"/>
      <c r="FF392" s="25"/>
      <c r="FG392" s="25"/>
      <c r="FH392" s="25"/>
      <c r="FI392" s="25"/>
      <c r="FJ392" s="25"/>
      <c r="FK392" s="25"/>
      <c r="FL392" s="25"/>
      <c r="FM392" s="25"/>
      <c r="FN392" s="25"/>
      <c r="FO392" s="25"/>
      <c r="FP392" s="25"/>
      <c r="FQ392" s="25"/>
      <c r="FR392" s="25"/>
      <c r="FS392" s="25"/>
      <c r="FT392" s="25"/>
      <c r="FU392" s="25"/>
      <c r="FV392" s="25"/>
      <c r="FW392" s="25"/>
      <c r="FX392" s="25"/>
      <c r="FY392" s="25"/>
      <c r="FZ392" s="25"/>
      <c r="GA392" s="25"/>
      <c r="GB392" s="25"/>
      <c r="GC392" s="25"/>
      <c r="GD392" s="25"/>
      <c r="GE392" s="25"/>
      <c r="GF392" s="25"/>
      <c r="GG392" s="25"/>
      <c r="GH392" s="25"/>
      <c r="GI392" s="25"/>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5"/>
      <c r="HU392" s="25"/>
      <c r="HV392" s="25"/>
      <c r="HW392" s="25"/>
      <c r="HX392" s="25"/>
      <c r="HY392" s="25"/>
      <c r="HZ392" s="25"/>
      <c r="IA392" s="25"/>
      <c r="IB392" s="25"/>
      <c r="IC392" s="25"/>
      <c r="ID392" s="25"/>
      <c r="IE392" s="25"/>
      <c r="IF392" s="25"/>
      <c r="IG392" s="25"/>
      <c r="IH392" s="25"/>
      <c r="II392" s="25"/>
      <c r="IJ392" s="25"/>
      <c r="IK392" s="25"/>
      <c r="IL392" s="25"/>
      <c r="IM392" s="25"/>
      <c r="IN392" s="25"/>
      <c r="IO392" s="25"/>
      <c r="IP392" s="25"/>
      <c r="IQ392" s="25"/>
      <c r="IR392" s="25"/>
      <c r="IS392" s="25"/>
      <c r="IT392" s="25"/>
      <c r="IU392" s="25"/>
      <c r="IV392" s="25"/>
      <c r="IW392" s="25"/>
      <c r="IX392" s="25"/>
      <c r="IY392" s="25"/>
      <c r="IZ392" s="25"/>
      <c r="JA392" s="25"/>
      <c r="JB392" s="25"/>
      <c r="JC392" s="25"/>
      <c r="JD392" s="25"/>
      <c r="JE392" s="25"/>
      <c r="JF392" s="25"/>
      <c r="JG392" s="25"/>
      <c r="JH392" s="25"/>
      <c r="JI392" s="25"/>
      <c r="JJ392" s="25"/>
      <c r="JK392" s="25"/>
      <c r="JL392" s="25"/>
      <c r="JM392" s="25"/>
      <c r="JN392" s="25"/>
      <c r="JO392" s="25"/>
      <c r="JP392" s="25"/>
      <c r="JQ392" s="25"/>
      <c r="JR392" s="25"/>
      <c r="JS392" s="25"/>
      <c r="JT392" s="25"/>
      <c r="JU392" s="25"/>
      <c r="JV392" s="25"/>
      <c r="JW392" s="25"/>
      <c r="JX392" s="25"/>
      <c r="JY392" s="25"/>
      <c r="JZ392" s="25"/>
      <c r="KA392" s="25"/>
      <c r="KB392" s="25"/>
      <c r="KC392" s="25"/>
      <c r="KD392" s="25"/>
      <c r="KE392" s="25"/>
      <c r="KF392" s="25"/>
      <c r="KG392" s="25"/>
      <c r="KH392" s="25"/>
      <c r="KI392" s="25"/>
      <c r="KJ392" s="25"/>
      <c r="KK392" s="25"/>
      <c r="KL392" s="25"/>
      <c r="KM392" s="25"/>
      <c r="KN392" s="25"/>
      <c r="KO392" s="25"/>
      <c r="KP392" s="25"/>
      <c r="KQ392" s="25"/>
      <c r="KR392" s="25"/>
      <c r="KS392" s="25"/>
      <c r="KT392" s="25"/>
      <c r="KU392" s="25"/>
      <c r="KV392" s="25"/>
      <c r="KW392" s="25"/>
      <c r="KX392" s="25"/>
      <c r="KY392" s="25"/>
      <c r="KZ392" s="25"/>
      <c r="LA392" s="25"/>
      <c r="LB392" s="25"/>
      <c r="LC392" s="25"/>
      <c r="LD392" s="25"/>
      <c r="LE392" s="25"/>
      <c r="LF392" s="25"/>
      <c r="LG392" s="25"/>
      <c r="LH392" s="25"/>
      <c r="LI392" s="25"/>
      <c r="LJ392" s="25"/>
      <c r="LK392" s="25"/>
      <c r="LL392" s="25"/>
      <c r="LM392" s="25"/>
      <c r="LN392" s="25"/>
      <c r="LO392" s="25"/>
      <c r="LP392" s="25"/>
      <c r="LQ392" s="25"/>
      <c r="LR392" s="25"/>
      <c r="LS392" s="25"/>
      <c r="LT392" s="25"/>
      <c r="LU392" s="25"/>
      <c r="LV392" s="25"/>
      <c r="LW392" s="25"/>
      <c r="LX392" s="25"/>
      <c r="LY392" s="25"/>
      <c r="LZ392" s="25"/>
      <c r="MA392" s="25"/>
      <c r="MB392" s="25"/>
      <c r="MC392" s="25"/>
      <c r="MD392" s="25"/>
      <c r="ME392" s="25"/>
      <c r="MF392" s="25"/>
      <c r="MG392" s="25"/>
    </row>
    <row r="393" spans="1:345" s="26" customFormat="1" ht="12" hidden="1" customHeight="1" x14ac:dyDescent="0.25">
      <c r="A393" s="21"/>
      <c r="B393" s="21"/>
      <c r="C393" s="22"/>
      <c r="D393" s="320"/>
      <c r="E393" s="72"/>
      <c r="F393" s="7"/>
      <c r="G393" s="7"/>
      <c r="H393" s="7"/>
      <c r="I393" s="175"/>
      <c r="J393" s="175"/>
      <c r="K393" s="259"/>
      <c r="L393" s="188"/>
      <c r="M393" s="175"/>
      <c r="N393" s="175"/>
      <c r="O393" s="175"/>
      <c r="P393" s="175"/>
      <c r="Q393" s="175"/>
      <c r="R393" s="175"/>
      <c r="S393" s="24"/>
      <c r="T393" s="177"/>
      <c r="U393" s="24"/>
      <c r="V393" s="32"/>
      <c r="W393" s="230"/>
      <c r="X393" s="63"/>
      <c r="Y393" s="74"/>
      <c r="Z393" s="63"/>
      <c r="AA393" s="63"/>
      <c r="AB393" s="25"/>
      <c r="AC393" s="23"/>
      <c r="AD393" s="23" t="e">
        <f>IF(G393="M2",0,ROUND((ROUND(VLOOKUP($E393,'[1]Tabela de Códigos e Valores'!$A:$AB,26,FALSE)/IF(OR(E393=690018,E393=690019),25,I393),2)+ROUND(P393/I393,2)+ROUND(M393*'[1]Indicadores Financeiros'!$J$61/I393,2)+ROUND(R393/I393,2))*(1+T393),2))</f>
        <v>#N/A</v>
      </c>
      <c r="AE393" s="23" t="e">
        <f>ROUND((ROUND(VLOOKUP($E393,'Tabela de Códigos e Valores'!$A:$AB,26,FALSE)/IF(OR(F393=690018,F393=690019),25,J393),2)+ROUND(Q393/J393,2)+ROUND(N393*'Indicadores Financeiros'!$J$61/J393,2)+ROUND(S393/J393,2))*(1+U393),2)</f>
        <v>#N/A</v>
      </c>
      <c r="AF393" s="305"/>
      <c r="AG393" s="304"/>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5"/>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c r="DK393" s="25"/>
      <c r="DL393" s="25"/>
      <c r="DM393" s="25"/>
      <c r="DN393" s="25"/>
      <c r="DO393" s="25"/>
      <c r="DP393" s="25"/>
      <c r="DQ393" s="25"/>
      <c r="DR393" s="25"/>
      <c r="DS393" s="25"/>
      <c r="DT393" s="25"/>
      <c r="DU393" s="25"/>
      <c r="DV393" s="25"/>
      <c r="DW393" s="25"/>
      <c r="DX393" s="25"/>
      <c r="DY393" s="25"/>
      <c r="DZ393" s="25"/>
      <c r="EA393" s="25"/>
      <c r="EB393" s="25"/>
      <c r="EC393" s="25"/>
      <c r="ED393" s="25"/>
      <c r="EE393" s="25"/>
      <c r="EF393" s="25"/>
      <c r="EG393" s="25"/>
      <c r="EH393" s="25"/>
      <c r="EI393" s="25"/>
      <c r="EJ393" s="25"/>
      <c r="EK393" s="25"/>
      <c r="EL393" s="25"/>
      <c r="EM393" s="25"/>
      <c r="EN393" s="25"/>
      <c r="EO393" s="25"/>
      <c r="EP393" s="25"/>
      <c r="EQ393" s="25"/>
      <c r="ER393" s="25"/>
      <c r="ES393" s="25"/>
      <c r="ET393" s="25"/>
      <c r="EU393" s="25"/>
      <c r="EV393" s="25"/>
      <c r="EW393" s="25"/>
      <c r="EX393" s="25"/>
      <c r="EY393" s="25"/>
      <c r="EZ393" s="25"/>
      <c r="FA393" s="25"/>
      <c r="FB393" s="25"/>
      <c r="FC393" s="25"/>
      <c r="FD393" s="25"/>
      <c r="FE393" s="25"/>
      <c r="FF393" s="25"/>
      <c r="FG393" s="25"/>
      <c r="FH393" s="25"/>
      <c r="FI393" s="25"/>
      <c r="FJ393" s="25"/>
      <c r="FK393" s="25"/>
      <c r="FL393" s="25"/>
      <c r="FM393" s="25"/>
      <c r="FN393" s="25"/>
      <c r="FO393" s="25"/>
      <c r="FP393" s="25"/>
      <c r="FQ393" s="25"/>
      <c r="FR393" s="25"/>
      <c r="FS393" s="25"/>
      <c r="FT393" s="25"/>
      <c r="FU393" s="25"/>
      <c r="FV393" s="25"/>
      <c r="FW393" s="25"/>
      <c r="FX393" s="25"/>
      <c r="FY393" s="25"/>
      <c r="FZ393" s="25"/>
      <c r="GA393" s="25"/>
      <c r="GB393" s="25"/>
      <c r="GC393" s="25"/>
      <c r="GD393" s="25"/>
      <c r="GE393" s="25"/>
      <c r="GF393" s="25"/>
      <c r="GG393" s="25"/>
      <c r="GH393" s="25"/>
      <c r="GI393" s="25"/>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5"/>
      <c r="HU393" s="25"/>
      <c r="HV393" s="25"/>
      <c r="HW393" s="25"/>
      <c r="HX393" s="25"/>
      <c r="HY393" s="25"/>
      <c r="HZ393" s="25"/>
      <c r="IA393" s="25"/>
      <c r="IB393" s="25"/>
      <c r="IC393" s="25"/>
      <c r="ID393" s="25"/>
      <c r="IE393" s="25"/>
      <c r="IF393" s="25"/>
      <c r="IG393" s="25"/>
      <c r="IH393" s="25"/>
      <c r="II393" s="25"/>
      <c r="IJ393" s="25"/>
      <c r="IK393" s="25"/>
      <c r="IL393" s="25"/>
      <c r="IM393" s="25"/>
      <c r="IN393" s="25"/>
      <c r="IO393" s="25"/>
      <c r="IP393" s="25"/>
      <c r="IQ393" s="25"/>
      <c r="IR393" s="25"/>
      <c r="IS393" s="25"/>
      <c r="IT393" s="25"/>
      <c r="IU393" s="25"/>
      <c r="IV393" s="25"/>
      <c r="IW393" s="25"/>
      <c r="IX393" s="25"/>
      <c r="IY393" s="25"/>
      <c r="IZ393" s="25"/>
      <c r="JA393" s="25"/>
      <c r="JB393" s="25"/>
      <c r="JC393" s="25"/>
      <c r="JD393" s="25"/>
      <c r="JE393" s="25"/>
      <c r="JF393" s="25"/>
      <c r="JG393" s="25"/>
      <c r="JH393" s="25"/>
      <c r="JI393" s="25"/>
      <c r="JJ393" s="25"/>
      <c r="JK393" s="25"/>
      <c r="JL393" s="25"/>
      <c r="JM393" s="25"/>
      <c r="JN393" s="25"/>
      <c r="JO393" s="25"/>
      <c r="JP393" s="25"/>
      <c r="JQ393" s="25"/>
      <c r="JR393" s="25"/>
      <c r="JS393" s="25"/>
      <c r="JT393" s="25"/>
      <c r="JU393" s="25"/>
      <c r="JV393" s="25"/>
      <c r="JW393" s="25"/>
      <c r="JX393" s="25"/>
      <c r="JY393" s="25"/>
      <c r="JZ393" s="25"/>
      <c r="KA393" s="25"/>
      <c r="KB393" s="25"/>
      <c r="KC393" s="25"/>
      <c r="KD393" s="25"/>
      <c r="KE393" s="25"/>
      <c r="KF393" s="25"/>
      <c r="KG393" s="25"/>
      <c r="KH393" s="25"/>
      <c r="KI393" s="25"/>
      <c r="KJ393" s="25"/>
      <c r="KK393" s="25"/>
      <c r="KL393" s="25"/>
      <c r="KM393" s="25"/>
      <c r="KN393" s="25"/>
      <c r="KO393" s="25"/>
      <c r="KP393" s="25"/>
      <c r="KQ393" s="25"/>
      <c r="KR393" s="25"/>
      <c r="KS393" s="25"/>
      <c r="KT393" s="25"/>
      <c r="KU393" s="25"/>
      <c r="KV393" s="25"/>
      <c r="KW393" s="25"/>
      <c r="KX393" s="25"/>
      <c r="KY393" s="25"/>
      <c r="KZ393" s="25"/>
      <c r="LA393" s="25"/>
      <c r="LB393" s="25"/>
      <c r="LC393" s="25"/>
      <c r="LD393" s="25"/>
      <c r="LE393" s="25"/>
      <c r="LF393" s="25"/>
      <c r="LG393" s="25"/>
      <c r="LH393" s="25"/>
      <c r="LI393" s="25"/>
      <c r="LJ393" s="25"/>
      <c r="LK393" s="25"/>
      <c r="LL393" s="25"/>
      <c r="LM393" s="25"/>
      <c r="LN393" s="25"/>
      <c r="LO393" s="25"/>
      <c r="LP393" s="25"/>
      <c r="LQ393" s="25"/>
      <c r="LR393" s="25"/>
      <c r="LS393" s="25"/>
      <c r="LT393" s="25"/>
      <c r="LU393" s="25"/>
      <c r="LV393" s="25"/>
      <c r="LW393" s="25"/>
      <c r="LX393" s="25"/>
      <c r="LY393" s="25"/>
      <c r="LZ393" s="25"/>
      <c r="MA393" s="25"/>
      <c r="MB393" s="25"/>
      <c r="MC393" s="25"/>
      <c r="MD393" s="25"/>
      <c r="ME393" s="25"/>
      <c r="MF393" s="25"/>
      <c r="MG393" s="25"/>
    </row>
    <row r="394" spans="1:345" s="26" customFormat="1" ht="12" hidden="1" customHeight="1" x14ac:dyDescent="0.25">
      <c r="A394" s="21"/>
      <c r="B394" s="21"/>
      <c r="C394" s="22"/>
      <c r="D394" s="320"/>
      <c r="E394" s="72"/>
      <c r="F394" s="7"/>
      <c r="G394" s="7"/>
      <c r="H394" s="7"/>
      <c r="I394" s="175"/>
      <c r="J394" s="175"/>
      <c r="K394" s="259"/>
      <c r="L394" s="188"/>
      <c r="M394" s="175"/>
      <c r="N394" s="175"/>
      <c r="O394" s="175"/>
      <c r="P394" s="175"/>
      <c r="Q394" s="175"/>
      <c r="R394" s="175"/>
      <c r="S394" s="24"/>
      <c r="T394" s="177"/>
      <c r="U394" s="24"/>
      <c r="V394" s="32"/>
      <c r="W394" s="230"/>
      <c r="X394" s="63"/>
      <c r="Y394" s="74"/>
      <c r="Z394" s="63"/>
      <c r="AA394" s="63"/>
      <c r="AB394" s="25"/>
      <c r="AC394" s="23"/>
      <c r="AD394" s="23" t="e">
        <f>IF(G394="M2",0,ROUND((ROUND(VLOOKUP($E394,'[1]Tabela de Códigos e Valores'!$A:$AB,26,FALSE)/IF(OR(E394=690018,E394=690019),25,I394),2)+ROUND(P394/I394,2)+ROUND(M394*'[1]Indicadores Financeiros'!$J$61/I394,2)+ROUND(R394/I394,2))*(1+T394),2))</f>
        <v>#N/A</v>
      </c>
      <c r="AE394" s="23" t="e">
        <f>ROUND((ROUND(VLOOKUP($E394,'Tabela de Códigos e Valores'!$A:$AB,26,FALSE)/IF(OR(F394=690018,F394=690019),25,J394),2)+ROUND(Q394/J394,2)+ROUND(N394*'Indicadores Financeiros'!$J$61/J394,2)+ROUND(S394/J394,2))*(1+U394),2)</f>
        <v>#N/A</v>
      </c>
      <c r="AF394" s="305"/>
      <c r="AG394" s="304"/>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c r="DK394" s="25"/>
      <c r="DL394" s="25"/>
      <c r="DM394" s="25"/>
      <c r="DN394" s="25"/>
      <c r="DO394" s="25"/>
      <c r="DP394" s="25"/>
      <c r="DQ394" s="25"/>
      <c r="DR394" s="25"/>
      <c r="DS394" s="25"/>
      <c r="DT394" s="25"/>
      <c r="DU394" s="25"/>
      <c r="DV394" s="25"/>
      <c r="DW394" s="25"/>
      <c r="DX394" s="25"/>
      <c r="DY394" s="25"/>
      <c r="DZ394" s="25"/>
      <c r="EA394" s="25"/>
      <c r="EB394" s="25"/>
      <c r="EC394" s="25"/>
      <c r="ED394" s="25"/>
      <c r="EE394" s="25"/>
      <c r="EF394" s="25"/>
      <c r="EG394" s="25"/>
      <c r="EH394" s="25"/>
      <c r="EI394" s="25"/>
      <c r="EJ394" s="25"/>
      <c r="EK394" s="25"/>
      <c r="EL394" s="25"/>
      <c r="EM394" s="25"/>
      <c r="EN394" s="25"/>
      <c r="EO394" s="25"/>
      <c r="EP394" s="25"/>
      <c r="EQ394" s="25"/>
      <c r="ER394" s="25"/>
      <c r="ES394" s="25"/>
      <c r="ET394" s="25"/>
      <c r="EU394" s="25"/>
      <c r="EV394" s="25"/>
      <c r="EW394" s="25"/>
      <c r="EX394" s="25"/>
      <c r="EY394" s="25"/>
      <c r="EZ394" s="25"/>
      <c r="FA394" s="25"/>
      <c r="FB394" s="25"/>
      <c r="FC394" s="25"/>
      <c r="FD394" s="25"/>
      <c r="FE394" s="25"/>
      <c r="FF394" s="25"/>
      <c r="FG394" s="25"/>
      <c r="FH394" s="25"/>
      <c r="FI394" s="25"/>
      <c r="FJ394" s="25"/>
      <c r="FK394" s="25"/>
      <c r="FL394" s="25"/>
      <c r="FM394" s="25"/>
      <c r="FN394" s="25"/>
      <c r="FO394" s="25"/>
      <c r="FP394" s="25"/>
      <c r="FQ394" s="25"/>
      <c r="FR394" s="25"/>
      <c r="FS394" s="25"/>
      <c r="FT394" s="25"/>
      <c r="FU394" s="25"/>
      <c r="FV394" s="25"/>
      <c r="FW394" s="25"/>
      <c r="FX394" s="25"/>
      <c r="FY394" s="25"/>
      <c r="FZ394" s="25"/>
      <c r="GA394" s="25"/>
      <c r="GB394" s="25"/>
      <c r="GC394" s="25"/>
      <c r="GD394" s="25"/>
      <c r="GE394" s="25"/>
      <c r="GF394" s="25"/>
      <c r="GG394" s="25"/>
      <c r="GH394" s="25"/>
      <c r="GI394" s="25"/>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5"/>
      <c r="HU394" s="25"/>
      <c r="HV394" s="25"/>
      <c r="HW394" s="25"/>
      <c r="HX394" s="25"/>
      <c r="HY394" s="25"/>
      <c r="HZ394" s="25"/>
      <c r="IA394" s="25"/>
      <c r="IB394" s="25"/>
      <c r="IC394" s="25"/>
      <c r="ID394" s="25"/>
      <c r="IE394" s="25"/>
      <c r="IF394" s="25"/>
      <c r="IG394" s="25"/>
      <c r="IH394" s="25"/>
      <c r="II394" s="25"/>
      <c r="IJ394" s="25"/>
      <c r="IK394" s="25"/>
      <c r="IL394" s="25"/>
      <c r="IM394" s="25"/>
      <c r="IN394" s="25"/>
      <c r="IO394" s="25"/>
      <c r="IP394" s="25"/>
      <c r="IQ394" s="25"/>
      <c r="IR394" s="25"/>
      <c r="IS394" s="25"/>
      <c r="IT394" s="25"/>
      <c r="IU394" s="25"/>
      <c r="IV394" s="25"/>
      <c r="IW394" s="25"/>
      <c r="IX394" s="25"/>
      <c r="IY394" s="25"/>
      <c r="IZ394" s="25"/>
      <c r="JA394" s="25"/>
      <c r="JB394" s="25"/>
      <c r="JC394" s="25"/>
      <c r="JD394" s="25"/>
      <c r="JE394" s="25"/>
      <c r="JF394" s="25"/>
      <c r="JG394" s="25"/>
      <c r="JH394" s="25"/>
      <c r="JI394" s="25"/>
      <c r="JJ394" s="25"/>
      <c r="JK394" s="25"/>
      <c r="JL394" s="25"/>
      <c r="JM394" s="25"/>
      <c r="JN394" s="25"/>
      <c r="JO394" s="25"/>
      <c r="JP394" s="25"/>
      <c r="JQ394" s="25"/>
      <c r="JR394" s="25"/>
      <c r="JS394" s="25"/>
      <c r="JT394" s="25"/>
      <c r="JU394" s="25"/>
      <c r="JV394" s="25"/>
      <c r="JW394" s="25"/>
      <c r="JX394" s="25"/>
      <c r="JY394" s="25"/>
      <c r="JZ394" s="25"/>
      <c r="KA394" s="25"/>
      <c r="KB394" s="25"/>
      <c r="KC394" s="25"/>
      <c r="KD394" s="25"/>
      <c r="KE394" s="25"/>
      <c r="KF394" s="25"/>
      <c r="KG394" s="25"/>
      <c r="KH394" s="25"/>
      <c r="KI394" s="25"/>
      <c r="KJ394" s="25"/>
      <c r="KK394" s="25"/>
      <c r="KL394" s="25"/>
      <c r="KM394" s="25"/>
      <c r="KN394" s="25"/>
      <c r="KO394" s="25"/>
      <c r="KP394" s="25"/>
      <c r="KQ394" s="25"/>
      <c r="KR394" s="25"/>
      <c r="KS394" s="25"/>
      <c r="KT394" s="25"/>
      <c r="KU394" s="25"/>
      <c r="KV394" s="25"/>
      <c r="KW394" s="25"/>
      <c r="KX394" s="25"/>
      <c r="KY394" s="25"/>
      <c r="KZ394" s="25"/>
      <c r="LA394" s="25"/>
      <c r="LB394" s="25"/>
      <c r="LC394" s="25"/>
      <c r="LD394" s="25"/>
      <c r="LE394" s="25"/>
      <c r="LF394" s="25"/>
      <c r="LG394" s="25"/>
      <c r="LH394" s="25"/>
      <c r="LI394" s="25"/>
      <c r="LJ394" s="25"/>
      <c r="LK394" s="25"/>
      <c r="LL394" s="25"/>
      <c r="LM394" s="25"/>
      <c r="LN394" s="25"/>
      <c r="LO394" s="25"/>
      <c r="LP394" s="25"/>
      <c r="LQ394" s="25"/>
      <c r="LR394" s="25"/>
      <c r="LS394" s="25"/>
      <c r="LT394" s="25"/>
      <c r="LU394" s="25"/>
      <c r="LV394" s="25"/>
      <c r="LW394" s="25"/>
      <c r="LX394" s="25"/>
      <c r="LY394" s="25"/>
      <c r="LZ394" s="25"/>
      <c r="MA394" s="25"/>
      <c r="MB394" s="25"/>
      <c r="MC394" s="25"/>
      <c r="MD394" s="25"/>
      <c r="ME394" s="25"/>
      <c r="MF394" s="25"/>
      <c r="MG394" s="25"/>
    </row>
    <row r="395" spans="1:345" s="26" customFormat="1" ht="12" hidden="1" customHeight="1" x14ac:dyDescent="0.25">
      <c r="A395" s="21"/>
      <c r="B395" s="21"/>
      <c r="C395" s="22"/>
      <c r="D395" s="320"/>
      <c r="E395" s="72"/>
      <c r="F395" s="7"/>
      <c r="G395" s="7"/>
      <c r="H395" s="7"/>
      <c r="I395" s="175"/>
      <c r="J395" s="175"/>
      <c r="K395" s="259"/>
      <c r="L395" s="188"/>
      <c r="M395" s="175"/>
      <c r="N395" s="175"/>
      <c r="O395" s="175"/>
      <c r="P395" s="175"/>
      <c r="Q395" s="175"/>
      <c r="R395" s="175"/>
      <c r="S395" s="24"/>
      <c r="T395" s="177"/>
      <c r="U395" s="24"/>
      <c r="V395" s="32"/>
      <c r="W395" s="230"/>
      <c r="X395" s="63"/>
      <c r="Y395" s="74"/>
      <c r="Z395" s="63"/>
      <c r="AA395" s="63"/>
      <c r="AB395" s="25"/>
      <c r="AC395" s="23"/>
      <c r="AD395" s="23" t="e">
        <f>IF(G395="M2",0,ROUND((ROUND(VLOOKUP($E395,'[1]Tabela de Códigos e Valores'!$A:$AB,26,FALSE)/IF(OR(E395=690018,E395=690019),25,I395),2)+ROUND(P395/I395,2)+ROUND(M395*'[1]Indicadores Financeiros'!$J$61/I395,2)+ROUND(R395/I395,2))*(1+T395),2))</f>
        <v>#N/A</v>
      </c>
      <c r="AE395" s="23" t="e">
        <f>ROUND((ROUND(VLOOKUP($E395,'Tabela de Códigos e Valores'!$A:$AB,26,FALSE)/IF(OR(F395=690018,F395=690019),25,J395),2)+ROUND(Q395/J395,2)+ROUND(N395*'Indicadores Financeiros'!$J$61/J395,2)+ROUND(S395/J395,2))*(1+U395),2)</f>
        <v>#N/A</v>
      </c>
      <c r="AF395" s="305"/>
      <c r="AG395" s="304"/>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c r="DK395" s="25"/>
      <c r="DL395" s="25"/>
      <c r="DM395" s="25"/>
      <c r="DN395" s="25"/>
      <c r="DO395" s="25"/>
      <c r="DP395" s="25"/>
      <c r="DQ395" s="25"/>
      <c r="DR395" s="25"/>
      <c r="DS395" s="25"/>
      <c r="DT395" s="25"/>
      <c r="DU395" s="25"/>
      <c r="DV395" s="25"/>
      <c r="DW395" s="25"/>
      <c r="DX395" s="25"/>
      <c r="DY395" s="25"/>
      <c r="DZ395" s="25"/>
      <c r="EA395" s="25"/>
      <c r="EB395" s="25"/>
      <c r="EC395" s="25"/>
      <c r="ED395" s="25"/>
      <c r="EE395" s="25"/>
      <c r="EF395" s="25"/>
      <c r="EG395" s="25"/>
      <c r="EH395" s="25"/>
      <c r="EI395" s="25"/>
      <c r="EJ395" s="25"/>
      <c r="EK395" s="25"/>
      <c r="EL395" s="25"/>
      <c r="EM395" s="25"/>
      <c r="EN395" s="25"/>
      <c r="EO395" s="25"/>
      <c r="EP395" s="25"/>
      <c r="EQ395" s="25"/>
      <c r="ER395" s="25"/>
      <c r="ES395" s="25"/>
      <c r="ET395" s="25"/>
      <c r="EU395" s="25"/>
      <c r="EV395" s="25"/>
      <c r="EW395" s="25"/>
      <c r="EX395" s="25"/>
      <c r="EY395" s="25"/>
      <c r="EZ395" s="25"/>
      <c r="FA395" s="25"/>
      <c r="FB395" s="25"/>
      <c r="FC395" s="25"/>
      <c r="FD395" s="25"/>
      <c r="FE395" s="25"/>
      <c r="FF395" s="25"/>
      <c r="FG395" s="25"/>
      <c r="FH395" s="25"/>
      <c r="FI395" s="25"/>
      <c r="FJ395" s="25"/>
      <c r="FK395" s="25"/>
      <c r="FL395" s="25"/>
      <c r="FM395" s="25"/>
      <c r="FN395" s="25"/>
      <c r="FO395" s="25"/>
      <c r="FP395" s="25"/>
      <c r="FQ395" s="25"/>
      <c r="FR395" s="25"/>
      <c r="FS395" s="25"/>
      <c r="FT395" s="25"/>
      <c r="FU395" s="25"/>
      <c r="FV395" s="25"/>
      <c r="FW395" s="25"/>
      <c r="FX395" s="25"/>
      <c r="FY395" s="25"/>
      <c r="FZ395" s="25"/>
      <c r="GA395" s="25"/>
      <c r="GB395" s="25"/>
      <c r="GC395" s="25"/>
      <c r="GD395" s="25"/>
      <c r="GE395" s="25"/>
      <c r="GF395" s="25"/>
      <c r="GG395" s="25"/>
      <c r="GH395" s="25"/>
      <c r="GI395" s="25"/>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5"/>
      <c r="HU395" s="25"/>
      <c r="HV395" s="25"/>
      <c r="HW395" s="25"/>
      <c r="HX395" s="25"/>
      <c r="HY395" s="25"/>
      <c r="HZ395" s="25"/>
      <c r="IA395" s="25"/>
      <c r="IB395" s="25"/>
      <c r="IC395" s="25"/>
      <c r="ID395" s="25"/>
      <c r="IE395" s="25"/>
      <c r="IF395" s="25"/>
      <c r="IG395" s="25"/>
      <c r="IH395" s="25"/>
      <c r="II395" s="25"/>
      <c r="IJ395" s="25"/>
      <c r="IK395" s="25"/>
      <c r="IL395" s="25"/>
      <c r="IM395" s="25"/>
      <c r="IN395" s="25"/>
      <c r="IO395" s="25"/>
      <c r="IP395" s="25"/>
      <c r="IQ395" s="25"/>
      <c r="IR395" s="25"/>
      <c r="IS395" s="25"/>
      <c r="IT395" s="25"/>
      <c r="IU395" s="25"/>
      <c r="IV395" s="25"/>
      <c r="IW395" s="25"/>
      <c r="IX395" s="25"/>
      <c r="IY395" s="25"/>
      <c r="IZ395" s="25"/>
      <c r="JA395" s="25"/>
      <c r="JB395" s="25"/>
      <c r="JC395" s="25"/>
      <c r="JD395" s="25"/>
      <c r="JE395" s="25"/>
      <c r="JF395" s="25"/>
      <c r="JG395" s="25"/>
      <c r="JH395" s="25"/>
      <c r="JI395" s="25"/>
      <c r="JJ395" s="25"/>
      <c r="JK395" s="25"/>
      <c r="JL395" s="25"/>
      <c r="JM395" s="25"/>
      <c r="JN395" s="25"/>
      <c r="JO395" s="25"/>
      <c r="JP395" s="25"/>
      <c r="JQ395" s="25"/>
      <c r="JR395" s="25"/>
      <c r="JS395" s="25"/>
      <c r="JT395" s="25"/>
      <c r="JU395" s="25"/>
      <c r="JV395" s="25"/>
      <c r="JW395" s="25"/>
      <c r="JX395" s="25"/>
      <c r="JY395" s="25"/>
      <c r="JZ395" s="25"/>
      <c r="KA395" s="25"/>
      <c r="KB395" s="25"/>
      <c r="KC395" s="25"/>
      <c r="KD395" s="25"/>
      <c r="KE395" s="25"/>
      <c r="KF395" s="25"/>
      <c r="KG395" s="25"/>
      <c r="KH395" s="25"/>
      <c r="KI395" s="25"/>
      <c r="KJ395" s="25"/>
      <c r="KK395" s="25"/>
      <c r="KL395" s="25"/>
      <c r="KM395" s="25"/>
      <c r="KN395" s="25"/>
      <c r="KO395" s="25"/>
      <c r="KP395" s="25"/>
      <c r="KQ395" s="25"/>
      <c r="KR395" s="25"/>
      <c r="KS395" s="25"/>
      <c r="KT395" s="25"/>
      <c r="KU395" s="25"/>
      <c r="KV395" s="25"/>
      <c r="KW395" s="25"/>
      <c r="KX395" s="25"/>
      <c r="KY395" s="25"/>
      <c r="KZ395" s="25"/>
      <c r="LA395" s="25"/>
      <c r="LB395" s="25"/>
      <c r="LC395" s="25"/>
      <c r="LD395" s="25"/>
      <c r="LE395" s="25"/>
      <c r="LF395" s="25"/>
      <c r="LG395" s="25"/>
      <c r="LH395" s="25"/>
      <c r="LI395" s="25"/>
      <c r="LJ395" s="25"/>
      <c r="LK395" s="25"/>
      <c r="LL395" s="25"/>
      <c r="LM395" s="25"/>
      <c r="LN395" s="25"/>
      <c r="LO395" s="25"/>
      <c r="LP395" s="25"/>
      <c r="LQ395" s="25"/>
      <c r="LR395" s="25"/>
      <c r="LS395" s="25"/>
      <c r="LT395" s="25"/>
      <c r="LU395" s="25"/>
      <c r="LV395" s="25"/>
      <c r="LW395" s="25"/>
      <c r="LX395" s="25"/>
      <c r="LY395" s="25"/>
      <c r="LZ395" s="25"/>
      <c r="MA395" s="25"/>
      <c r="MB395" s="25"/>
      <c r="MC395" s="25"/>
      <c r="MD395" s="25"/>
      <c r="ME395" s="25"/>
      <c r="MF395" s="25"/>
      <c r="MG395" s="25"/>
    </row>
    <row r="396" spans="1:345" s="26" customFormat="1" ht="12" hidden="1" customHeight="1" x14ac:dyDescent="0.25">
      <c r="A396" s="21"/>
      <c r="B396" s="21"/>
      <c r="C396" s="22"/>
      <c r="D396" s="320"/>
      <c r="E396" s="72"/>
      <c r="F396" s="7"/>
      <c r="G396" s="7"/>
      <c r="H396" s="7"/>
      <c r="I396" s="175"/>
      <c r="J396" s="175"/>
      <c r="K396" s="259"/>
      <c r="L396" s="188"/>
      <c r="M396" s="175"/>
      <c r="N396" s="175"/>
      <c r="O396" s="175"/>
      <c r="P396" s="175"/>
      <c r="Q396" s="175"/>
      <c r="R396" s="175"/>
      <c r="S396" s="24"/>
      <c r="T396" s="177"/>
      <c r="U396" s="24"/>
      <c r="V396" s="32"/>
      <c r="W396" s="230"/>
      <c r="X396" s="63"/>
      <c r="Y396" s="74"/>
      <c r="Z396" s="63"/>
      <c r="AA396" s="63"/>
      <c r="AB396" s="25"/>
      <c r="AC396" s="23"/>
      <c r="AD396" s="23" t="e">
        <f>IF(G396="M2",0,ROUND((ROUND(VLOOKUP($E396,'[1]Tabela de Códigos e Valores'!$A:$AB,26,FALSE)/IF(OR(E396=690018,E396=690019),25,I396),2)+ROUND(P396/I396,2)+ROUND(M396*'[1]Indicadores Financeiros'!$J$61/I396,2)+ROUND(R396/I396,2))*(1+T396),2))</f>
        <v>#N/A</v>
      </c>
      <c r="AE396" s="23" t="e">
        <f>ROUND((ROUND(VLOOKUP($E396,'Tabela de Códigos e Valores'!$A:$AB,26,FALSE)/IF(OR(F396=690018,F396=690019),25,J396),2)+ROUND(Q396/J396,2)+ROUND(N396*'Indicadores Financeiros'!$J$61/J396,2)+ROUND(S396/J396,2))*(1+U396),2)</f>
        <v>#N/A</v>
      </c>
      <c r="AF396" s="305"/>
      <c r="AG396" s="304"/>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c r="DK396" s="25"/>
      <c r="DL396" s="25"/>
      <c r="DM396" s="25"/>
      <c r="DN396" s="25"/>
      <c r="DO396" s="25"/>
      <c r="DP396" s="25"/>
      <c r="DQ396" s="25"/>
      <c r="DR396" s="25"/>
      <c r="DS396" s="25"/>
      <c r="DT396" s="25"/>
      <c r="DU396" s="25"/>
      <c r="DV396" s="25"/>
      <c r="DW396" s="25"/>
      <c r="DX396" s="25"/>
      <c r="DY396" s="25"/>
      <c r="DZ396" s="25"/>
      <c r="EA396" s="25"/>
      <c r="EB396" s="25"/>
      <c r="EC396" s="25"/>
      <c r="ED396" s="25"/>
      <c r="EE396" s="25"/>
      <c r="EF396" s="25"/>
      <c r="EG396" s="25"/>
      <c r="EH396" s="25"/>
      <c r="EI396" s="25"/>
      <c r="EJ396" s="25"/>
      <c r="EK396" s="25"/>
      <c r="EL396" s="25"/>
      <c r="EM396" s="25"/>
      <c r="EN396" s="25"/>
      <c r="EO396" s="25"/>
      <c r="EP396" s="25"/>
      <c r="EQ396" s="25"/>
      <c r="ER396" s="25"/>
      <c r="ES396" s="25"/>
      <c r="ET396" s="25"/>
      <c r="EU396" s="25"/>
      <c r="EV396" s="25"/>
      <c r="EW396" s="25"/>
      <c r="EX396" s="25"/>
      <c r="EY396" s="25"/>
      <c r="EZ396" s="25"/>
      <c r="FA396" s="25"/>
      <c r="FB396" s="25"/>
      <c r="FC396" s="25"/>
      <c r="FD396" s="25"/>
      <c r="FE396" s="25"/>
      <c r="FF396" s="25"/>
      <c r="FG396" s="25"/>
      <c r="FH396" s="25"/>
      <c r="FI396" s="25"/>
      <c r="FJ396" s="25"/>
      <c r="FK396" s="25"/>
      <c r="FL396" s="25"/>
      <c r="FM396" s="25"/>
      <c r="FN396" s="25"/>
      <c r="FO396" s="25"/>
      <c r="FP396" s="25"/>
      <c r="FQ396" s="25"/>
      <c r="FR396" s="25"/>
      <c r="FS396" s="25"/>
      <c r="FT396" s="25"/>
      <c r="FU396" s="25"/>
      <c r="FV396" s="25"/>
      <c r="FW396" s="25"/>
      <c r="FX396" s="25"/>
      <c r="FY396" s="25"/>
      <c r="FZ396" s="25"/>
      <c r="GA396" s="25"/>
      <c r="GB396" s="25"/>
      <c r="GC396" s="25"/>
      <c r="GD396" s="25"/>
      <c r="GE396" s="25"/>
      <c r="GF396" s="25"/>
      <c r="GG396" s="25"/>
      <c r="GH396" s="25"/>
      <c r="GI396" s="25"/>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5"/>
      <c r="HU396" s="25"/>
      <c r="HV396" s="25"/>
      <c r="HW396" s="25"/>
      <c r="HX396" s="25"/>
      <c r="HY396" s="25"/>
      <c r="HZ396" s="25"/>
      <c r="IA396" s="25"/>
      <c r="IB396" s="25"/>
      <c r="IC396" s="25"/>
      <c r="ID396" s="25"/>
      <c r="IE396" s="25"/>
      <c r="IF396" s="25"/>
      <c r="IG396" s="25"/>
      <c r="IH396" s="25"/>
      <c r="II396" s="25"/>
      <c r="IJ396" s="25"/>
      <c r="IK396" s="25"/>
      <c r="IL396" s="25"/>
      <c r="IM396" s="25"/>
      <c r="IN396" s="25"/>
      <c r="IO396" s="25"/>
      <c r="IP396" s="25"/>
      <c r="IQ396" s="25"/>
      <c r="IR396" s="25"/>
      <c r="IS396" s="25"/>
      <c r="IT396" s="25"/>
      <c r="IU396" s="25"/>
      <c r="IV396" s="25"/>
      <c r="IW396" s="25"/>
      <c r="IX396" s="25"/>
      <c r="IY396" s="25"/>
      <c r="IZ396" s="25"/>
      <c r="JA396" s="25"/>
      <c r="JB396" s="25"/>
      <c r="JC396" s="25"/>
      <c r="JD396" s="25"/>
      <c r="JE396" s="25"/>
      <c r="JF396" s="25"/>
      <c r="JG396" s="25"/>
      <c r="JH396" s="25"/>
      <c r="JI396" s="25"/>
      <c r="JJ396" s="25"/>
      <c r="JK396" s="25"/>
      <c r="JL396" s="25"/>
      <c r="JM396" s="25"/>
      <c r="JN396" s="25"/>
      <c r="JO396" s="25"/>
      <c r="JP396" s="25"/>
      <c r="JQ396" s="25"/>
      <c r="JR396" s="25"/>
      <c r="JS396" s="25"/>
      <c r="JT396" s="25"/>
      <c r="JU396" s="25"/>
      <c r="JV396" s="25"/>
      <c r="JW396" s="25"/>
      <c r="JX396" s="25"/>
      <c r="JY396" s="25"/>
      <c r="JZ396" s="25"/>
      <c r="KA396" s="25"/>
      <c r="KB396" s="25"/>
      <c r="KC396" s="25"/>
      <c r="KD396" s="25"/>
      <c r="KE396" s="25"/>
      <c r="KF396" s="25"/>
      <c r="KG396" s="25"/>
      <c r="KH396" s="25"/>
      <c r="KI396" s="25"/>
      <c r="KJ396" s="25"/>
      <c r="KK396" s="25"/>
      <c r="KL396" s="25"/>
      <c r="KM396" s="25"/>
      <c r="KN396" s="25"/>
      <c r="KO396" s="25"/>
      <c r="KP396" s="25"/>
      <c r="KQ396" s="25"/>
      <c r="KR396" s="25"/>
      <c r="KS396" s="25"/>
      <c r="KT396" s="25"/>
      <c r="KU396" s="25"/>
      <c r="KV396" s="25"/>
      <c r="KW396" s="25"/>
      <c r="KX396" s="25"/>
      <c r="KY396" s="25"/>
      <c r="KZ396" s="25"/>
      <c r="LA396" s="25"/>
      <c r="LB396" s="25"/>
      <c r="LC396" s="25"/>
      <c r="LD396" s="25"/>
      <c r="LE396" s="25"/>
      <c r="LF396" s="25"/>
      <c r="LG396" s="25"/>
      <c r="LH396" s="25"/>
      <c r="LI396" s="25"/>
      <c r="LJ396" s="25"/>
      <c r="LK396" s="25"/>
      <c r="LL396" s="25"/>
      <c r="LM396" s="25"/>
      <c r="LN396" s="25"/>
      <c r="LO396" s="25"/>
      <c r="LP396" s="25"/>
      <c r="LQ396" s="25"/>
      <c r="LR396" s="25"/>
      <c r="LS396" s="25"/>
      <c r="LT396" s="25"/>
      <c r="LU396" s="25"/>
      <c r="LV396" s="25"/>
      <c r="LW396" s="25"/>
      <c r="LX396" s="25"/>
      <c r="LY396" s="25"/>
      <c r="LZ396" s="25"/>
      <c r="MA396" s="25"/>
      <c r="MB396" s="25"/>
      <c r="MC396" s="25"/>
      <c r="MD396" s="25"/>
      <c r="ME396" s="25"/>
      <c r="MF396" s="25"/>
      <c r="MG396" s="25"/>
    </row>
    <row r="397" spans="1:345" s="26" customFormat="1" ht="12" hidden="1" customHeight="1" x14ac:dyDescent="0.25">
      <c r="A397" s="21"/>
      <c r="B397" s="21"/>
      <c r="C397" s="22"/>
      <c r="D397" s="320"/>
      <c r="E397" s="72"/>
      <c r="F397" s="7"/>
      <c r="G397" s="7"/>
      <c r="H397" s="7"/>
      <c r="I397" s="175"/>
      <c r="J397" s="175"/>
      <c r="K397" s="259"/>
      <c r="L397" s="188"/>
      <c r="M397" s="175"/>
      <c r="N397" s="175"/>
      <c r="O397" s="175"/>
      <c r="P397" s="175"/>
      <c r="Q397" s="175"/>
      <c r="R397" s="175"/>
      <c r="S397" s="24"/>
      <c r="T397" s="177"/>
      <c r="U397" s="24"/>
      <c r="V397" s="32"/>
      <c r="W397" s="230"/>
      <c r="X397" s="63"/>
      <c r="Y397" s="74"/>
      <c r="Z397" s="63"/>
      <c r="AA397" s="63"/>
      <c r="AB397" s="25"/>
      <c r="AC397" s="23"/>
      <c r="AD397" s="23" t="e">
        <f>IF(G397="M2",0,ROUND((ROUND(VLOOKUP($E397,'[1]Tabela de Códigos e Valores'!$A:$AB,26,FALSE)/IF(OR(E397=690018,E397=690019),25,I397),2)+ROUND(P397/I397,2)+ROUND(M397*'[1]Indicadores Financeiros'!$J$61/I397,2)+ROUND(R397/I397,2))*(1+T397),2))</f>
        <v>#N/A</v>
      </c>
      <c r="AE397" s="23" t="e">
        <f>ROUND((ROUND(VLOOKUP($E397,'Tabela de Códigos e Valores'!$A:$AB,26,FALSE)/IF(OR(F397=690018,F397=690019),25,J397),2)+ROUND(Q397/J397,2)+ROUND(N397*'Indicadores Financeiros'!$J$61/J397,2)+ROUND(S397/J397,2))*(1+U397),2)</f>
        <v>#N/A</v>
      </c>
      <c r="AF397" s="305"/>
      <c r="AG397" s="304"/>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c r="DK397" s="25"/>
      <c r="DL397" s="25"/>
      <c r="DM397" s="25"/>
      <c r="DN397" s="25"/>
      <c r="DO397" s="25"/>
      <c r="DP397" s="25"/>
      <c r="DQ397" s="25"/>
      <c r="DR397" s="25"/>
      <c r="DS397" s="25"/>
      <c r="DT397" s="25"/>
      <c r="DU397" s="25"/>
      <c r="DV397" s="25"/>
      <c r="DW397" s="25"/>
      <c r="DX397" s="25"/>
      <c r="DY397" s="25"/>
      <c r="DZ397" s="25"/>
      <c r="EA397" s="25"/>
      <c r="EB397" s="25"/>
      <c r="EC397" s="25"/>
      <c r="ED397" s="25"/>
      <c r="EE397" s="25"/>
      <c r="EF397" s="25"/>
      <c r="EG397" s="25"/>
      <c r="EH397" s="25"/>
      <c r="EI397" s="25"/>
      <c r="EJ397" s="25"/>
      <c r="EK397" s="25"/>
      <c r="EL397" s="25"/>
      <c r="EM397" s="25"/>
      <c r="EN397" s="25"/>
      <c r="EO397" s="25"/>
      <c r="EP397" s="25"/>
      <c r="EQ397" s="25"/>
      <c r="ER397" s="25"/>
      <c r="ES397" s="25"/>
      <c r="ET397" s="25"/>
      <c r="EU397" s="25"/>
      <c r="EV397" s="25"/>
      <c r="EW397" s="25"/>
      <c r="EX397" s="25"/>
      <c r="EY397" s="25"/>
      <c r="EZ397" s="25"/>
      <c r="FA397" s="25"/>
      <c r="FB397" s="25"/>
      <c r="FC397" s="25"/>
      <c r="FD397" s="25"/>
      <c r="FE397" s="25"/>
      <c r="FF397" s="25"/>
      <c r="FG397" s="25"/>
      <c r="FH397" s="25"/>
      <c r="FI397" s="25"/>
      <c r="FJ397" s="25"/>
      <c r="FK397" s="25"/>
      <c r="FL397" s="25"/>
      <c r="FM397" s="25"/>
      <c r="FN397" s="25"/>
      <c r="FO397" s="25"/>
      <c r="FP397" s="25"/>
      <c r="FQ397" s="25"/>
      <c r="FR397" s="25"/>
      <c r="FS397" s="25"/>
      <c r="FT397" s="25"/>
      <c r="FU397" s="25"/>
      <c r="FV397" s="25"/>
      <c r="FW397" s="25"/>
      <c r="FX397" s="25"/>
      <c r="FY397" s="25"/>
      <c r="FZ397" s="25"/>
      <c r="GA397" s="25"/>
      <c r="GB397" s="25"/>
      <c r="GC397" s="25"/>
      <c r="GD397" s="25"/>
      <c r="GE397" s="25"/>
      <c r="GF397" s="25"/>
      <c r="GG397" s="25"/>
      <c r="GH397" s="25"/>
      <c r="GI397" s="25"/>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5"/>
      <c r="HU397" s="25"/>
      <c r="HV397" s="25"/>
      <c r="HW397" s="25"/>
      <c r="HX397" s="25"/>
      <c r="HY397" s="25"/>
      <c r="HZ397" s="25"/>
      <c r="IA397" s="25"/>
      <c r="IB397" s="25"/>
      <c r="IC397" s="25"/>
      <c r="ID397" s="25"/>
      <c r="IE397" s="25"/>
      <c r="IF397" s="25"/>
      <c r="IG397" s="25"/>
      <c r="IH397" s="25"/>
      <c r="II397" s="25"/>
      <c r="IJ397" s="25"/>
      <c r="IK397" s="25"/>
      <c r="IL397" s="25"/>
      <c r="IM397" s="25"/>
      <c r="IN397" s="25"/>
      <c r="IO397" s="25"/>
      <c r="IP397" s="25"/>
      <c r="IQ397" s="25"/>
      <c r="IR397" s="25"/>
      <c r="IS397" s="25"/>
      <c r="IT397" s="25"/>
      <c r="IU397" s="25"/>
      <c r="IV397" s="25"/>
      <c r="IW397" s="25"/>
      <c r="IX397" s="25"/>
      <c r="IY397" s="25"/>
      <c r="IZ397" s="25"/>
      <c r="JA397" s="25"/>
      <c r="JB397" s="25"/>
      <c r="JC397" s="25"/>
      <c r="JD397" s="25"/>
      <c r="JE397" s="25"/>
      <c r="JF397" s="25"/>
      <c r="JG397" s="25"/>
      <c r="JH397" s="25"/>
      <c r="JI397" s="25"/>
      <c r="JJ397" s="25"/>
      <c r="JK397" s="25"/>
      <c r="JL397" s="25"/>
      <c r="JM397" s="25"/>
      <c r="JN397" s="25"/>
      <c r="JO397" s="25"/>
      <c r="JP397" s="25"/>
      <c r="JQ397" s="25"/>
      <c r="JR397" s="25"/>
      <c r="JS397" s="25"/>
      <c r="JT397" s="25"/>
      <c r="JU397" s="25"/>
      <c r="JV397" s="25"/>
      <c r="JW397" s="25"/>
      <c r="JX397" s="25"/>
      <c r="JY397" s="25"/>
      <c r="JZ397" s="25"/>
      <c r="KA397" s="25"/>
      <c r="KB397" s="25"/>
      <c r="KC397" s="25"/>
      <c r="KD397" s="25"/>
      <c r="KE397" s="25"/>
      <c r="KF397" s="25"/>
      <c r="KG397" s="25"/>
      <c r="KH397" s="25"/>
      <c r="KI397" s="25"/>
      <c r="KJ397" s="25"/>
      <c r="KK397" s="25"/>
      <c r="KL397" s="25"/>
      <c r="KM397" s="25"/>
      <c r="KN397" s="25"/>
      <c r="KO397" s="25"/>
      <c r="KP397" s="25"/>
      <c r="KQ397" s="25"/>
      <c r="KR397" s="25"/>
      <c r="KS397" s="25"/>
      <c r="KT397" s="25"/>
      <c r="KU397" s="25"/>
      <c r="KV397" s="25"/>
      <c r="KW397" s="25"/>
      <c r="KX397" s="25"/>
      <c r="KY397" s="25"/>
      <c r="KZ397" s="25"/>
      <c r="LA397" s="25"/>
      <c r="LB397" s="25"/>
      <c r="LC397" s="25"/>
      <c r="LD397" s="25"/>
      <c r="LE397" s="25"/>
      <c r="LF397" s="25"/>
      <c r="LG397" s="25"/>
      <c r="LH397" s="25"/>
      <c r="LI397" s="25"/>
      <c r="LJ397" s="25"/>
      <c r="LK397" s="25"/>
      <c r="LL397" s="25"/>
      <c r="LM397" s="25"/>
      <c r="LN397" s="25"/>
      <c r="LO397" s="25"/>
      <c r="LP397" s="25"/>
      <c r="LQ397" s="25"/>
      <c r="LR397" s="25"/>
      <c r="LS397" s="25"/>
      <c r="LT397" s="25"/>
      <c r="LU397" s="25"/>
      <c r="LV397" s="25"/>
      <c r="LW397" s="25"/>
      <c r="LX397" s="25"/>
      <c r="LY397" s="25"/>
      <c r="LZ397" s="25"/>
      <c r="MA397" s="25"/>
      <c r="MB397" s="25"/>
      <c r="MC397" s="25"/>
      <c r="MD397" s="25"/>
      <c r="ME397" s="25"/>
      <c r="MF397" s="25"/>
      <c r="MG397" s="25"/>
    </row>
    <row r="398" spans="1:345" s="26" customFormat="1" ht="12" hidden="1" customHeight="1" x14ac:dyDescent="0.25">
      <c r="A398" s="21"/>
      <c r="B398" s="21"/>
      <c r="C398" s="22"/>
      <c r="D398" s="320"/>
      <c r="E398" s="72"/>
      <c r="F398" s="7"/>
      <c r="G398" s="7"/>
      <c r="H398" s="7"/>
      <c r="I398" s="175"/>
      <c r="J398" s="175"/>
      <c r="K398" s="259"/>
      <c r="L398" s="188"/>
      <c r="M398" s="175"/>
      <c r="N398" s="175"/>
      <c r="O398" s="175"/>
      <c r="P398" s="175"/>
      <c r="Q398" s="175"/>
      <c r="R398" s="175"/>
      <c r="S398" s="24"/>
      <c r="T398" s="177"/>
      <c r="U398" s="24"/>
      <c r="V398" s="32"/>
      <c r="W398" s="230"/>
      <c r="X398" s="63"/>
      <c r="Y398" s="74"/>
      <c r="Z398" s="63"/>
      <c r="AA398" s="63"/>
      <c r="AB398" s="25"/>
      <c r="AC398" s="23"/>
      <c r="AD398" s="23" t="e">
        <f>IF(G398="M2",0,ROUND((ROUND(VLOOKUP($E398,'[1]Tabela de Códigos e Valores'!$A:$AB,26,FALSE)/IF(OR(E398=690018,E398=690019),25,I398),2)+ROUND(P398/I398,2)+ROUND(M398*'[1]Indicadores Financeiros'!$J$61/I398,2)+ROUND(R398/I398,2))*(1+T398),2))</f>
        <v>#N/A</v>
      </c>
      <c r="AE398" s="23" t="e">
        <f>ROUND((ROUND(VLOOKUP($E398,'Tabela de Códigos e Valores'!$A:$AB,26,FALSE)/IF(OR(F398=690018,F398=690019),25,J398),2)+ROUND(Q398/J398,2)+ROUND(N398*'Indicadores Financeiros'!$J$61/J398,2)+ROUND(S398/J398,2))*(1+U398),2)</f>
        <v>#N/A</v>
      </c>
      <c r="AF398" s="305"/>
      <c r="AG398" s="304"/>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c r="DK398" s="25"/>
      <c r="DL398" s="25"/>
      <c r="DM398" s="25"/>
      <c r="DN398" s="25"/>
      <c r="DO398" s="25"/>
      <c r="DP398" s="25"/>
      <c r="DQ398" s="25"/>
      <c r="DR398" s="25"/>
      <c r="DS398" s="25"/>
      <c r="DT398" s="25"/>
      <c r="DU398" s="25"/>
      <c r="DV398" s="25"/>
      <c r="DW398" s="25"/>
      <c r="DX398" s="25"/>
      <c r="DY398" s="25"/>
      <c r="DZ398" s="25"/>
      <c r="EA398" s="25"/>
      <c r="EB398" s="25"/>
      <c r="EC398" s="25"/>
      <c r="ED398" s="25"/>
      <c r="EE398" s="25"/>
      <c r="EF398" s="25"/>
      <c r="EG398" s="25"/>
      <c r="EH398" s="25"/>
      <c r="EI398" s="25"/>
      <c r="EJ398" s="25"/>
      <c r="EK398" s="25"/>
      <c r="EL398" s="25"/>
      <c r="EM398" s="25"/>
      <c r="EN398" s="25"/>
      <c r="EO398" s="25"/>
      <c r="EP398" s="25"/>
      <c r="EQ398" s="25"/>
      <c r="ER398" s="25"/>
      <c r="ES398" s="25"/>
      <c r="ET398" s="25"/>
      <c r="EU398" s="25"/>
      <c r="EV398" s="25"/>
      <c r="EW398" s="25"/>
      <c r="EX398" s="25"/>
      <c r="EY398" s="25"/>
      <c r="EZ398" s="25"/>
      <c r="FA398" s="25"/>
      <c r="FB398" s="25"/>
      <c r="FC398" s="25"/>
      <c r="FD398" s="25"/>
      <c r="FE398" s="25"/>
      <c r="FF398" s="25"/>
      <c r="FG398" s="25"/>
      <c r="FH398" s="25"/>
      <c r="FI398" s="25"/>
      <c r="FJ398" s="25"/>
      <c r="FK398" s="25"/>
      <c r="FL398" s="25"/>
      <c r="FM398" s="25"/>
      <c r="FN398" s="25"/>
      <c r="FO398" s="25"/>
      <c r="FP398" s="25"/>
      <c r="FQ398" s="25"/>
      <c r="FR398" s="25"/>
      <c r="FS398" s="25"/>
      <c r="FT398" s="25"/>
      <c r="FU398" s="25"/>
      <c r="FV398" s="25"/>
      <c r="FW398" s="25"/>
      <c r="FX398" s="25"/>
      <c r="FY398" s="25"/>
      <c r="FZ398" s="25"/>
      <c r="GA398" s="25"/>
      <c r="GB398" s="25"/>
      <c r="GC398" s="25"/>
      <c r="GD398" s="25"/>
      <c r="GE398" s="25"/>
      <c r="GF398" s="25"/>
      <c r="GG398" s="25"/>
      <c r="GH398" s="25"/>
      <c r="GI398" s="25"/>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5"/>
      <c r="HU398" s="25"/>
      <c r="HV398" s="25"/>
      <c r="HW398" s="25"/>
      <c r="HX398" s="25"/>
      <c r="HY398" s="25"/>
      <c r="HZ398" s="25"/>
      <c r="IA398" s="25"/>
      <c r="IB398" s="25"/>
      <c r="IC398" s="25"/>
      <c r="ID398" s="25"/>
      <c r="IE398" s="25"/>
      <c r="IF398" s="25"/>
      <c r="IG398" s="25"/>
      <c r="IH398" s="25"/>
      <c r="II398" s="25"/>
      <c r="IJ398" s="25"/>
      <c r="IK398" s="25"/>
      <c r="IL398" s="25"/>
      <c r="IM398" s="25"/>
      <c r="IN398" s="25"/>
      <c r="IO398" s="25"/>
      <c r="IP398" s="25"/>
      <c r="IQ398" s="25"/>
      <c r="IR398" s="25"/>
      <c r="IS398" s="25"/>
      <c r="IT398" s="25"/>
      <c r="IU398" s="25"/>
      <c r="IV398" s="25"/>
      <c r="IW398" s="25"/>
      <c r="IX398" s="25"/>
      <c r="IY398" s="25"/>
      <c r="IZ398" s="25"/>
      <c r="JA398" s="25"/>
      <c r="JB398" s="25"/>
      <c r="JC398" s="25"/>
      <c r="JD398" s="25"/>
      <c r="JE398" s="25"/>
      <c r="JF398" s="25"/>
      <c r="JG398" s="25"/>
      <c r="JH398" s="25"/>
      <c r="JI398" s="25"/>
      <c r="JJ398" s="25"/>
      <c r="JK398" s="25"/>
      <c r="JL398" s="25"/>
      <c r="JM398" s="25"/>
      <c r="JN398" s="25"/>
      <c r="JO398" s="25"/>
      <c r="JP398" s="25"/>
      <c r="JQ398" s="25"/>
      <c r="JR398" s="25"/>
      <c r="JS398" s="25"/>
      <c r="JT398" s="25"/>
      <c r="JU398" s="25"/>
      <c r="JV398" s="25"/>
      <c r="JW398" s="25"/>
      <c r="JX398" s="25"/>
      <c r="JY398" s="25"/>
      <c r="JZ398" s="25"/>
      <c r="KA398" s="25"/>
      <c r="KB398" s="25"/>
      <c r="KC398" s="25"/>
      <c r="KD398" s="25"/>
      <c r="KE398" s="25"/>
      <c r="KF398" s="25"/>
      <c r="KG398" s="25"/>
      <c r="KH398" s="25"/>
      <c r="KI398" s="25"/>
      <c r="KJ398" s="25"/>
      <c r="KK398" s="25"/>
      <c r="KL398" s="25"/>
      <c r="KM398" s="25"/>
      <c r="KN398" s="25"/>
      <c r="KO398" s="25"/>
      <c r="KP398" s="25"/>
      <c r="KQ398" s="25"/>
      <c r="KR398" s="25"/>
      <c r="KS398" s="25"/>
      <c r="KT398" s="25"/>
      <c r="KU398" s="25"/>
      <c r="KV398" s="25"/>
      <c r="KW398" s="25"/>
      <c r="KX398" s="25"/>
      <c r="KY398" s="25"/>
      <c r="KZ398" s="25"/>
      <c r="LA398" s="25"/>
      <c r="LB398" s="25"/>
      <c r="LC398" s="25"/>
      <c r="LD398" s="25"/>
      <c r="LE398" s="25"/>
      <c r="LF398" s="25"/>
      <c r="LG398" s="25"/>
      <c r="LH398" s="25"/>
      <c r="LI398" s="25"/>
      <c r="LJ398" s="25"/>
      <c r="LK398" s="25"/>
      <c r="LL398" s="25"/>
      <c r="LM398" s="25"/>
      <c r="LN398" s="25"/>
      <c r="LO398" s="25"/>
      <c r="LP398" s="25"/>
      <c r="LQ398" s="25"/>
      <c r="LR398" s="25"/>
      <c r="LS398" s="25"/>
      <c r="LT398" s="25"/>
      <c r="LU398" s="25"/>
      <c r="LV398" s="25"/>
      <c r="LW398" s="25"/>
      <c r="LX398" s="25"/>
      <c r="LY398" s="25"/>
      <c r="LZ398" s="25"/>
      <c r="MA398" s="25"/>
      <c r="MB398" s="25"/>
      <c r="MC398" s="25"/>
      <c r="MD398" s="25"/>
      <c r="ME398" s="25"/>
      <c r="MF398" s="25"/>
      <c r="MG398" s="25"/>
    </row>
    <row r="399" spans="1:345" s="26" customFormat="1" ht="12" hidden="1" customHeight="1" x14ac:dyDescent="0.25">
      <c r="A399" s="21"/>
      <c r="B399" s="21"/>
      <c r="C399" s="22"/>
      <c r="D399" s="320"/>
      <c r="E399" s="72"/>
      <c r="F399" s="7"/>
      <c r="G399" s="7"/>
      <c r="H399" s="7"/>
      <c r="I399" s="175"/>
      <c r="J399" s="175"/>
      <c r="K399" s="259"/>
      <c r="L399" s="188"/>
      <c r="M399" s="175"/>
      <c r="N399" s="175"/>
      <c r="O399" s="175"/>
      <c r="P399" s="175"/>
      <c r="Q399" s="175"/>
      <c r="R399" s="175"/>
      <c r="S399" s="24"/>
      <c r="T399" s="177"/>
      <c r="U399" s="24"/>
      <c r="V399" s="32"/>
      <c r="W399" s="230"/>
      <c r="X399" s="63"/>
      <c r="Y399" s="74"/>
      <c r="Z399" s="63"/>
      <c r="AA399" s="63"/>
      <c r="AB399" s="25"/>
      <c r="AC399" s="23"/>
      <c r="AD399" s="23" t="e">
        <f>IF(G399="M2",0,ROUND((ROUND(VLOOKUP($E399,'[1]Tabela de Códigos e Valores'!$A:$AB,26,FALSE)/IF(OR(E399=690018,E399=690019),25,I399),2)+ROUND(P399/I399,2)+ROUND(M399*'[1]Indicadores Financeiros'!$J$61/I399,2)+ROUND(R399/I399,2))*(1+T399),2))</f>
        <v>#N/A</v>
      </c>
      <c r="AE399" s="23" t="e">
        <f>ROUND((ROUND(VLOOKUP($E399,'Tabela de Códigos e Valores'!$A:$AB,26,FALSE)/IF(OR(F399=690018,F399=690019),25,J399),2)+ROUND(Q399/J399,2)+ROUND(N399*'Indicadores Financeiros'!$J$61/J399,2)+ROUND(S399/J399,2))*(1+U399),2)</f>
        <v>#N/A</v>
      </c>
      <c r="AF399" s="305"/>
      <c r="AG399" s="304"/>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c r="CV399" s="25"/>
      <c r="CW399" s="25"/>
      <c r="CX399" s="25"/>
      <c r="CY399" s="25"/>
      <c r="CZ399" s="25"/>
      <c r="DA399" s="25"/>
      <c r="DB399" s="25"/>
      <c r="DC399" s="25"/>
      <c r="DD399" s="25"/>
      <c r="DE399" s="25"/>
      <c r="DF399" s="25"/>
      <c r="DG399" s="25"/>
      <c r="DH399" s="25"/>
      <c r="DI399" s="25"/>
      <c r="DJ399" s="25"/>
      <c r="DK399" s="25"/>
      <c r="DL399" s="25"/>
      <c r="DM399" s="25"/>
      <c r="DN399" s="25"/>
      <c r="DO399" s="25"/>
      <c r="DP399" s="25"/>
      <c r="DQ399" s="25"/>
      <c r="DR399" s="25"/>
      <c r="DS399" s="25"/>
      <c r="DT399" s="25"/>
      <c r="DU399" s="25"/>
      <c r="DV399" s="25"/>
      <c r="DW399" s="25"/>
      <c r="DX399" s="25"/>
      <c r="DY399" s="25"/>
      <c r="DZ399" s="25"/>
      <c r="EA399" s="25"/>
      <c r="EB399" s="25"/>
      <c r="EC399" s="25"/>
      <c r="ED399" s="25"/>
      <c r="EE399" s="25"/>
      <c r="EF399" s="25"/>
      <c r="EG399" s="25"/>
      <c r="EH399" s="25"/>
      <c r="EI399" s="25"/>
      <c r="EJ399" s="25"/>
      <c r="EK399" s="25"/>
      <c r="EL399" s="25"/>
      <c r="EM399" s="25"/>
      <c r="EN399" s="25"/>
      <c r="EO399" s="25"/>
      <c r="EP399" s="25"/>
      <c r="EQ399" s="25"/>
      <c r="ER399" s="25"/>
      <c r="ES399" s="25"/>
      <c r="ET399" s="25"/>
      <c r="EU399" s="25"/>
      <c r="EV399" s="25"/>
      <c r="EW399" s="25"/>
      <c r="EX399" s="25"/>
      <c r="EY399" s="25"/>
      <c r="EZ399" s="25"/>
      <c r="FA399" s="25"/>
      <c r="FB399" s="25"/>
      <c r="FC399" s="25"/>
      <c r="FD399" s="25"/>
      <c r="FE399" s="25"/>
      <c r="FF399" s="25"/>
      <c r="FG399" s="25"/>
      <c r="FH399" s="25"/>
      <c r="FI399" s="25"/>
      <c r="FJ399" s="25"/>
      <c r="FK399" s="25"/>
      <c r="FL399" s="25"/>
      <c r="FM399" s="25"/>
      <c r="FN399" s="25"/>
      <c r="FO399" s="25"/>
      <c r="FP399" s="25"/>
      <c r="FQ399" s="25"/>
      <c r="FR399" s="25"/>
      <c r="FS399" s="25"/>
      <c r="FT399" s="25"/>
      <c r="FU399" s="25"/>
      <c r="FV399" s="25"/>
      <c r="FW399" s="25"/>
      <c r="FX399" s="25"/>
      <c r="FY399" s="25"/>
      <c r="FZ399" s="25"/>
      <c r="GA399" s="25"/>
      <c r="GB399" s="25"/>
      <c r="GC399" s="25"/>
      <c r="GD399" s="25"/>
      <c r="GE399" s="25"/>
      <c r="GF399" s="25"/>
      <c r="GG399" s="25"/>
      <c r="GH399" s="25"/>
      <c r="GI399" s="25"/>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5"/>
      <c r="HU399" s="25"/>
      <c r="HV399" s="25"/>
      <c r="HW399" s="25"/>
      <c r="HX399" s="25"/>
      <c r="HY399" s="25"/>
      <c r="HZ399" s="25"/>
      <c r="IA399" s="25"/>
      <c r="IB399" s="25"/>
      <c r="IC399" s="25"/>
      <c r="ID399" s="25"/>
      <c r="IE399" s="25"/>
      <c r="IF399" s="25"/>
      <c r="IG399" s="25"/>
      <c r="IH399" s="25"/>
      <c r="II399" s="25"/>
      <c r="IJ399" s="25"/>
      <c r="IK399" s="25"/>
      <c r="IL399" s="25"/>
      <c r="IM399" s="25"/>
      <c r="IN399" s="25"/>
      <c r="IO399" s="25"/>
      <c r="IP399" s="25"/>
      <c r="IQ399" s="25"/>
      <c r="IR399" s="25"/>
      <c r="IS399" s="25"/>
      <c r="IT399" s="25"/>
      <c r="IU399" s="25"/>
      <c r="IV399" s="25"/>
      <c r="IW399" s="25"/>
      <c r="IX399" s="25"/>
      <c r="IY399" s="25"/>
      <c r="IZ399" s="25"/>
      <c r="JA399" s="25"/>
      <c r="JB399" s="25"/>
      <c r="JC399" s="25"/>
      <c r="JD399" s="25"/>
      <c r="JE399" s="25"/>
      <c r="JF399" s="25"/>
      <c r="JG399" s="25"/>
      <c r="JH399" s="25"/>
      <c r="JI399" s="25"/>
      <c r="JJ399" s="25"/>
      <c r="JK399" s="25"/>
      <c r="JL399" s="25"/>
      <c r="JM399" s="25"/>
      <c r="JN399" s="25"/>
      <c r="JO399" s="25"/>
      <c r="JP399" s="25"/>
      <c r="JQ399" s="25"/>
      <c r="JR399" s="25"/>
      <c r="JS399" s="25"/>
      <c r="JT399" s="25"/>
      <c r="JU399" s="25"/>
      <c r="JV399" s="25"/>
      <c r="JW399" s="25"/>
      <c r="JX399" s="25"/>
      <c r="JY399" s="25"/>
      <c r="JZ399" s="25"/>
      <c r="KA399" s="25"/>
      <c r="KB399" s="25"/>
      <c r="KC399" s="25"/>
      <c r="KD399" s="25"/>
      <c r="KE399" s="25"/>
      <c r="KF399" s="25"/>
      <c r="KG399" s="25"/>
      <c r="KH399" s="25"/>
      <c r="KI399" s="25"/>
      <c r="KJ399" s="25"/>
      <c r="KK399" s="25"/>
      <c r="KL399" s="25"/>
      <c r="KM399" s="25"/>
      <c r="KN399" s="25"/>
      <c r="KO399" s="25"/>
      <c r="KP399" s="25"/>
      <c r="KQ399" s="25"/>
      <c r="KR399" s="25"/>
      <c r="KS399" s="25"/>
      <c r="KT399" s="25"/>
      <c r="KU399" s="25"/>
      <c r="KV399" s="25"/>
      <c r="KW399" s="25"/>
      <c r="KX399" s="25"/>
      <c r="KY399" s="25"/>
      <c r="KZ399" s="25"/>
      <c r="LA399" s="25"/>
      <c r="LB399" s="25"/>
      <c r="LC399" s="25"/>
      <c r="LD399" s="25"/>
      <c r="LE399" s="25"/>
      <c r="LF399" s="25"/>
      <c r="LG399" s="25"/>
      <c r="LH399" s="25"/>
      <c r="LI399" s="25"/>
      <c r="LJ399" s="25"/>
      <c r="LK399" s="25"/>
      <c r="LL399" s="25"/>
      <c r="LM399" s="25"/>
      <c r="LN399" s="25"/>
      <c r="LO399" s="25"/>
      <c r="LP399" s="25"/>
      <c r="LQ399" s="25"/>
      <c r="LR399" s="25"/>
      <c r="LS399" s="25"/>
      <c r="LT399" s="25"/>
      <c r="LU399" s="25"/>
      <c r="LV399" s="25"/>
      <c r="LW399" s="25"/>
      <c r="LX399" s="25"/>
      <c r="LY399" s="25"/>
      <c r="LZ399" s="25"/>
      <c r="MA399" s="25"/>
      <c r="MB399" s="25"/>
      <c r="MC399" s="25"/>
      <c r="MD399" s="25"/>
      <c r="ME399" s="25"/>
      <c r="MF399" s="25"/>
      <c r="MG399" s="25"/>
    </row>
    <row r="400" spans="1:345" s="26" customFormat="1" ht="12" hidden="1" customHeight="1" x14ac:dyDescent="0.25">
      <c r="A400" s="21"/>
      <c r="B400" s="21"/>
      <c r="C400" s="22"/>
      <c r="D400" s="320"/>
      <c r="E400" s="72"/>
      <c r="F400" s="7"/>
      <c r="G400" s="7"/>
      <c r="H400" s="7"/>
      <c r="I400" s="175"/>
      <c r="J400" s="175"/>
      <c r="K400" s="259"/>
      <c r="L400" s="188"/>
      <c r="M400" s="175"/>
      <c r="N400" s="175"/>
      <c r="O400" s="175"/>
      <c r="P400" s="175"/>
      <c r="Q400" s="175"/>
      <c r="R400" s="175"/>
      <c r="S400" s="24"/>
      <c r="T400" s="177"/>
      <c r="U400" s="24"/>
      <c r="V400" s="32"/>
      <c r="W400" s="230"/>
      <c r="X400" s="63"/>
      <c r="Y400" s="74"/>
      <c r="Z400" s="63"/>
      <c r="AA400" s="63"/>
      <c r="AB400" s="25"/>
      <c r="AC400" s="23"/>
      <c r="AD400" s="23" t="e">
        <f>IF(G400="M2",0,ROUND((ROUND(VLOOKUP($E400,'[1]Tabela de Códigos e Valores'!$A:$AB,26,FALSE)/IF(OR(E400=690018,E400=690019),25,I400),2)+ROUND(P400/I400,2)+ROUND(M400*'[1]Indicadores Financeiros'!$J$61/I400,2)+ROUND(R400/I400,2))*(1+T400),2))</f>
        <v>#N/A</v>
      </c>
      <c r="AE400" s="23" t="e">
        <f>ROUND((ROUND(VLOOKUP($E400,'Tabela de Códigos e Valores'!$A:$AB,26,FALSE)/IF(OR(F400=690018,F400=690019),25,J400),2)+ROUND(Q400/J400,2)+ROUND(N400*'Indicadores Financeiros'!$J$61/J400,2)+ROUND(S400/J400,2))*(1+U400),2)</f>
        <v>#N/A</v>
      </c>
      <c r="AF400" s="305"/>
      <c r="AG400" s="304"/>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c r="CV400" s="25"/>
      <c r="CW400" s="25"/>
      <c r="CX400" s="25"/>
      <c r="CY400" s="25"/>
      <c r="CZ400" s="25"/>
      <c r="DA400" s="25"/>
      <c r="DB400" s="25"/>
      <c r="DC400" s="25"/>
      <c r="DD400" s="25"/>
      <c r="DE400" s="25"/>
      <c r="DF400" s="25"/>
      <c r="DG400" s="25"/>
      <c r="DH400" s="25"/>
      <c r="DI400" s="25"/>
      <c r="DJ400" s="25"/>
      <c r="DK400" s="25"/>
      <c r="DL400" s="25"/>
      <c r="DM400" s="25"/>
      <c r="DN400" s="25"/>
      <c r="DO400" s="25"/>
      <c r="DP400" s="25"/>
      <c r="DQ400" s="25"/>
      <c r="DR400" s="25"/>
      <c r="DS400" s="25"/>
      <c r="DT400" s="25"/>
      <c r="DU400" s="25"/>
      <c r="DV400" s="25"/>
      <c r="DW400" s="25"/>
      <c r="DX400" s="25"/>
      <c r="DY400" s="25"/>
      <c r="DZ400" s="25"/>
      <c r="EA400" s="25"/>
      <c r="EB400" s="25"/>
      <c r="EC400" s="25"/>
      <c r="ED400" s="25"/>
      <c r="EE400" s="25"/>
      <c r="EF400" s="25"/>
      <c r="EG400" s="25"/>
      <c r="EH400" s="25"/>
      <c r="EI400" s="25"/>
      <c r="EJ400" s="25"/>
      <c r="EK400" s="25"/>
      <c r="EL400" s="25"/>
      <c r="EM400" s="25"/>
      <c r="EN400" s="25"/>
      <c r="EO400" s="25"/>
      <c r="EP400" s="25"/>
      <c r="EQ400" s="25"/>
      <c r="ER400" s="25"/>
      <c r="ES400" s="25"/>
      <c r="ET400" s="25"/>
      <c r="EU400" s="25"/>
      <c r="EV400" s="25"/>
      <c r="EW400" s="25"/>
      <c r="EX400" s="25"/>
      <c r="EY400" s="25"/>
      <c r="EZ400" s="25"/>
      <c r="FA400" s="25"/>
      <c r="FB400" s="25"/>
      <c r="FC400" s="25"/>
      <c r="FD400" s="25"/>
      <c r="FE400" s="25"/>
      <c r="FF400" s="25"/>
      <c r="FG400" s="25"/>
      <c r="FH400" s="25"/>
      <c r="FI400" s="25"/>
      <c r="FJ400" s="25"/>
      <c r="FK400" s="25"/>
      <c r="FL400" s="25"/>
      <c r="FM400" s="25"/>
      <c r="FN400" s="25"/>
      <c r="FO400" s="25"/>
      <c r="FP400" s="25"/>
      <c r="FQ400" s="25"/>
      <c r="FR400" s="25"/>
      <c r="FS400" s="25"/>
      <c r="FT400" s="25"/>
      <c r="FU400" s="25"/>
      <c r="FV400" s="25"/>
      <c r="FW400" s="25"/>
      <c r="FX400" s="25"/>
      <c r="FY400" s="25"/>
      <c r="FZ400" s="25"/>
      <c r="GA400" s="25"/>
      <c r="GB400" s="25"/>
      <c r="GC400" s="25"/>
      <c r="GD400" s="25"/>
      <c r="GE400" s="25"/>
      <c r="GF400" s="25"/>
      <c r="GG400" s="25"/>
      <c r="GH400" s="25"/>
      <c r="GI400" s="25"/>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5"/>
      <c r="HU400" s="25"/>
      <c r="HV400" s="25"/>
      <c r="HW400" s="25"/>
      <c r="HX400" s="25"/>
      <c r="HY400" s="25"/>
      <c r="HZ400" s="25"/>
      <c r="IA400" s="25"/>
      <c r="IB400" s="25"/>
      <c r="IC400" s="25"/>
      <c r="ID400" s="25"/>
      <c r="IE400" s="25"/>
      <c r="IF400" s="25"/>
      <c r="IG400" s="25"/>
      <c r="IH400" s="25"/>
      <c r="II400" s="25"/>
      <c r="IJ400" s="25"/>
      <c r="IK400" s="25"/>
      <c r="IL400" s="25"/>
      <c r="IM400" s="25"/>
      <c r="IN400" s="25"/>
      <c r="IO400" s="25"/>
      <c r="IP400" s="25"/>
      <c r="IQ400" s="25"/>
      <c r="IR400" s="25"/>
      <c r="IS400" s="25"/>
      <c r="IT400" s="25"/>
      <c r="IU400" s="25"/>
      <c r="IV400" s="25"/>
      <c r="IW400" s="25"/>
      <c r="IX400" s="25"/>
      <c r="IY400" s="25"/>
      <c r="IZ400" s="25"/>
      <c r="JA400" s="25"/>
      <c r="JB400" s="25"/>
      <c r="JC400" s="25"/>
      <c r="JD400" s="25"/>
      <c r="JE400" s="25"/>
      <c r="JF400" s="25"/>
      <c r="JG400" s="25"/>
      <c r="JH400" s="25"/>
      <c r="JI400" s="25"/>
      <c r="JJ400" s="25"/>
      <c r="JK400" s="25"/>
      <c r="JL400" s="25"/>
      <c r="JM400" s="25"/>
      <c r="JN400" s="25"/>
      <c r="JO400" s="25"/>
      <c r="JP400" s="25"/>
      <c r="JQ400" s="25"/>
      <c r="JR400" s="25"/>
      <c r="JS400" s="25"/>
      <c r="JT400" s="25"/>
      <c r="JU400" s="25"/>
      <c r="JV400" s="25"/>
      <c r="JW400" s="25"/>
      <c r="JX400" s="25"/>
      <c r="JY400" s="25"/>
      <c r="JZ400" s="25"/>
      <c r="KA400" s="25"/>
      <c r="KB400" s="25"/>
      <c r="KC400" s="25"/>
      <c r="KD400" s="25"/>
      <c r="KE400" s="25"/>
      <c r="KF400" s="25"/>
      <c r="KG400" s="25"/>
      <c r="KH400" s="25"/>
      <c r="KI400" s="25"/>
      <c r="KJ400" s="25"/>
      <c r="KK400" s="25"/>
      <c r="KL400" s="25"/>
      <c r="KM400" s="25"/>
      <c r="KN400" s="25"/>
      <c r="KO400" s="25"/>
      <c r="KP400" s="25"/>
      <c r="KQ400" s="25"/>
      <c r="KR400" s="25"/>
      <c r="KS400" s="25"/>
      <c r="KT400" s="25"/>
      <c r="KU400" s="25"/>
      <c r="KV400" s="25"/>
      <c r="KW400" s="25"/>
      <c r="KX400" s="25"/>
      <c r="KY400" s="25"/>
      <c r="KZ400" s="25"/>
      <c r="LA400" s="25"/>
      <c r="LB400" s="25"/>
      <c r="LC400" s="25"/>
      <c r="LD400" s="25"/>
      <c r="LE400" s="25"/>
      <c r="LF400" s="25"/>
      <c r="LG400" s="25"/>
      <c r="LH400" s="25"/>
      <c r="LI400" s="25"/>
      <c r="LJ400" s="25"/>
      <c r="LK400" s="25"/>
      <c r="LL400" s="25"/>
      <c r="LM400" s="25"/>
      <c r="LN400" s="25"/>
      <c r="LO400" s="25"/>
      <c r="LP400" s="25"/>
      <c r="LQ400" s="25"/>
      <c r="LR400" s="25"/>
      <c r="LS400" s="25"/>
      <c r="LT400" s="25"/>
      <c r="LU400" s="25"/>
      <c r="LV400" s="25"/>
      <c r="LW400" s="25"/>
      <c r="LX400" s="25"/>
      <c r="LY400" s="25"/>
      <c r="LZ400" s="25"/>
      <c r="MA400" s="25"/>
      <c r="MB400" s="25"/>
      <c r="MC400" s="25"/>
      <c r="MD400" s="25"/>
      <c r="ME400" s="25"/>
      <c r="MF400" s="25"/>
      <c r="MG400" s="25"/>
    </row>
    <row r="401" spans="1:345" s="26" customFormat="1" ht="12" hidden="1" customHeight="1" x14ac:dyDescent="0.25">
      <c r="A401" s="21"/>
      <c r="B401" s="21"/>
      <c r="C401" s="22"/>
      <c r="D401" s="320"/>
      <c r="E401" s="72"/>
      <c r="F401" s="7"/>
      <c r="G401" s="7"/>
      <c r="H401" s="7"/>
      <c r="I401" s="175"/>
      <c r="J401" s="175"/>
      <c r="K401" s="259"/>
      <c r="L401" s="188"/>
      <c r="M401" s="175"/>
      <c r="N401" s="175"/>
      <c r="O401" s="175"/>
      <c r="P401" s="175"/>
      <c r="Q401" s="175"/>
      <c r="R401" s="175"/>
      <c r="S401" s="24"/>
      <c r="T401" s="177"/>
      <c r="U401" s="24"/>
      <c r="V401" s="32"/>
      <c r="W401" s="230"/>
      <c r="X401" s="63"/>
      <c r="Y401" s="74"/>
      <c r="Z401" s="63"/>
      <c r="AA401" s="63"/>
      <c r="AB401" s="25"/>
      <c r="AC401" s="23"/>
      <c r="AD401" s="23" t="e">
        <f>IF(G401="M2",0,ROUND((ROUND(VLOOKUP($E401,'[1]Tabela de Códigos e Valores'!$A:$AB,26,FALSE)/IF(OR(E401=690018,E401=690019),25,I401),2)+ROUND(P401/I401,2)+ROUND(M401*'[1]Indicadores Financeiros'!$J$61/I401,2)+ROUND(R401/I401,2))*(1+T401),2))</f>
        <v>#N/A</v>
      </c>
      <c r="AE401" s="23" t="e">
        <f>ROUND((ROUND(VLOOKUP($E401,'Tabela de Códigos e Valores'!$A:$AB,26,FALSE)/IF(OR(F401=690018,F401=690019),25,J401),2)+ROUND(Q401/J401,2)+ROUND(N401*'Indicadores Financeiros'!$J$61/J401,2)+ROUND(S401/J401,2))*(1+U401),2)</f>
        <v>#N/A</v>
      </c>
      <c r="AF401" s="305"/>
      <c r="AG401" s="304"/>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c r="CV401" s="25"/>
      <c r="CW401" s="25"/>
      <c r="CX401" s="25"/>
      <c r="CY401" s="25"/>
      <c r="CZ401" s="25"/>
      <c r="DA401" s="25"/>
      <c r="DB401" s="25"/>
      <c r="DC401" s="25"/>
      <c r="DD401" s="25"/>
      <c r="DE401" s="25"/>
      <c r="DF401" s="25"/>
      <c r="DG401" s="25"/>
      <c r="DH401" s="25"/>
      <c r="DI401" s="25"/>
      <c r="DJ401" s="25"/>
      <c r="DK401" s="25"/>
      <c r="DL401" s="25"/>
      <c r="DM401" s="25"/>
      <c r="DN401" s="25"/>
      <c r="DO401" s="25"/>
      <c r="DP401" s="25"/>
      <c r="DQ401" s="25"/>
      <c r="DR401" s="25"/>
      <c r="DS401" s="25"/>
      <c r="DT401" s="25"/>
      <c r="DU401" s="25"/>
      <c r="DV401" s="25"/>
      <c r="DW401" s="25"/>
      <c r="DX401" s="25"/>
      <c r="DY401" s="25"/>
      <c r="DZ401" s="25"/>
      <c r="EA401" s="25"/>
      <c r="EB401" s="25"/>
      <c r="EC401" s="25"/>
      <c r="ED401" s="25"/>
      <c r="EE401" s="25"/>
      <c r="EF401" s="25"/>
      <c r="EG401" s="25"/>
      <c r="EH401" s="25"/>
      <c r="EI401" s="25"/>
      <c r="EJ401" s="25"/>
      <c r="EK401" s="25"/>
      <c r="EL401" s="25"/>
      <c r="EM401" s="25"/>
      <c r="EN401" s="25"/>
      <c r="EO401" s="25"/>
      <c r="EP401" s="25"/>
      <c r="EQ401" s="25"/>
      <c r="ER401" s="25"/>
      <c r="ES401" s="25"/>
      <c r="ET401" s="25"/>
      <c r="EU401" s="25"/>
      <c r="EV401" s="25"/>
      <c r="EW401" s="25"/>
      <c r="EX401" s="25"/>
      <c r="EY401" s="25"/>
      <c r="EZ401" s="25"/>
      <c r="FA401" s="25"/>
      <c r="FB401" s="25"/>
      <c r="FC401" s="25"/>
      <c r="FD401" s="25"/>
      <c r="FE401" s="25"/>
      <c r="FF401" s="25"/>
      <c r="FG401" s="25"/>
      <c r="FH401" s="25"/>
      <c r="FI401" s="25"/>
      <c r="FJ401" s="25"/>
      <c r="FK401" s="25"/>
      <c r="FL401" s="25"/>
      <c r="FM401" s="25"/>
      <c r="FN401" s="25"/>
      <c r="FO401" s="25"/>
      <c r="FP401" s="25"/>
      <c r="FQ401" s="25"/>
      <c r="FR401" s="25"/>
      <c r="FS401" s="25"/>
      <c r="FT401" s="25"/>
      <c r="FU401" s="25"/>
      <c r="FV401" s="25"/>
      <c r="FW401" s="25"/>
      <c r="FX401" s="25"/>
      <c r="FY401" s="25"/>
      <c r="FZ401" s="25"/>
      <c r="GA401" s="25"/>
      <c r="GB401" s="25"/>
      <c r="GC401" s="25"/>
      <c r="GD401" s="25"/>
      <c r="GE401" s="25"/>
      <c r="GF401" s="25"/>
      <c r="GG401" s="25"/>
      <c r="GH401" s="25"/>
      <c r="GI401" s="25"/>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5"/>
      <c r="HU401" s="25"/>
      <c r="HV401" s="25"/>
      <c r="HW401" s="25"/>
      <c r="HX401" s="25"/>
      <c r="HY401" s="25"/>
      <c r="HZ401" s="25"/>
      <c r="IA401" s="25"/>
      <c r="IB401" s="25"/>
      <c r="IC401" s="25"/>
      <c r="ID401" s="25"/>
      <c r="IE401" s="25"/>
      <c r="IF401" s="25"/>
      <c r="IG401" s="25"/>
      <c r="IH401" s="25"/>
      <c r="II401" s="25"/>
      <c r="IJ401" s="25"/>
      <c r="IK401" s="25"/>
      <c r="IL401" s="25"/>
      <c r="IM401" s="25"/>
      <c r="IN401" s="25"/>
      <c r="IO401" s="25"/>
      <c r="IP401" s="25"/>
      <c r="IQ401" s="25"/>
      <c r="IR401" s="25"/>
      <c r="IS401" s="25"/>
      <c r="IT401" s="25"/>
      <c r="IU401" s="25"/>
      <c r="IV401" s="25"/>
      <c r="IW401" s="25"/>
      <c r="IX401" s="25"/>
      <c r="IY401" s="25"/>
      <c r="IZ401" s="25"/>
      <c r="JA401" s="25"/>
      <c r="JB401" s="25"/>
      <c r="JC401" s="25"/>
      <c r="JD401" s="25"/>
      <c r="JE401" s="25"/>
      <c r="JF401" s="25"/>
      <c r="JG401" s="25"/>
      <c r="JH401" s="25"/>
      <c r="JI401" s="25"/>
      <c r="JJ401" s="25"/>
      <c r="JK401" s="25"/>
      <c r="JL401" s="25"/>
      <c r="JM401" s="25"/>
      <c r="JN401" s="25"/>
      <c r="JO401" s="25"/>
      <c r="JP401" s="25"/>
      <c r="JQ401" s="25"/>
      <c r="JR401" s="25"/>
      <c r="JS401" s="25"/>
      <c r="JT401" s="25"/>
      <c r="JU401" s="25"/>
      <c r="JV401" s="25"/>
      <c r="JW401" s="25"/>
      <c r="JX401" s="25"/>
      <c r="JY401" s="25"/>
      <c r="JZ401" s="25"/>
      <c r="KA401" s="25"/>
      <c r="KB401" s="25"/>
      <c r="KC401" s="25"/>
      <c r="KD401" s="25"/>
      <c r="KE401" s="25"/>
      <c r="KF401" s="25"/>
      <c r="KG401" s="25"/>
      <c r="KH401" s="25"/>
      <c r="KI401" s="25"/>
      <c r="KJ401" s="25"/>
      <c r="KK401" s="25"/>
      <c r="KL401" s="25"/>
      <c r="KM401" s="25"/>
      <c r="KN401" s="25"/>
      <c r="KO401" s="25"/>
      <c r="KP401" s="25"/>
      <c r="KQ401" s="25"/>
      <c r="KR401" s="25"/>
      <c r="KS401" s="25"/>
      <c r="KT401" s="25"/>
      <c r="KU401" s="25"/>
      <c r="KV401" s="25"/>
      <c r="KW401" s="25"/>
      <c r="KX401" s="25"/>
      <c r="KY401" s="25"/>
      <c r="KZ401" s="25"/>
      <c r="LA401" s="25"/>
      <c r="LB401" s="25"/>
      <c r="LC401" s="25"/>
      <c r="LD401" s="25"/>
      <c r="LE401" s="25"/>
      <c r="LF401" s="25"/>
      <c r="LG401" s="25"/>
      <c r="LH401" s="25"/>
      <c r="LI401" s="25"/>
      <c r="LJ401" s="25"/>
      <c r="LK401" s="25"/>
      <c r="LL401" s="25"/>
      <c r="LM401" s="25"/>
      <c r="LN401" s="25"/>
      <c r="LO401" s="25"/>
      <c r="LP401" s="25"/>
      <c r="LQ401" s="25"/>
      <c r="LR401" s="25"/>
      <c r="LS401" s="25"/>
      <c r="LT401" s="25"/>
      <c r="LU401" s="25"/>
      <c r="LV401" s="25"/>
      <c r="LW401" s="25"/>
      <c r="LX401" s="25"/>
      <c r="LY401" s="25"/>
      <c r="LZ401" s="25"/>
      <c r="MA401" s="25"/>
      <c r="MB401" s="25"/>
      <c r="MC401" s="25"/>
      <c r="MD401" s="25"/>
      <c r="ME401" s="25"/>
      <c r="MF401" s="25"/>
      <c r="MG401" s="25"/>
    </row>
    <row r="402" spans="1:345" s="26" customFormat="1" ht="12" hidden="1" customHeight="1" x14ac:dyDescent="0.25">
      <c r="A402" s="21"/>
      <c r="B402" s="21"/>
      <c r="C402" s="22"/>
      <c r="D402" s="320"/>
      <c r="E402" s="72"/>
      <c r="F402" s="7"/>
      <c r="G402" s="7"/>
      <c r="H402" s="7"/>
      <c r="I402" s="175"/>
      <c r="J402" s="175"/>
      <c r="K402" s="259"/>
      <c r="L402" s="188"/>
      <c r="M402" s="175"/>
      <c r="N402" s="175"/>
      <c r="O402" s="175"/>
      <c r="P402" s="175"/>
      <c r="Q402" s="175"/>
      <c r="R402" s="175"/>
      <c r="S402" s="24"/>
      <c r="T402" s="177"/>
      <c r="U402" s="24"/>
      <c r="V402" s="32"/>
      <c r="W402" s="230"/>
      <c r="X402" s="63"/>
      <c r="Y402" s="74"/>
      <c r="Z402" s="63"/>
      <c r="AA402" s="63"/>
      <c r="AB402" s="25"/>
      <c r="AC402" s="23"/>
      <c r="AD402" s="23" t="e">
        <f>IF(G402="M2",0,ROUND((ROUND(VLOOKUP($E402,'[1]Tabela de Códigos e Valores'!$A:$AB,26,FALSE)/IF(OR(E402=690018,E402=690019),25,I402),2)+ROUND(P402/I402,2)+ROUND(M402*'[1]Indicadores Financeiros'!$J$61/I402,2)+ROUND(R402/I402,2))*(1+T402),2))</f>
        <v>#N/A</v>
      </c>
      <c r="AE402" s="23" t="e">
        <f>ROUND((ROUND(VLOOKUP($E402,'Tabela de Códigos e Valores'!$A:$AB,26,FALSE)/IF(OR(F402=690018,F402=690019),25,J402),2)+ROUND(Q402/J402,2)+ROUND(N402*'Indicadores Financeiros'!$J$61/J402,2)+ROUND(S402/J402,2))*(1+U402),2)</f>
        <v>#N/A</v>
      </c>
      <c r="AF402" s="305"/>
      <c r="AG402" s="304"/>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c r="CV402" s="25"/>
      <c r="CW402" s="25"/>
      <c r="CX402" s="25"/>
      <c r="CY402" s="25"/>
      <c r="CZ402" s="25"/>
      <c r="DA402" s="25"/>
      <c r="DB402" s="25"/>
      <c r="DC402" s="25"/>
      <c r="DD402" s="25"/>
      <c r="DE402" s="25"/>
      <c r="DF402" s="25"/>
      <c r="DG402" s="25"/>
      <c r="DH402" s="25"/>
      <c r="DI402" s="25"/>
      <c r="DJ402" s="25"/>
      <c r="DK402" s="25"/>
      <c r="DL402" s="25"/>
      <c r="DM402" s="25"/>
      <c r="DN402" s="25"/>
      <c r="DO402" s="25"/>
      <c r="DP402" s="25"/>
      <c r="DQ402" s="25"/>
      <c r="DR402" s="25"/>
      <c r="DS402" s="25"/>
      <c r="DT402" s="25"/>
      <c r="DU402" s="25"/>
      <c r="DV402" s="25"/>
      <c r="DW402" s="25"/>
      <c r="DX402" s="25"/>
      <c r="DY402" s="25"/>
      <c r="DZ402" s="25"/>
      <c r="EA402" s="25"/>
      <c r="EB402" s="25"/>
      <c r="EC402" s="25"/>
      <c r="ED402" s="25"/>
      <c r="EE402" s="25"/>
      <c r="EF402" s="25"/>
      <c r="EG402" s="25"/>
      <c r="EH402" s="25"/>
      <c r="EI402" s="25"/>
      <c r="EJ402" s="25"/>
      <c r="EK402" s="25"/>
      <c r="EL402" s="25"/>
      <c r="EM402" s="25"/>
      <c r="EN402" s="25"/>
      <c r="EO402" s="25"/>
      <c r="EP402" s="25"/>
      <c r="EQ402" s="25"/>
      <c r="ER402" s="25"/>
      <c r="ES402" s="25"/>
      <c r="ET402" s="25"/>
      <c r="EU402" s="25"/>
      <c r="EV402" s="25"/>
      <c r="EW402" s="25"/>
      <c r="EX402" s="25"/>
      <c r="EY402" s="25"/>
      <c r="EZ402" s="25"/>
      <c r="FA402" s="25"/>
      <c r="FB402" s="25"/>
      <c r="FC402" s="25"/>
      <c r="FD402" s="25"/>
      <c r="FE402" s="25"/>
      <c r="FF402" s="25"/>
      <c r="FG402" s="25"/>
      <c r="FH402" s="25"/>
      <c r="FI402" s="25"/>
      <c r="FJ402" s="25"/>
      <c r="FK402" s="25"/>
      <c r="FL402" s="25"/>
      <c r="FM402" s="25"/>
      <c r="FN402" s="25"/>
      <c r="FO402" s="25"/>
      <c r="FP402" s="25"/>
      <c r="FQ402" s="25"/>
      <c r="FR402" s="25"/>
      <c r="FS402" s="25"/>
      <c r="FT402" s="25"/>
      <c r="FU402" s="25"/>
      <c r="FV402" s="25"/>
      <c r="FW402" s="25"/>
      <c r="FX402" s="25"/>
      <c r="FY402" s="25"/>
      <c r="FZ402" s="25"/>
      <c r="GA402" s="25"/>
      <c r="GB402" s="25"/>
      <c r="GC402" s="25"/>
      <c r="GD402" s="25"/>
      <c r="GE402" s="25"/>
      <c r="GF402" s="25"/>
      <c r="GG402" s="25"/>
      <c r="GH402" s="25"/>
      <c r="GI402" s="25"/>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5"/>
      <c r="HU402" s="25"/>
      <c r="HV402" s="25"/>
      <c r="HW402" s="25"/>
      <c r="HX402" s="25"/>
      <c r="HY402" s="25"/>
      <c r="HZ402" s="25"/>
      <c r="IA402" s="25"/>
      <c r="IB402" s="25"/>
      <c r="IC402" s="25"/>
      <c r="ID402" s="25"/>
      <c r="IE402" s="25"/>
      <c r="IF402" s="25"/>
      <c r="IG402" s="25"/>
      <c r="IH402" s="25"/>
      <c r="II402" s="25"/>
      <c r="IJ402" s="25"/>
      <c r="IK402" s="25"/>
      <c r="IL402" s="25"/>
      <c r="IM402" s="25"/>
      <c r="IN402" s="25"/>
      <c r="IO402" s="25"/>
      <c r="IP402" s="25"/>
      <c r="IQ402" s="25"/>
      <c r="IR402" s="25"/>
      <c r="IS402" s="25"/>
      <c r="IT402" s="25"/>
      <c r="IU402" s="25"/>
      <c r="IV402" s="25"/>
      <c r="IW402" s="25"/>
      <c r="IX402" s="25"/>
      <c r="IY402" s="25"/>
      <c r="IZ402" s="25"/>
      <c r="JA402" s="25"/>
      <c r="JB402" s="25"/>
      <c r="JC402" s="25"/>
      <c r="JD402" s="25"/>
      <c r="JE402" s="25"/>
      <c r="JF402" s="25"/>
      <c r="JG402" s="25"/>
      <c r="JH402" s="25"/>
      <c r="JI402" s="25"/>
      <c r="JJ402" s="25"/>
      <c r="JK402" s="25"/>
      <c r="JL402" s="25"/>
      <c r="JM402" s="25"/>
      <c r="JN402" s="25"/>
      <c r="JO402" s="25"/>
      <c r="JP402" s="25"/>
      <c r="JQ402" s="25"/>
      <c r="JR402" s="25"/>
      <c r="JS402" s="25"/>
      <c r="JT402" s="25"/>
      <c r="JU402" s="25"/>
      <c r="JV402" s="25"/>
      <c r="JW402" s="25"/>
      <c r="JX402" s="25"/>
      <c r="JY402" s="25"/>
      <c r="JZ402" s="25"/>
      <c r="KA402" s="25"/>
      <c r="KB402" s="25"/>
      <c r="KC402" s="25"/>
      <c r="KD402" s="25"/>
      <c r="KE402" s="25"/>
      <c r="KF402" s="25"/>
      <c r="KG402" s="25"/>
      <c r="KH402" s="25"/>
      <c r="KI402" s="25"/>
      <c r="KJ402" s="25"/>
      <c r="KK402" s="25"/>
      <c r="KL402" s="25"/>
      <c r="KM402" s="25"/>
      <c r="KN402" s="25"/>
      <c r="KO402" s="25"/>
      <c r="KP402" s="25"/>
      <c r="KQ402" s="25"/>
      <c r="KR402" s="25"/>
      <c r="KS402" s="25"/>
      <c r="KT402" s="25"/>
      <c r="KU402" s="25"/>
      <c r="KV402" s="25"/>
      <c r="KW402" s="25"/>
      <c r="KX402" s="25"/>
      <c r="KY402" s="25"/>
      <c r="KZ402" s="25"/>
      <c r="LA402" s="25"/>
      <c r="LB402" s="25"/>
      <c r="LC402" s="25"/>
      <c r="LD402" s="25"/>
      <c r="LE402" s="25"/>
      <c r="LF402" s="25"/>
      <c r="LG402" s="25"/>
      <c r="LH402" s="25"/>
      <c r="LI402" s="25"/>
      <c r="LJ402" s="25"/>
      <c r="LK402" s="25"/>
      <c r="LL402" s="25"/>
      <c r="LM402" s="25"/>
      <c r="LN402" s="25"/>
      <c r="LO402" s="25"/>
      <c r="LP402" s="25"/>
      <c r="LQ402" s="25"/>
      <c r="LR402" s="25"/>
      <c r="LS402" s="25"/>
      <c r="LT402" s="25"/>
      <c r="LU402" s="25"/>
      <c r="LV402" s="25"/>
      <c r="LW402" s="25"/>
      <c r="LX402" s="25"/>
      <c r="LY402" s="25"/>
      <c r="LZ402" s="25"/>
      <c r="MA402" s="25"/>
      <c r="MB402" s="25"/>
      <c r="MC402" s="25"/>
      <c r="MD402" s="25"/>
      <c r="ME402" s="25"/>
      <c r="MF402" s="25"/>
      <c r="MG402" s="25"/>
    </row>
    <row r="403" spans="1:345" s="26" customFormat="1" ht="12" hidden="1" customHeight="1" x14ac:dyDescent="0.25">
      <c r="A403" s="21"/>
      <c r="B403" s="21"/>
      <c r="C403" s="22"/>
      <c r="D403" s="320"/>
      <c r="E403" s="72"/>
      <c r="F403" s="7"/>
      <c r="G403" s="7"/>
      <c r="H403" s="7"/>
      <c r="I403" s="175"/>
      <c r="J403" s="175"/>
      <c r="K403" s="259"/>
      <c r="L403" s="188"/>
      <c r="M403" s="175"/>
      <c r="N403" s="175"/>
      <c r="O403" s="175"/>
      <c r="P403" s="175"/>
      <c r="Q403" s="175"/>
      <c r="R403" s="175"/>
      <c r="S403" s="24"/>
      <c r="T403" s="177"/>
      <c r="U403" s="24"/>
      <c r="V403" s="32"/>
      <c r="W403" s="230"/>
      <c r="X403" s="63"/>
      <c r="Y403" s="74"/>
      <c r="Z403" s="63"/>
      <c r="AA403" s="63"/>
      <c r="AB403" s="25"/>
      <c r="AC403" s="23"/>
      <c r="AD403" s="23" t="e">
        <f>IF(G403="M2",0,ROUND((ROUND(VLOOKUP($E403,'[1]Tabela de Códigos e Valores'!$A:$AB,26,FALSE)/IF(OR(E403=690018,E403=690019),25,I403),2)+ROUND(P403/I403,2)+ROUND(M403*'[1]Indicadores Financeiros'!$J$61/I403,2)+ROUND(R403/I403,2))*(1+T403),2))</f>
        <v>#N/A</v>
      </c>
      <c r="AE403" s="23" t="e">
        <f>ROUND((ROUND(VLOOKUP($E403,'Tabela de Códigos e Valores'!$A:$AB,26,FALSE)/IF(OR(F403=690018,F403=690019),25,J403),2)+ROUND(Q403/J403,2)+ROUND(N403*'Indicadores Financeiros'!$J$61/J403,2)+ROUND(S403/J403,2))*(1+U403),2)</f>
        <v>#N/A</v>
      </c>
      <c r="AF403" s="305"/>
      <c r="AG403" s="304"/>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c r="CV403" s="25"/>
      <c r="CW403" s="25"/>
      <c r="CX403" s="25"/>
      <c r="CY403" s="25"/>
      <c r="CZ403" s="25"/>
      <c r="DA403" s="25"/>
      <c r="DB403" s="25"/>
      <c r="DC403" s="25"/>
      <c r="DD403" s="25"/>
      <c r="DE403" s="25"/>
      <c r="DF403" s="25"/>
      <c r="DG403" s="25"/>
      <c r="DH403" s="25"/>
      <c r="DI403" s="25"/>
      <c r="DJ403" s="25"/>
      <c r="DK403" s="25"/>
      <c r="DL403" s="25"/>
      <c r="DM403" s="25"/>
      <c r="DN403" s="25"/>
      <c r="DO403" s="25"/>
      <c r="DP403" s="25"/>
      <c r="DQ403" s="25"/>
      <c r="DR403" s="25"/>
      <c r="DS403" s="25"/>
      <c r="DT403" s="25"/>
      <c r="DU403" s="25"/>
      <c r="DV403" s="25"/>
      <c r="DW403" s="25"/>
      <c r="DX403" s="25"/>
      <c r="DY403" s="25"/>
      <c r="DZ403" s="25"/>
      <c r="EA403" s="25"/>
      <c r="EB403" s="25"/>
      <c r="EC403" s="25"/>
      <c r="ED403" s="25"/>
      <c r="EE403" s="25"/>
      <c r="EF403" s="25"/>
      <c r="EG403" s="25"/>
      <c r="EH403" s="25"/>
      <c r="EI403" s="25"/>
      <c r="EJ403" s="25"/>
      <c r="EK403" s="25"/>
      <c r="EL403" s="25"/>
      <c r="EM403" s="25"/>
      <c r="EN403" s="25"/>
      <c r="EO403" s="25"/>
      <c r="EP403" s="25"/>
      <c r="EQ403" s="25"/>
      <c r="ER403" s="25"/>
      <c r="ES403" s="25"/>
      <c r="ET403" s="25"/>
      <c r="EU403" s="25"/>
      <c r="EV403" s="25"/>
      <c r="EW403" s="25"/>
      <c r="EX403" s="25"/>
      <c r="EY403" s="25"/>
      <c r="EZ403" s="25"/>
      <c r="FA403" s="25"/>
      <c r="FB403" s="25"/>
      <c r="FC403" s="25"/>
      <c r="FD403" s="25"/>
      <c r="FE403" s="25"/>
      <c r="FF403" s="25"/>
      <c r="FG403" s="25"/>
      <c r="FH403" s="25"/>
      <c r="FI403" s="25"/>
      <c r="FJ403" s="25"/>
      <c r="FK403" s="25"/>
      <c r="FL403" s="25"/>
      <c r="FM403" s="25"/>
      <c r="FN403" s="25"/>
      <c r="FO403" s="25"/>
      <c r="FP403" s="25"/>
      <c r="FQ403" s="25"/>
      <c r="FR403" s="25"/>
      <c r="FS403" s="25"/>
      <c r="FT403" s="25"/>
      <c r="FU403" s="25"/>
      <c r="FV403" s="25"/>
      <c r="FW403" s="25"/>
      <c r="FX403" s="25"/>
      <c r="FY403" s="25"/>
      <c r="FZ403" s="25"/>
      <c r="GA403" s="25"/>
      <c r="GB403" s="25"/>
      <c r="GC403" s="25"/>
      <c r="GD403" s="25"/>
      <c r="GE403" s="25"/>
      <c r="GF403" s="25"/>
      <c r="GG403" s="25"/>
      <c r="GH403" s="25"/>
      <c r="GI403" s="25"/>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5"/>
      <c r="HU403" s="25"/>
      <c r="HV403" s="25"/>
      <c r="HW403" s="25"/>
      <c r="HX403" s="25"/>
      <c r="HY403" s="25"/>
      <c r="HZ403" s="25"/>
      <c r="IA403" s="25"/>
      <c r="IB403" s="25"/>
      <c r="IC403" s="25"/>
      <c r="ID403" s="25"/>
      <c r="IE403" s="25"/>
      <c r="IF403" s="25"/>
      <c r="IG403" s="25"/>
      <c r="IH403" s="25"/>
      <c r="II403" s="25"/>
      <c r="IJ403" s="25"/>
      <c r="IK403" s="25"/>
      <c r="IL403" s="25"/>
      <c r="IM403" s="25"/>
      <c r="IN403" s="25"/>
      <c r="IO403" s="25"/>
      <c r="IP403" s="25"/>
      <c r="IQ403" s="25"/>
      <c r="IR403" s="25"/>
      <c r="IS403" s="25"/>
      <c r="IT403" s="25"/>
      <c r="IU403" s="25"/>
      <c r="IV403" s="25"/>
      <c r="IW403" s="25"/>
      <c r="IX403" s="25"/>
      <c r="IY403" s="25"/>
      <c r="IZ403" s="25"/>
      <c r="JA403" s="25"/>
      <c r="JB403" s="25"/>
      <c r="JC403" s="25"/>
      <c r="JD403" s="25"/>
      <c r="JE403" s="25"/>
      <c r="JF403" s="25"/>
      <c r="JG403" s="25"/>
      <c r="JH403" s="25"/>
      <c r="JI403" s="25"/>
      <c r="JJ403" s="25"/>
      <c r="JK403" s="25"/>
      <c r="JL403" s="25"/>
      <c r="JM403" s="25"/>
      <c r="JN403" s="25"/>
      <c r="JO403" s="25"/>
      <c r="JP403" s="25"/>
      <c r="JQ403" s="25"/>
      <c r="JR403" s="25"/>
      <c r="JS403" s="25"/>
      <c r="JT403" s="25"/>
      <c r="JU403" s="25"/>
      <c r="JV403" s="25"/>
      <c r="JW403" s="25"/>
      <c r="JX403" s="25"/>
      <c r="JY403" s="25"/>
      <c r="JZ403" s="25"/>
      <c r="KA403" s="25"/>
      <c r="KB403" s="25"/>
      <c r="KC403" s="25"/>
      <c r="KD403" s="25"/>
      <c r="KE403" s="25"/>
      <c r="KF403" s="25"/>
      <c r="KG403" s="25"/>
      <c r="KH403" s="25"/>
      <c r="KI403" s="25"/>
      <c r="KJ403" s="25"/>
      <c r="KK403" s="25"/>
      <c r="KL403" s="25"/>
      <c r="KM403" s="25"/>
      <c r="KN403" s="25"/>
      <c r="KO403" s="25"/>
      <c r="KP403" s="25"/>
      <c r="KQ403" s="25"/>
      <c r="KR403" s="25"/>
      <c r="KS403" s="25"/>
      <c r="KT403" s="25"/>
      <c r="KU403" s="25"/>
      <c r="KV403" s="25"/>
      <c r="KW403" s="25"/>
      <c r="KX403" s="25"/>
      <c r="KY403" s="25"/>
      <c r="KZ403" s="25"/>
      <c r="LA403" s="25"/>
      <c r="LB403" s="25"/>
      <c r="LC403" s="25"/>
      <c r="LD403" s="25"/>
      <c r="LE403" s="25"/>
      <c r="LF403" s="25"/>
      <c r="LG403" s="25"/>
      <c r="LH403" s="25"/>
      <c r="LI403" s="25"/>
      <c r="LJ403" s="25"/>
      <c r="LK403" s="25"/>
      <c r="LL403" s="25"/>
      <c r="LM403" s="25"/>
      <c r="LN403" s="25"/>
      <c r="LO403" s="25"/>
      <c r="LP403" s="25"/>
      <c r="LQ403" s="25"/>
      <c r="LR403" s="25"/>
      <c r="LS403" s="25"/>
      <c r="LT403" s="25"/>
      <c r="LU403" s="25"/>
      <c r="LV403" s="25"/>
      <c r="LW403" s="25"/>
      <c r="LX403" s="25"/>
      <c r="LY403" s="25"/>
      <c r="LZ403" s="25"/>
      <c r="MA403" s="25"/>
      <c r="MB403" s="25"/>
      <c r="MC403" s="25"/>
      <c r="MD403" s="25"/>
      <c r="ME403" s="25"/>
      <c r="MF403" s="25"/>
      <c r="MG403" s="25"/>
    </row>
    <row r="404" spans="1:345" s="26" customFormat="1" ht="12" hidden="1" customHeight="1" x14ac:dyDescent="0.25">
      <c r="A404" s="21"/>
      <c r="B404" s="21"/>
      <c r="C404" s="22"/>
      <c r="D404" s="320"/>
      <c r="E404" s="72"/>
      <c r="F404" s="7"/>
      <c r="G404" s="7"/>
      <c r="H404" s="7"/>
      <c r="I404" s="175"/>
      <c r="J404" s="175"/>
      <c r="K404" s="259"/>
      <c r="L404" s="188"/>
      <c r="M404" s="175"/>
      <c r="N404" s="175"/>
      <c r="O404" s="175"/>
      <c r="P404" s="175"/>
      <c r="Q404" s="175"/>
      <c r="R404" s="175"/>
      <c r="S404" s="24"/>
      <c r="T404" s="177"/>
      <c r="U404" s="24"/>
      <c r="V404" s="32"/>
      <c r="W404" s="230"/>
      <c r="X404" s="63"/>
      <c r="Y404" s="74"/>
      <c r="Z404" s="63"/>
      <c r="AA404" s="63"/>
      <c r="AB404" s="25"/>
      <c r="AC404" s="23"/>
      <c r="AD404" s="23" t="e">
        <f>IF(G404="M2",0,ROUND((ROUND(VLOOKUP($E404,'[1]Tabela de Códigos e Valores'!$A:$AB,26,FALSE)/IF(OR(E404=690018,E404=690019),25,I404),2)+ROUND(P404/I404,2)+ROUND(M404*'[1]Indicadores Financeiros'!$J$61/I404,2)+ROUND(R404/I404,2))*(1+T404),2))</f>
        <v>#N/A</v>
      </c>
      <c r="AE404" s="23" t="e">
        <f>ROUND((ROUND(VLOOKUP($E404,'Tabela de Códigos e Valores'!$A:$AB,26,FALSE)/IF(OR(F404=690018,F404=690019),25,J404),2)+ROUND(Q404/J404,2)+ROUND(N404*'Indicadores Financeiros'!$J$61/J404,2)+ROUND(S404/J404,2))*(1+U404),2)</f>
        <v>#N/A</v>
      </c>
      <c r="AF404" s="305"/>
      <c r="AG404" s="304"/>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c r="CV404" s="25"/>
      <c r="CW404" s="25"/>
      <c r="CX404" s="25"/>
      <c r="CY404" s="25"/>
      <c r="CZ404" s="25"/>
      <c r="DA404" s="25"/>
      <c r="DB404" s="25"/>
      <c r="DC404" s="25"/>
      <c r="DD404" s="25"/>
      <c r="DE404" s="25"/>
      <c r="DF404" s="25"/>
      <c r="DG404" s="25"/>
      <c r="DH404" s="25"/>
      <c r="DI404" s="25"/>
      <c r="DJ404" s="25"/>
      <c r="DK404" s="25"/>
      <c r="DL404" s="25"/>
      <c r="DM404" s="25"/>
      <c r="DN404" s="25"/>
      <c r="DO404" s="25"/>
      <c r="DP404" s="25"/>
      <c r="DQ404" s="25"/>
      <c r="DR404" s="25"/>
      <c r="DS404" s="25"/>
      <c r="DT404" s="25"/>
      <c r="DU404" s="25"/>
      <c r="DV404" s="25"/>
      <c r="DW404" s="25"/>
      <c r="DX404" s="25"/>
      <c r="DY404" s="25"/>
      <c r="DZ404" s="25"/>
      <c r="EA404" s="25"/>
      <c r="EB404" s="25"/>
      <c r="EC404" s="25"/>
      <c r="ED404" s="25"/>
      <c r="EE404" s="25"/>
      <c r="EF404" s="25"/>
      <c r="EG404" s="25"/>
      <c r="EH404" s="25"/>
      <c r="EI404" s="25"/>
      <c r="EJ404" s="25"/>
      <c r="EK404" s="25"/>
      <c r="EL404" s="25"/>
      <c r="EM404" s="25"/>
      <c r="EN404" s="25"/>
      <c r="EO404" s="25"/>
      <c r="EP404" s="25"/>
      <c r="EQ404" s="25"/>
      <c r="ER404" s="25"/>
      <c r="ES404" s="25"/>
      <c r="ET404" s="25"/>
      <c r="EU404" s="25"/>
      <c r="EV404" s="25"/>
      <c r="EW404" s="25"/>
      <c r="EX404" s="25"/>
      <c r="EY404" s="25"/>
      <c r="EZ404" s="25"/>
      <c r="FA404" s="25"/>
      <c r="FB404" s="25"/>
      <c r="FC404" s="25"/>
      <c r="FD404" s="25"/>
      <c r="FE404" s="25"/>
      <c r="FF404" s="25"/>
      <c r="FG404" s="25"/>
      <c r="FH404" s="25"/>
      <c r="FI404" s="25"/>
      <c r="FJ404" s="25"/>
      <c r="FK404" s="25"/>
      <c r="FL404" s="25"/>
      <c r="FM404" s="25"/>
      <c r="FN404" s="25"/>
      <c r="FO404" s="25"/>
      <c r="FP404" s="25"/>
      <c r="FQ404" s="25"/>
      <c r="FR404" s="25"/>
      <c r="FS404" s="25"/>
      <c r="FT404" s="25"/>
      <c r="FU404" s="25"/>
      <c r="FV404" s="25"/>
      <c r="FW404" s="25"/>
      <c r="FX404" s="25"/>
      <c r="FY404" s="25"/>
      <c r="FZ404" s="25"/>
      <c r="GA404" s="25"/>
      <c r="GB404" s="25"/>
      <c r="GC404" s="25"/>
      <c r="GD404" s="25"/>
      <c r="GE404" s="25"/>
      <c r="GF404" s="25"/>
      <c r="GG404" s="25"/>
      <c r="GH404" s="25"/>
      <c r="GI404" s="25"/>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5"/>
      <c r="HU404" s="25"/>
      <c r="HV404" s="25"/>
      <c r="HW404" s="25"/>
      <c r="HX404" s="25"/>
      <c r="HY404" s="25"/>
      <c r="HZ404" s="25"/>
      <c r="IA404" s="25"/>
      <c r="IB404" s="25"/>
      <c r="IC404" s="25"/>
      <c r="ID404" s="25"/>
      <c r="IE404" s="25"/>
      <c r="IF404" s="25"/>
      <c r="IG404" s="25"/>
      <c r="IH404" s="25"/>
      <c r="II404" s="25"/>
      <c r="IJ404" s="25"/>
      <c r="IK404" s="25"/>
      <c r="IL404" s="25"/>
      <c r="IM404" s="25"/>
      <c r="IN404" s="25"/>
      <c r="IO404" s="25"/>
      <c r="IP404" s="25"/>
      <c r="IQ404" s="25"/>
      <c r="IR404" s="25"/>
      <c r="IS404" s="25"/>
      <c r="IT404" s="25"/>
      <c r="IU404" s="25"/>
      <c r="IV404" s="25"/>
      <c r="IW404" s="25"/>
      <c r="IX404" s="25"/>
      <c r="IY404" s="25"/>
      <c r="IZ404" s="25"/>
      <c r="JA404" s="25"/>
      <c r="JB404" s="25"/>
      <c r="JC404" s="25"/>
      <c r="JD404" s="25"/>
      <c r="JE404" s="25"/>
      <c r="JF404" s="25"/>
      <c r="JG404" s="25"/>
      <c r="JH404" s="25"/>
      <c r="JI404" s="25"/>
      <c r="JJ404" s="25"/>
      <c r="JK404" s="25"/>
      <c r="JL404" s="25"/>
      <c r="JM404" s="25"/>
      <c r="JN404" s="25"/>
      <c r="JO404" s="25"/>
      <c r="JP404" s="25"/>
      <c r="JQ404" s="25"/>
      <c r="JR404" s="25"/>
      <c r="JS404" s="25"/>
      <c r="JT404" s="25"/>
      <c r="JU404" s="25"/>
      <c r="JV404" s="25"/>
      <c r="JW404" s="25"/>
      <c r="JX404" s="25"/>
      <c r="JY404" s="25"/>
      <c r="JZ404" s="25"/>
      <c r="KA404" s="25"/>
      <c r="KB404" s="25"/>
      <c r="KC404" s="25"/>
      <c r="KD404" s="25"/>
      <c r="KE404" s="25"/>
      <c r="KF404" s="25"/>
      <c r="KG404" s="25"/>
      <c r="KH404" s="25"/>
      <c r="KI404" s="25"/>
      <c r="KJ404" s="25"/>
      <c r="KK404" s="25"/>
      <c r="KL404" s="25"/>
      <c r="KM404" s="25"/>
      <c r="KN404" s="25"/>
      <c r="KO404" s="25"/>
      <c r="KP404" s="25"/>
      <c r="KQ404" s="25"/>
      <c r="KR404" s="25"/>
      <c r="KS404" s="25"/>
      <c r="KT404" s="25"/>
      <c r="KU404" s="25"/>
      <c r="KV404" s="25"/>
      <c r="KW404" s="25"/>
      <c r="KX404" s="25"/>
      <c r="KY404" s="25"/>
      <c r="KZ404" s="25"/>
      <c r="LA404" s="25"/>
      <c r="LB404" s="25"/>
      <c r="LC404" s="25"/>
      <c r="LD404" s="25"/>
      <c r="LE404" s="25"/>
      <c r="LF404" s="25"/>
      <c r="LG404" s="25"/>
      <c r="LH404" s="25"/>
      <c r="LI404" s="25"/>
      <c r="LJ404" s="25"/>
      <c r="LK404" s="25"/>
      <c r="LL404" s="25"/>
      <c r="LM404" s="25"/>
      <c r="LN404" s="25"/>
      <c r="LO404" s="25"/>
      <c r="LP404" s="25"/>
      <c r="LQ404" s="25"/>
      <c r="LR404" s="25"/>
      <c r="LS404" s="25"/>
      <c r="LT404" s="25"/>
      <c r="LU404" s="25"/>
      <c r="LV404" s="25"/>
      <c r="LW404" s="25"/>
      <c r="LX404" s="25"/>
      <c r="LY404" s="25"/>
      <c r="LZ404" s="25"/>
      <c r="MA404" s="25"/>
      <c r="MB404" s="25"/>
      <c r="MC404" s="25"/>
      <c r="MD404" s="25"/>
      <c r="ME404" s="25"/>
      <c r="MF404" s="25"/>
      <c r="MG404" s="25"/>
    </row>
    <row r="405" spans="1:345" s="26" customFormat="1" ht="12" hidden="1" customHeight="1" x14ac:dyDescent="0.25">
      <c r="A405" s="21"/>
      <c r="B405" s="21"/>
      <c r="C405" s="22"/>
      <c r="D405" s="320"/>
      <c r="E405" s="72"/>
      <c r="F405" s="7"/>
      <c r="G405" s="7"/>
      <c r="H405" s="7"/>
      <c r="I405" s="175"/>
      <c r="J405" s="175"/>
      <c r="K405" s="259"/>
      <c r="L405" s="188"/>
      <c r="M405" s="175"/>
      <c r="N405" s="175"/>
      <c r="O405" s="175"/>
      <c r="P405" s="175"/>
      <c r="Q405" s="175"/>
      <c r="R405" s="175"/>
      <c r="S405" s="24"/>
      <c r="T405" s="177"/>
      <c r="U405" s="24"/>
      <c r="V405" s="32"/>
      <c r="W405" s="230"/>
      <c r="X405" s="63"/>
      <c r="Y405" s="74"/>
      <c r="Z405" s="63"/>
      <c r="AA405" s="63"/>
      <c r="AB405" s="25"/>
      <c r="AC405" s="23"/>
      <c r="AD405" s="23" t="e">
        <f>IF(G405="M2",0,ROUND((ROUND(VLOOKUP($E405,'[1]Tabela de Códigos e Valores'!$A:$AB,26,FALSE)/IF(OR(E405=690018,E405=690019),25,I405),2)+ROUND(P405/I405,2)+ROUND(M405*'[1]Indicadores Financeiros'!$J$61/I405,2)+ROUND(R405/I405,2))*(1+T405),2))</f>
        <v>#N/A</v>
      </c>
      <c r="AE405" s="23" t="e">
        <f>ROUND((ROUND(VLOOKUP($E405,'Tabela de Códigos e Valores'!$A:$AB,26,FALSE)/IF(OR(F405=690018,F405=690019),25,J405),2)+ROUND(Q405/J405,2)+ROUND(N405*'Indicadores Financeiros'!$J$61/J405,2)+ROUND(S405/J405,2))*(1+U405),2)</f>
        <v>#N/A</v>
      </c>
      <c r="AF405" s="305"/>
      <c r="AG405" s="304"/>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c r="DU405" s="25"/>
      <c r="DV405" s="25"/>
      <c r="DW405" s="25"/>
      <c r="DX405" s="25"/>
      <c r="DY405" s="25"/>
      <c r="DZ405" s="25"/>
      <c r="EA405" s="25"/>
      <c r="EB405" s="25"/>
      <c r="EC405" s="25"/>
      <c r="ED405" s="25"/>
      <c r="EE405" s="25"/>
      <c r="EF405" s="25"/>
      <c r="EG405" s="25"/>
      <c r="EH405" s="25"/>
      <c r="EI405" s="25"/>
      <c r="EJ405" s="25"/>
      <c r="EK405" s="25"/>
      <c r="EL405" s="25"/>
      <c r="EM405" s="25"/>
      <c r="EN405" s="25"/>
      <c r="EO405" s="25"/>
      <c r="EP405" s="25"/>
      <c r="EQ405" s="25"/>
      <c r="ER405" s="25"/>
      <c r="ES405" s="25"/>
      <c r="ET405" s="25"/>
      <c r="EU405" s="25"/>
      <c r="EV405" s="25"/>
      <c r="EW405" s="25"/>
      <c r="EX405" s="25"/>
      <c r="EY405" s="25"/>
      <c r="EZ405" s="25"/>
      <c r="FA405" s="25"/>
      <c r="FB405" s="25"/>
      <c r="FC405" s="25"/>
      <c r="FD405" s="25"/>
      <c r="FE405" s="25"/>
      <c r="FF405" s="25"/>
      <c r="FG405" s="25"/>
      <c r="FH405" s="25"/>
      <c r="FI405" s="25"/>
      <c r="FJ405" s="25"/>
      <c r="FK405" s="25"/>
      <c r="FL405" s="25"/>
      <c r="FM405" s="25"/>
      <c r="FN405" s="25"/>
      <c r="FO405" s="25"/>
      <c r="FP405" s="25"/>
      <c r="FQ405" s="25"/>
      <c r="FR405" s="25"/>
      <c r="FS405" s="25"/>
      <c r="FT405" s="25"/>
      <c r="FU405" s="25"/>
      <c r="FV405" s="25"/>
      <c r="FW405" s="25"/>
      <c r="FX405" s="25"/>
      <c r="FY405" s="25"/>
      <c r="FZ405" s="25"/>
      <c r="GA405" s="25"/>
      <c r="GB405" s="25"/>
      <c r="GC405" s="25"/>
      <c r="GD405" s="25"/>
      <c r="GE405" s="25"/>
      <c r="GF405" s="25"/>
      <c r="GG405" s="25"/>
      <c r="GH405" s="25"/>
      <c r="GI405" s="25"/>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5"/>
      <c r="HU405" s="25"/>
      <c r="HV405" s="25"/>
      <c r="HW405" s="25"/>
      <c r="HX405" s="25"/>
      <c r="HY405" s="25"/>
      <c r="HZ405" s="25"/>
      <c r="IA405" s="25"/>
      <c r="IB405" s="25"/>
      <c r="IC405" s="25"/>
      <c r="ID405" s="25"/>
      <c r="IE405" s="25"/>
      <c r="IF405" s="25"/>
      <c r="IG405" s="25"/>
      <c r="IH405" s="25"/>
      <c r="II405" s="25"/>
      <c r="IJ405" s="25"/>
      <c r="IK405" s="25"/>
      <c r="IL405" s="25"/>
      <c r="IM405" s="25"/>
      <c r="IN405" s="25"/>
      <c r="IO405" s="25"/>
      <c r="IP405" s="25"/>
      <c r="IQ405" s="25"/>
      <c r="IR405" s="25"/>
      <c r="IS405" s="25"/>
      <c r="IT405" s="25"/>
      <c r="IU405" s="25"/>
      <c r="IV405" s="25"/>
      <c r="IW405" s="25"/>
      <c r="IX405" s="25"/>
      <c r="IY405" s="25"/>
      <c r="IZ405" s="25"/>
      <c r="JA405" s="25"/>
      <c r="JB405" s="25"/>
      <c r="JC405" s="25"/>
      <c r="JD405" s="25"/>
      <c r="JE405" s="25"/>
      <c r="JF405" s="25"/>
      <c r="JG405" s="25"/>
      <c r="JH405" s="25"/>
      <c r="JI405" s="25"/>
      <c r="JJ405" s="25"/>
      <c r="JK405" s="25"/>
      <c r="JL405" s="25"/>
      <c r="JM405" s="25"/>
      <c r="JN405" s="25"/>
      <c r="JO405" s="25"/>
      <c r="JP405" s="25"/>
      <c r="JQ405" s="25"/>
      <c r="JR405" s="25"/>
      <c r="JS405" s="25"/>
      <c r="JT405" s="25"/>
      <c r="JU405" s="25"/>
      <c r="JV405" s="25"/>
      <c r="JW405" s="25"/>
      <c r="JX405" s="25"/>
      <c r="JY405" s="25"/>
      <c r="JZ405" s="25"/>
      <c r="KA405" s="25"/>
      <c r="KB405" s="25"/>
      <c r="KC405" s="25"/>
      <c r="KD405" s="25"/>
      <c r="KE405" s="25"/>
      <c r="KF405" s="25"/>
      <c r="KG405" s="25"/>
      <c r="KH405" s="25"/>
      <c r="KI405" s="25"/>
      <c r="KJ405" s="25"/>
      <c r="KK405" s="25"/>
      <c r="KL405" s="25"/>
      <c r="KM405" s="25"/>
      <c r="KN405" s="25"/>
      <c r="KO405" s="25"/>
      <c r="KP405" s="25"/>
      <c r="KQ405" s="25"/>
      <c r="KR405" s="25"/>
      <c r="KS405" s="25"/>
      <c r="KT405" s="25"/>
      <c r="KU405" s="25"/>
      <c r="KV405" s="25"/>
      <c r="KW405" s="25"/>
      <c r="KX405" s="25"/>
      <c r="KY405" s="25"/>
      <c r="KZ405" s="25"/>
      <c r="LA405" s="25"/>
      <c r="LB405" s="25"/>
      <c r="LC405" s="25"/>
      <c r="LD405" s="25"/>
      <c r="LE405" s="25"/>
      <c r="LF405" s="25"/>
      <c r="LG405" s="25"/>
      <c r="LH405" s="25"/>
      <c r="LI405" s="25"/>
      <c r="LJ405" s="25"/>
      <c r="LK405" s="25"/>
      <c r="LL405" s="25"/>
      <c r="LM405" s="25"/>
      <c r="LN405" s="25"/>
      <c r="LO405" s="25"/>
      <c r="LP405" s="25"/>
      <c r="LQ405" s="25"/>
      <c r="LR405" s="25"/>
      <c r="LS405" s="25"/>
      <c r="LT405" s="25"/>
      <c r="LU405" s="25"/>
      <c r="LV405" s="25"/>
      <c r="LW405" s="25"/>
      <c r="LX405" s="25"/>
      <c r="LY405" s="25"/>
      <c r="LZ405" s="25"/>
      <c r="MA405" s="25"/>
      <c r="MB405" s="25"/>
      <c r="MC405" s="25"/>
      <c r="MD405" s="25"/>
      <c r="ME405" s="25"/>
      <c r="MF405" s="25"/>
      <c r="MG405" s="25"/>
    </row>
    <row r="406" spans="1:345" s="26" customFormat="1" ht="12" hidden="1" customHeight="1" x14ac:dyDescent="0.25">
      <c r="A406" s="21"/>
      <c r="B406" s="21"/>
      <c r="C406" s="22"/>
      <c r="D406" s="320"/>
      <c r="E406" s="72"/>
      <c r="F406" s="7"/>
      <c r="G406" s="7"/>
      <c r="H406" s="7"/>
      <c r="I406" s="175"/>
      <c r="J406" s="175"/>
      <c r="K406" s="259"/>
      <c r="L406" s="188"/>
      <c r="M406" s="175"/>
      <c r="N406" s="175"/>
      <c r="O406" s="175"/>
      <c r="P406" s="175"/>
      <c r="Q406" s="175"/>
      <c r="R406" s="175"/>
      <c r="S406" s="24"/>
      <c r="T406" s="177"/>
      <c r="U406" s="24"/>
      <c r="V406" s="32"/>
      <c r="W406" s="230"/>
      <c r="X406" s="63"/>
      <c r="Y406" s="74"/>
      <c r="Z406" s="63"/>
      <c r="AA406" s="63"/>
      <c r="AB406" s="25"/>
      <c r="AC406" s="23"/>
      <c r="AD406" s="23" t="e">
        <f>IF(G406="M2",0,ROUND((ROUND(VLOOKUP($E406,'[1]Tabela de Códigos e Valores'!$A:$AB,26,FALSE)/IF(OR(E406=690018,E406=690019),25,I406),2)+ROUND(P406/I406,2)+ROUND(M406*'[1]Indicadores Financeiros'!$J$61/I406,2)+ROUND(R406/I406,2))*(1+T406),2))</f>
        <v>#N/A</v>
      </c>
      <c r="AE406" s="23" t="e">
        <f>ROUND((ROUND(VLOOKUP($E406,'Tabela de Códigos e Valores'!$A:$AB,26,FALSE)/IF(OR(F406=690018,F406=690019),25,J406),2)+ROUND(Q406/J406,2)+ROUND(N406*'Indicadores Financeiros'!$J$61/J406,2)+ROUND(S406/J406,2))*(1+U406),2)</f>
        <v>#N/A</v>
      </c>
      <c r="AF406" s="305"/>
      <c r="AG406" s="304"/>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c r="CV406" s="25"/>
      <c r="CW406" s="25"/>
      <c r="CX406" s="25"/>
      <c r="CY406" s="25"/>
      <c r="CZ406" s="25"/>
      <c r="DA406" s="25"/>
      <c r="DB406" s="25"/>
      <c r="DC406" s="25"/>
      <c r="DD406" s="25"/>
      <c r="DE406" s="25"/>
      <c r="DF406" s="25"/>
      <c r="DG406" s="25"/>
      <c r="DH406" s="25"/>
      <c r="DI406" s="25"/>
      <c r="DJ406" s="25"/>
      <c r="DK406" s="25"/>
      <c r="DL406" s="25"/>
      <c r="DM406" s="25"/>
      <c r="DN406" s="25"/>
      <c r="DO406" s="25"/>
      <c r="DP406" s="25"/>
      <c r="DQ406" s="25"/>
      <c r="DR406" s="25"/>
      <c r="DS406" s="25"/>
      <c r="DT406" s="25"/>
      <c r="DU406" s="25"/>
      <c r="DV406" s="25"/>
      <c r="DW406" s="25"/>
      <c r="DX406" s="25"/>
      <c r="DY406" s="25"/>
      <c r="DZ406" s="25"/>
      <c r="EA406" s="25"/>
      <c r="EB406" s="25"/>
      <c r="EC406" s="25"/>
      <c r="ED406" s="25"/>
      <c r="EE406" s="25"/>
      <c r="EF406" s="25"/>
      <c r="EG406" s="25"/>
      <c r="EH406" s="25"/>
      <c r="EI406" s="25"/>
      <c r="EJ406" s="25"/>
      <c r="EK406" s="25"/>
      <c r="EL406" s="25"/>
      <c r="EM406" s="25"/>
      <c r="EN406" s="25"/>
      <c r="EO406" s="25"/>
      <c r="EP406" s="25"/>
      <c r="EQ406" s="25"/>
      <c r="ER406" s="25"/>
      <c r="ES406" s="25"/>
      <c r="ET406" s="25"/>
      <c r="EU406" s="25"/>
      <c r="EV406" s="25"/>
      <c r="EW406" s="25"/>
      <c r="EX406" s="25"/>
      <c r="EY406" s="25"/>
      <c r="EZ406" s="25"/>
      <c r="FA406" s="25"/>
      <c r="FB406" s="25"/>
      <c r="FC406" s="25"/>
      <c r="FD406" s="25"/>
      <c r="FE406" s="25"/>
      <c r="FF406" s="25"/>
      <c r="FG406" s="25"/>
      <c r="FH406" s="25"/>
      <c r="FI406" s="25"/>
      <c r="FJ406" s="25"/>
      <c r="FK406" s="25"/>
      <c r="FL406" s="25"/>
      <c r="FM406" s="25"/>
      <c r="FN406" s="25"/>
      <c r="FO406" s="25"/>
      <c r="FP406" s="25"/>
      <c r="FQ406" s="25"/>
      <c r="FR406" s="25"/>
      <c r="FS406" s="25"/>
      <c r="FT406" s="25"/>
      <c r="FU406" s="25"/>
      <c r="FV406" s="25"/>
      <c r="FW406" s="25"/>
      <c r="FX406" s="25"/>
      <c r="FY406" s="25"/>
      <c r="FZ406" s="25"/>
      <c r="GA406" s="25"/>
      <c r="GB406" s="25"/>
      <c r="GC406" s="25"/>
      <c r="GD406" s="25"/>
      <c r="GE406" s="25"/>
      <c r="GF406" s="25"/>
      <c r="GG406" s="25"/>
      <c r="GH406" s="25"/>
      <c r="GI406" s="25"/>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5"/>
      <c r="HU406" s="25"/>
      <c r="HV406" s="25"/>
      <c r="HW406" s="25"/>
      <c r="HX406" s="25"/>
      <c r="HY406" s="25"/>
      <c r="HZ406" s="25"/>
      <c r="IA406" s="25"/>
      <c r="IB406" s="25"/>
      <c r="IC406" s="25"/>
      <c r="ID406" s="25"/>
      <c r="IE406" s="25"/>
      <c r="IF406" s="25"/>
      <c r="IG406" s="25"/>
      <c r="IH406" s="25"/>
      <c r="II406" s="25"/>
      <c r="IJ406" s="25"/>
      <c r="IK406" s="25"/>
      <c r="IL406" s="25"/>
      <c r="IM406" s="25"/>
      <c r="IN406" s="25"/>
      <c r="IO406" s="25"/>
      <c r="IP406" s="25"/>
      <c r="IQ406" s="25"/>
      <c r="IR406" s="25"/>
      <c r="IS406" s="25"/>
      <c r="IT406" s="25"/>
      <c r="IU406" s="25"/>
      <c r="IV406" s="25"/>
      <c r="IW406" s="25"/>
      <c r="IX406" s="25"/>
      <c r="IY406" s="25"/>
      <c r="IZ406" s="25"/>
      <c r="JA406" s="25"/>
      <c r="JB406" s="25"/>
      <c r="JC406" s="25"/>
      <c r="JD406" s="25"/>
      <c r="JE406" s="25"/>
      <c r="JF406" s="25"/>
      <c r="JG406" s="25"/>
      <c r="JH406" s="25"/>
      <c r="JI406" s="25"/>
      <c r="JJ406" s="25"/>
      <c r="JK406" s="25"/>
      <c r="JL406" s="25"/>
      <c r="JM406" s="25"/>
      <c r="JN406" s="25"/>
      <c r="JO406" s="25"/>
      <c r="JP406" s="25"/>
      <c r="JQ406" s="25"/>
      <c r="JR406" s="25"/>
      <c r="JS406" s="25"/>
      <c r="JT406" s="25"/>
      <c r="JU406" s="25"/>
      <c r="JV406" s="25"/>
      <c r="JW406" s="25"/>
      <c r="JX406" s="25"/>
      <c r="JY406" s="25"/>
      <c r="JZ406" s="25"/>
      <c r="KA406" s="25"/>
      <c r="KB406" s="25"/>
      <c r="KC406" s="25"/>
      <c r="KD406" s="25"/>
      <c r="KE406" s="25"/>
      <c r="KF406" s="25"/>
      <c r="KG406" s="25"/>
      <c r="KH406" s="25"/>
      <c r="KI406" s="25"/>
      <c r="KJ406" s="25"/>
      <c r="KK406" s="25"/>
      <c r="KL406" s="25"/>
      <c r="KM406" s="25"/>
      <c r="KN406" s="25"/>
      <c r="KO406" s="25"/>
      <c r="KP406" s="25"/>
      <c r="KQ406" s="25"/>
      <c r="KR406" s="25"/>
      <c r="KS406" s="25"/>
      <c r="KT406" s="25"/>
      <c r="KU406" s="25"/>
      <c r="KV406" s="25"/>
      <c r="KW406" s="25"/>
      <c r="KX406" s="25"/>
      <c r="KY406" s="25"/>
      <c r="KZ406" s="25"/>
      <c r="LA406" s="25"/>
      <c r="LB406" s="25"/>
      <c r="LC406" s="25"/>
      <c r="LD406" s="25"/>
      <c r="LE406" s="25"/>
      <c r="LF406" s="25"/>
      <c r="LG406" s="25"/>
      <c r="LH406" s="25"/>
      <c r="LI406" s="25"/>
      <c r="LJ406" s="25"/>
      <c r="LK406" s="25"/>
      <c r="LL406" s="25"/>
      <c r="LM406" s="25"/>
      <c r="LN406" s="25"/>
      <c r="LO406" s="25"/>
      <c r="LP406" s="25"/>
      <c r="LQ406" s="25"/>
      <c r="LR406" s="25"/>
      <c r="LS406" s="25"/>
      <c r="LT406" s="25"/>
      <c r="LU406" s="25"/>
      <c r="LV406" s="25"/>
      <c r="LW406" s="25"/>
      <c r="LX406" s="25"/>
      <c r="LY406" s="25"/>
      <c r="LZ406" s="25"/>
      <c r="MA406" s="25"/>
      <c r="MB406" s="25"/>
      <c r="MC406" s="25"/>
      <c r="MD406" s="25"/>
      <c r="ME406" s="25"/>
      <c r="MF406" s="25"/>
      <c r="MG406" s="25"/>
    </row>
    <row r="407" spans="1:345" s="26" customFormat="1" ht="12" hidden="1" customHeight="1" x14ac:dyDescent="0.25">
      <c r="A407" s="21"/>
      <c r="B407" s="21"/>
      <c r="C407" s="22"/>
      <c r="D407" s="320"/>
      <c r="E407" s="72"/>
      <c r="F407" s="7"/>
      <c r="G407" s="7"/>
      <c r="H407" s="7"/>
      <c r="I407" s="175"/>
      <c r="J407" s="175"/>
      <c r="K407" s="259"/>
      <c r="L407" s="188"/>
      <c r="M407" s="175"/>
      <c r="N407" s="175"/>
      <c r="O407" s="175"/>
      <c r="P407" s="175"/>
      <c r="Q407" s="175"/>
      <c r="R407" s="175"/>
      <c r="S407" s="24"/>
      <c r="T407" s="177"/>
      <c r="U407" s="24"/>
      <c r="V407" s="32"/>
      <c r="W407" s="230"/>
      <c r="X407" s="63"/>
      <c r="Y407" s="74"/>
      <c r="Z407" s="63"/>
      <c r="AA407" s="63"/>
      <c r="AB407" s="25"/>
      <c r="AC407" s="23"/>
      <c r="AD407" s="23" t="e">
        <f>IF(G407="M2",0,ROUND((ROUND(VLOOKUP($E407,'[1]Tabela de Códigos e Valores'!$A:$AB,26,FALSE)/IF(OR(E407=690018,E407=690019),25,I407),2)+ROUND(P407/I407,2)+ROUND(M407*'[1]Indicadores Financeiros'!$J$61/I407,2)+ROUND(R407/I407,2))*(1+T407),2))</f>
        <v>#N/A</v>
      </c>
      <c r="AE407" s="23" t="e">
        <f>ROUND((ROUND(VLOOKUP($E407,'Tabela de Códigos e Valores'!$A:$AB,26,FALSE)/IF(OR(F407=690018,F407=690019),25,J407),2)+ROUND(Q407/J407,2)+ROUND(N407*'Indicadores Financeiros'!$J$61/J407,2)+ROUND(S407/J407,2))*(1+U407),2)</f>
        <v>#N/A</v>
      </c>
      <c r="AF407" s="305"/>
      <c r="AG407" s="304"/>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5"/>
      <c r="CM407" s="25"/>
      <c r="CN407" s="25"/>
      <c r="CO407" s="25"/>
      <c r="CP407" s="25"/>
      <c r="CQ407" s="25"/>
      <c r="CR407" s="25"/>
      <c r="CS407" s="25"/>
      <c r="CT407" s="25"/>
      <c r="CU407" s="25"/>
      <c r="CV407" s="25"/>
      <c r="CW407" s="25"/>
      <c r="CX407" s="25"/>
      <c r="CY407" s="25"/>
      <c r="CZ407" s="25"/>
      <c r="DA407" s="25"/>
      <c r="DB407" s="25"/>
      <c r="DC407" s="25"/>
      <c r="DD407" s="25"/>
      <c r="DE407" s="25"/>
      <c r="DF407" s="25"/>
      <c r="DG407" s="25"/>
      <c r="DH407" s="25"/>
      <c r="DI407" s="25"/>
      <c r="DJ407" s="25"/>
      <c r="DK407" s="25"/>
      <c r="DL407" s="25"/>
      <c r="DM407" s="25"/>
      <c r="DN407" s="25"/>
      <c r="DO407" s="25"/>
      <c r="DP407" s="25"/>
      <c r="DQ407" s="25"/>
      <c r="DR407" s="25"/>
      <c r="DS407" s="25"/>
      <c r="DT407" s="25"/>
      <c r="DU407" s="25"/>
      <c r="DV407" s="25"/>
      <c r="DW407" s="25"/>
      <c r="DX407" s="25"/>
      <c r="DY407" s="25"/>
      <c r="DZ407" s="25"/>
      <c r="EA407" s="25"/>
      <c r="EB407" s="25"/>
      <c r="EC407" s="25"/>
      <c r="ED407" s="25"/>
      <c r="EE407" s="25"/>
      <c r="EF407" s="25"/>
      <c r="EG407" s="25"/>
      <c r="EH407" s="25"/>
      <c r="EI407" s="25"/>
      <c r="EJ407" s="25"/>
      <c r="EK407" s="25"/>
      <c r="EL407" s="25"/>
      <c r="EM407" s="25"/>
      <c r="EN407" s="25"/>
      <c r="EO407" s="25"/>
      <c r="EP407" s="25"/>
      <c r="EQ407" s="25"/>
      <c r="ER407" s="25"/>
      <c r="ES407" s="25"/>
      <c r="ET407" s="25"/>
      <c r="EU407" s="25"/>
      <c r="EV407" s="25"/>
      <c r="EW407" s="25"/>
      <c r="EX407" s="25"/>
      <c r="EY407" s="25"/>
      <c r="EZ407" s="25"/>
      <c r="FA407" s="25"/>
      <c r="FB407" s="25"/>
      <c r="FC407" s="25"/>
      <c r="FD407" s="25"/>
      <c r="FE407" s="25"/>
      <c r="FF407" s="25"/>
      <c r="FG407" s="25"/>
      <c r="FH407" s="25"/>
      <c r="FI407" s="25"/>
      <c r="FJ407" s="25"/>
      <c r="FK407" s="25"/>
      <c r="FL407" s="25"/>
      <c r="FM407" s="25"/>
      <c r="FN407" s="25"/>
      <c r="FO407" s="25"/>
      <c r="FP407" s="25"/>
      <c r="FQ407" s="25"/>
      <c r="FR407" s="25"/>
      <c r="FS407" s="25"/>
      <c r="FT407" s="25"/>
      <c r="FU407" s="25"/>
      <c r="FV407" s="25"/>
      <c r="FW407" s="25"/>
      <c r="FX407" s="25"/>
      <c r="FY407" s="25"/>
      <c r="FZ407" s="25"/>
      <c r="GA407" s="25"/>
      <c r="GB407" s="25"/>
      <c r="GC407" s="25"/>
      <c r="GD407" s="25"/>
      <c r="GE407" s="25"/>
      <c r="GF407" s="25"/>
      <c r="GG407" s="25"/>
      <c r="GH407" s="25"/>
      <c r="GI407" s="25"/>
      <c r="GJ407" s="25"/>
      <c r="GK407" s="25"/>
      <c r="GL407" s="25"/>
      <c r="GM407" s="25"/>
      <c r="GN407" s="25"/>
      <c r="GO407" s="25"/>
      <c r="GP407" s="25"/>
      <c r="GQ407" s="25"/>
      <c r="GR407" s="25"/>
      <c r="GS407" s="25"/>
      <c r="GT407" s="25"/>
      <c r="GU407" s="25"/>
      <c r="GV407" s="25"/>
      <c r="GW407" s="25"/>
      <c r="GX407" s="25"/>
      <c r="GY407" s="25"/>
      <c r="GZ407" s="25"/>
      <c r="HA407" s="25"/>
      <c r="HB407" s="25"/>
      <c r="HC407" s="25"/>
      <c r="HD407" s="25"/>
      <c r="HE407" s="25"/>
      <c r="HF407" s="25"/>
      <c r="HG407" s="25"/>
      <c r="HH407" s="25"/>
      <c r="HI407" s="25"/>
      <c r="HJ407" s="25"/>
      <c r="HK407" s="25"/>
      <c r="HL407" s="25"/>
      <c r="HM407" s="25"/>
      <c r="HN407" s="25"/>
      <c r="HO407" s="25"/>
      <c r="HP407" s="25"/>
      <c r="HQ407" s="25"/>
      <c r="HR407" s="25"/>
      <c r="HS407" s="25"/>
      <c r="HT407" s="25"/>
      <c r="HU407" s="25"/>
      <c r="HV407" s="25"/>
      <c r="HW407" s="25"/>
      <c r="HX407" s="25"/>
      <c r="HY407" s="25"/>
      <c r="HZ407" s="25"/>
      <c r="IA407" s="25"/>
      <c r="IB407" s="25"/>
      <c r="IC407" s="25"/>
      <c r="ID407" s="25"/>
      <c r="IE407" s="25"/>
      <c r="IF407" s="25"/>
      <c r="IG407" s="25"/>
      <c r="IH407" s="25"/>
      <c r="II407" s="25"/>
      <c r="IJ407" s="25"/>
      <c r="IK407" s="25"/>
      <c r="IL407" s="25"/>
      <c r="IM407" s="25"/>
      <c r="IN407" s="25"/>
      <c r="IO407" s="25"/>
      <c r="IP407" s="25"/>
      <c r="IQ407" s="25"/>
      <c r="IR407" s="25"/>
      <c r="IS407" s="25"/>
      <c r="IT407" s="25"/>
      <c r="IU407" s="25"/>
      <c r="IV407" s="25"/>
      <c r="IW407" s="25"/>
      <c r="IX407" s="25"/>
      <c r="IY407" s="25"/>
      <c r="IZ407" s="25"/>
      <c r="JA407" s="25"/>
      <c r="JB407" s="25"/>
      <c r="JC407" s="25"/>
      <c r="JD407" s="25"/>
      <c r="JE407" s="25"/>
      <c r="JF407" s="25"/>
      <c r="JG407" s="25"/>
      <c r="JH407" s="25"/>
      <c r="JI407" s="25"/>
      <c r="JJ407" s="25"/>
      <c r="JK407" s="25"/>
      <c r="JL407" s="25"/>
      <c r="JM407" s="25"/>
      <c r="JN407" s="25"/>
      <c r="JO407" s="25"/>
      <c r="JP407" s="25"/>
      <c r="JQ407" s="25"/>
      <c r="JR407" s="25"/>
      <c r="JS407" s="25"/>
      <c r="JT407" s="25"/>
      <c r="JU407" s="25"/>
      <c r="JV407" s="25"/>
      <c r="JW407" s="25"/>
      <c r="JX407" s="25"/>
      <c r="JY407" s="25"/>
      <c r="JZ407" s="25"/>
      <c r="KA407" s="25"/>
      <c r="KB407" s="25"/>
      <c r="KC407" s="25"/>
      <c r="KD407" s="25"/>
      <c r="KE407" s="25"/>
      <c r="KF407" s="25"/>
      <c r="KG407" s="25"/>
      <c r="KH407" s="25"/>
      <c r="KI407" s="25"/>
      <c r="KJ407" s="25"/>
      <c r="KK407" s="25"/>
      <c r="KL407" s="25"/>
      <c r="KM407" s="25"/>
      <c r="KN407" s="25"/>
      <c r="KO407" s="25"/>
      <c r="KP407" s="25"/>
      <c r="KQ407" s="25"/>
      <c r="KR407" s="25"/>
      <c r="KS407" s="25"/>
      <c r="KT407" s="25"/>
      <c r="KU407" s="25"/>
      <c r="KV407" s="25"/>
      <c r="KW407" s="25"/>
      <c r="KX407" s="25"/>
      <c r="KY407" s="25"/>
      <c r="KZ407" s="25"/>
      <c r="LA407" s="25"/>
      <c r="LB407" s="25"/>
      <c r="LC407" s="25"/>
      <c r="LD407" s="25"/>
      <c r="LE407" s="25"/>
      <c r="LF407" s="25"/>
      <c r="LG407" s="25"/>
      <c r="LH407" s="25"/>
      <c r="LI407" s="25"/>
      <c r="LJ407" s="25"/>
      <c r="LK407" s="25"/>
      <c r="LL407" s="25"/>
      <c r="LM407" s="25"/>
      <c r="LN407" s="25"/>
      <c r="LO407" s="25"/>
      <c r="LP407" s="25"/>
      <c r="LQ407" s="25"/>
      <c r="LR407" s="25"/>
      <c r="LS407" s="25"/>
      <c r="LT407" s="25"/>
      <c r="LU407" s="25"/>
      <c r="LV407" s="25"/>
      <c r="LW407" s="25"/>
      <c r="LX407" s="25"/>
      <c r="LY407" s="25"/>
      <c r="LZ407" s="25"/>
      <c r="MA407" s="25"/>
      <c r="MB407" s="25"/>
      <c r="MC407" s="25"/>
      <c r="MD407" s="25"/>
      <c r="ME407" s="25"/>
      <c r="MF407" s="25"/>
      <c r="MG407" s="25"/>
    </row>
    <row r="408" spans="1:345" s="26" customFormat="1" ht="12" hidden="1" customHeight="1" x14ac:dyDescent="0.25">
      <c r="A408" s="21"/>
      <c r="B408" s="21"/>
      <c r="C408" s="22"/>
      <c r="D408" s="320"/>
      <c r="E408" s="72"/>
      <c r="F408" s="7"/>
      <c r="G408" s="7"/>
      <c r="H408" s="7"/>
      <c r="I408" s="175"/>
      <c r="J408" s="175"/>
      <c r="K408" s="259"/>
      <c r="L408" s="188"/>
      <c r="M408" s="175"/>
      <c r="N408" s="175"/>
      <c r="O408" s="175"/>
      <c r="P408" s="175"/>
      <c r="Q408" s="175"/>
      <c r="R408" s="175"/>
      <c r="S408" s="24"/>
      <c r="T408" s="177"/>
      <c r="U408" s="24"/>
      <c r="V408" s="32"/>
      <c r="W408" s="230"/>
      <c r="X408" s="63"/>
      <c r="Y408" s="74"/>
      <c r="Z408" s="63"/>
      <c r="AA408" s="63"/>
      <c r="AB408" s="25"/>
      <c r="AC408" s="23"/>
      <c r="AD408" s="23" t="e">
        <f>IF(G408="M2",0,ROUND((ROUND(VLOOKUP($E408,'[1]Tabela de Códigos e Valores'!$A:$AB,26,FALSE)/IF(OR(E408=690018,E408=690019),25,I408),2)+ROUND(P408/I408,2)+ROUND(M408*'[1]Indicadores Financeiros'!$J$61/I408,2)+ROUND(R408/I408,2))*(1+T408),2))</f>
        <v>#N/A</v>
      </c>
      <c r="AE408" s="23" t="e">
        <f>ROUND((ROUND(VLOOKUP($E408,'Tabela de Códigos e Valores'!$A:$AB,26,FALSE)/IF(OR(F408=690018,F408=690019),25,J408),2)+ROUND(Q408/J408,2)+ROUND(N408*'Indicadores Financeiros'!$J$61/J408,2)+ROUND(S408/J408,2))*(1+U408),2)</f>
        <v>#N/A</v>
      </c>
      <c r="AF408" s="305"/>
      <c r="AG408" s="304"/>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5"/>
      <c r="CM408" s="25"/>
      <c r="CN408" s="25"/>
      <c r="CO408" s="25"/>
      <c r="CP408" s="25"/>
      <c r="CQ408" s="25"/>
      <c r="CR408" s="25"/>
      <c r="CS408" s="25"/>
      <c r="CT408" s="25"/>
      <c r="CU408" s="25"/>
      <c r="CV408" s="25"/>
      <c r="CW408" s="25"/>
      <c r="CX408" s="25"/>
      <c r="CY408" s="25"/>
      <c r="CZ408" s="25"/>
      <c r="DA408" s="25"/>
      <c r="DB408" s="25"/>
      <c r="DC408" s="25"/>
      <c r="DD408" s="25"/>
      <c r="DE408" s="25"/>
      <c r="DF408" s="25"/>
      <c r="DG408" s="25"/>
      <c r="DH408" s="25"/>
      <c r="DI408" s="25"/>
      <c r="DJ408" s="25"/>
      <c r="DK408" s="25"/>
      <c r="DL408" s="25"/>
      <c r="DM408" s="25"/>
      <c r="DN408" s="25"/>
      <c r="DO408" s="25"/>
      <c r="DP408" s="25"/>
      <c r="DQ408" s="25"/>
      <c r="DR408" s="25"/>
      <c r="DS408" s="25"/>
      <c r="DT408" s="25"/>
      <c r="DU408" s="25"/>
      <c r="DV408" s="25"/>
      <c r="DW408" s="25"/>
      <c r="DX408" s="25"/>
      <c r="DY408" s="25"/>
      <c r="DZ408" s="25"/>
      <c r="EA408" s="25"/>
      <c r="EB408" s="25"/>
      <c r="EC408" s="25"/>
      <c r="ED408" s="25"/>
      <c r="EE408" s="25"/>
      <c r="EF408" s="25"/>
      <c r="EG408" s="25"/>
      <c r="EH408" s="25"/>
      <c r="EI408" s="25"/>
      <c r="EJ408" s="25"/>
      <c r="EK408" s="25"/>
      <c r="EL408" s="25"/>
      <c r="EM408" s="25"/>
      <c r="EN408" s="25"/>
      <c r="EO408" s="25"/>
      <c r="EP408" s="25"/>
      <c r="EQ408" s="25"/>
      <c r="ER408" s="25"/>
      <c r="ES408" s="25"/>
      <c r="ET408" s="25"/>
      <c r="EU408" s="25"/>
      <c r="EV408" s="25"/>
      <c r="EW408" s="25"/>
      <c r="EX408" s="25"/>
      <c r="EY408" s="25"/>
      <c r="EZ408" s="25"/>
      <c r="FA408" s="25"/>
      <c r="FB408" s="25"/>
      <c r="FC408" s="25"/>
      <c r="FD408" s="25"/>
      <c r="FE408" s="25"/>
      <c r="FF408" s="25"/>
      <c r="FG408" s="25"/>
      <c r="FH408" s="25"/>
      <c r="FI408" s="25"/>
      <c r="FJ408" s="25"/>
      <c r="FK408" s="25"/>
      <c r="FL408" s="25"/>
      <c r="FM408" s="25"/>
      <c r="FN408" s="25"/>
      <c r="FO408" s="25"/>
      <c r="FP408" s="25"/>
      <c r="FQ408" s="25"/>
      <c r="FR408" s="25"/>
      <c r="FS408" s="25"/>
      <c r="FT408" s="25"/>
      <c r="FU408" s="25"/>
      <c r="FV408" s="25"/>
      <c r="FW408" s="25"/>
      <c r="FX408" s="25"/>
      <c r="FY408" s="25"/>
      <c r="FZ408" s="25"/>
      <c r="GA408" s="25"/>
      <c r="GB408" s="25"/>
      <c r="GC408" s="25"/>
      <c r="GD408" s="25"/>
      <c r="GE408" s="25"/>
      <c r="GF408" s="25"/>
      <c r="GG408" s="25"/>
      <c r="GH408" s="25"/>
      <c r="GI408" s="25"/>
      <c r="GJ408" s="25"/>
      <c r="GK408" s="25"/>
      <c r="GL408" s="25"/>
      <c r="GM408" s="25"/>
      <c r="GN408" s="25"/>
      <c r="GO408" s="25"/>
      <c r="GP408" s="25"/>
      <c r="GQ408" s="25"/>
      <c r="GR408" s="25"/>
      <c r="GS408" s="25"/>
      <c r="GT408" s="25"/>
      <c r="GU408" s="25"/>
      <c r="GV408" s="25"/>
      <c r="GW408" s="25"/>
      <c r="GX408" s="25"/>
      <c r="GY408" s="25"/>
      <c r="GZ408" s="25"/>
      <c r="HA408" s="25"/>
      <c r="HB408" s="25"/>
      <c r="HC408" s="25"/>
      <c r="HD408" s="25"/>
      <c r="HE408" s="25"/>
      <c r="HF408" s="25"/>
      <c r="HG408" s="25"/>
      <c r="HH408" s="25"/>
      <c r="HI408" s="25"/>
      <c r="HJ408" s="25"/>
      <c r="HK408" s="25"/>
      <c r="HL408" s="25"/>
      <c r="HM408" s="25"/>
      <c r="HN408" s="25"/>
      <c r="HO408" s="25"/>
      <c r="HP408" s="25"/>
      <c r="HQ408" s="25"/>
      <c r="HR408" s="25"/>
      <c r="HS408" s="25"/>
      <c r="HT408" s="25"/>
      <c r="HU408" s="25"/>
      <c r="HV408" s="25"/>
      <c r="HW408" s="25"/>
      <c r="HX408" s="25"/>
      <c r="HY408" s="25"/>
      <c r="HZ408" s="25"/>
      <c r="IA408" s="25"/>
      <c r="IB408" s="25"/>
      <c r="IC408" s="25"/>
      <c r="ID408" s="25"/>
      <c r="IE408" s="25"/>
      <c r="IF408" s="25"/>
      <c r="IG408" s="25"/>
      <c r="IH408" s="25"/>
      <c r="II408" s="25"/>
      <c r="IJ408" s="25"/>
      <c r="IK408" s="25"/>
      <c r="IL408" s="25"/>
      <c r="IM408" s="25"/>
      <c r="IN408" s="25"/>
      <c r="IO408" s="25"/>
      <c r="IP408" s="25"/>
      <c r="IQ408" s="25"/>
      <c r="IR408" s="25"/>
      <c r="IS408" s="25"/>
      <c r="IT408" s="25"/>
      <c r="IU408" s="25"/>
      <c r="IV408" s="25"/>
      <c r="IW408" s="25"/>
      <c r="IX408" s="25"/>
      <c r="IY408" s="25"/>
      <c r="IZ408" s="25"/>
      <c r="JA408" s="25"/>
      <c r="JB408" s="25"/>
      <c r="JC408" s="25"/>
      <c r="JD408" s="25"/>
      <c r="JE408" s="25"/>
      <c r="JF408" s="25"/>
      <c r="JG408" s="25"/>
      <c r="JH408" s="25"/>
      <c r="JI408" s="25"/>
      <c r="JJ408" s="25"/>
      <c r="JK408" s="25"/>
      <c r="JL408" s="25"/>
      <c r="JM408" s="25"/>
      <c r="JN408" s="25"/>
      <c r="JO408" s="25"/>
      <c r="JP408" s="25"/>
      <c r="JQ408" s="25"/>
      <c r="JR408" s="25"/>
      <c r="JS408" s="25"/>
      <c r="JT408" s="25"/>
      <c r="JU408" s="25"/>
      <c r="JV408" s="25"/>
      <c r="JW408" s="25"/>
      <c r="JX408" s="25"/>
      <c r="JY408" s="25"/>
      <c r="JZ408" s="25"/>
      <c r="KA408" s="25"/>
      <c r="KB408" s="25"/>
      <c r="KC408" s="25"/>
      <c r="KD408" s="25"/>
      <c r="KE408" s="25"/>
      <c r="KF408" s="25"/>
      <c r="KG408" s="25"/>
      <c r="KH408" s="25"/>
      <c r="KI408" s="25"/>
      <c r="KJ408" s="25"/>
      <c r="KK408" s="25"/>
      <c r="KL408" s="25"/>
      <c r="KM408" s="25"/>
      <c r="KN408" s="25"/>
      <c r="KO408" s="25"/>
      <c r="KP408" s="25"/>
      <c r="KQ408" s="25"/>
      <c r="KR408" s="25"/>
      <c r="KS408" s="25"/>
      <c r="KT408" s="25"/>
      <c r="KU408" s="25"/>
      <c r="KV408" s="25"/>
      <c r="KW408" s="25"/>
      <c r="KX408" s="25"/>
      <c r="KY408" s="25"/>
      <c r="KZ408" s="25"/>
      <c r="LA408" s="25"/>
      <c r="LB408" s="25"/>
      <c r="LC408" s="25"/>
      <c r="LD408" s="25"/>
      <c r="LE408" s="25"/>
      <c r="LF408" s="25"/>
      <c r="LG408" s="25"/>
      <c r="LH408" s="25"/>
      <c r="LI408" s="25"/>
      <c r="LJ408" s="25"/>
      <c r="LK408" s="25"/>
      <c r="LL408" s="25"/>
      <c r="LM408" s="25"/>
      <c r="LN408" s="25"/>
      <c r="LO408" s="25"/>
      <c r="LP408" s="25"/>
      <c r="LQ408" s="25"/>
      <c r="LR408" s="25"/>
      <c r="LS408" s="25"/>
      <c r="LT408" s="25"/>
      <c r="LU408" s="25"/>
      <c r="LV408" s="25"/>
      <c r="LW408" s="25"/>
      <c r="LX408" s="25"/>
      <c r="LY408" s="25"/>
      <c r="LZ408" s="25"/>
      <c r="MA408" s="25"/>
      <c r="MB408" s="25"/>
      <c r="MC408" s="25"/>
      <c r="MD408" s="25"/>
      <c r="ME408" s="25"/>
      <c r="MF408" s="25"/>
      <c r="MG408" s="25"/>
    </row>
    <row r="409" spans="1:345" s="26" customFormat="1" ht="12" hidden="1" customHeight="1" x14ac:dyDescent="0.25">
      <c r="A409" s="21"/>
      <c r="B409" s="21"/>
      <c r="C409" s="22"/>
      <c r="D409" s="320"/>
      <c r="E409" s="72"/>
      <c r="F409" s="7"/>
      <c r="G409" s="7"/>
      <c r="H409" s="7"/>
      <c r="I409" s="175"/>
      <c r="J409" s="175"/>
      <c r="K409" s="259"/>
      <c r="L409" s="188"/>
      <c r="M409" s="175"/>
      <c r="N409" s="175"/>
      <c r="O409" s="175"/>
      <c r="P409" s="175"/>
      <c r="Q409" s="175"/>
      <c r="R409" s="175"/>
      <c r="S409" s="24"/>
      <c r="T409" s="177"/>
      <c r="U409" s="24"/>
      <c r="V409" s="32"/>
      <c r="W409" s="230"/>
      <c r="X409" s="63"/>
      <c r="Y409" s="74"/>
      <c r="Z409" s="63"/>
      <c r="AA409" s="63"/>
      <c r="AB409" s="25"/>
      <c r="AC409" s="23"/>
      <c r="AD409" s="23" t="e">
        <f>IF(G409="M2",0,ROUND((ROUND(VLOOKUP($E409,'[1]Tabela de Códigos e Valores'!$A:$AB,26,FALSE)/IF(OR(E409=690018,E409=690019),25,I409),2)+ROUND(P409/I409,2)+ROUND(M409*'[1]Indicadores Financeiros'!$J$61/I409,2)+ROUND(R409/I409,2))*(1+T409),2))</f>
        <v>#N/A</v>
      </c>
      <c r="AE409" s="23" t="e">
        <f>ROUND((ROUND(VLOOKUP($E409,'Tabela de Códigos e Valores'!$A:$AB,26,FALSE)/IF(OR(F409=690018,F409=690019),25,J409),2)+ROUND(Q409/J409,2)+ROUND(N409*'Indicadores Financeiros'!$J$61/J409,2)+ROUND(S409/J409,2))*(1+U409),2)</f>
        <v>#N/A</v>
      </c>
      <c r="AF409" s="305"/>
      <c r="AG409" s="304"/>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5"/>
      <c r="CM409" s="25"/>
      <c r="CN409" s="25"/>
      <c r="CO409" s="25"/>
      <c r="CP409" s="25"/>
      <c r="CQ409" s="25"/>
      <c r="CR409" s="25"/>
      <c r="CS409" s="25"/>
      <c r="CT409" s="25"/>
      <c r="CU409" s="25"/>
      <c r="CV409" s="25"/>
      <c r="CW409" s="25"/>
      <c r="CX409" s="25"/>
      <c r="CY409" s="25"/>
      <c r="CZ409" s="25"/>
      <c r="DA409" s="25"/>
      <c r="DB409" s="25"/>
      <c r="DC409" s="25"/>
      <c r="DD409" s="25"/>
      <c r="DE409" s="25"/>
      <c r="DF409" s="25"/>
      <c r="DG409" s="25"/>
      <c r="DH409" s="25"/>
      <c r="DI409" s="25"/>
      <c r="DJ409" s="25"/>
      <c r="DK409" s="25"/>
      <c r="DL409" s="25"/>
      <c r="DM409" s="25"/>
      <c r="DN409" s="25"/>
      <c r="DO409" s="25"/>
      <c r="DP409" s="25"/>
      <c r="DQ409" s="25"/>
      <c r="DR409" s="25"/>
      <c r="DS409" s="25"/>
      <c r="DT409" s="25"/>
      <c r="DU409" s="25"/>
      <c r="DV409" s="25"/>
      <c r="DW409" s="25"/>
      <c r="DX409" s="25"/>
      <c r="DY409" s="25"/>
      <c r="DZ409" s="25"/>
      <c r="EA409" s="25"/>
      <c r="EB409" s="25"/>
      <c r="EC409" s="25"/>
      <c r="ED409" s="25"/>
      <c r="EE409" s="25"/>
      <c r="EF409" s="25"/>
      <c r="EG409" s="25"/>
      <c r="EH409" s="25"/>
      <c r="EI409" s="25"/>
      <c r="EJ409" s="25"/>
      <c r="EK409" s="25"/>
      <c r="EL409" s="25"/>
      <c r="EM409" s="25"/>
      <c r="EN409" s="25"/>
      <c r="EO409" s="25"/>
      <c r="EP409" s="25"/>
      <c r="EQ409" s="25"/>
      <c r="ER409" s="25"/>
      <c r="ES409" s="25"/>
      <c r="ET409" s="25"/>
      <c r="EU409" s="25"/>
      <c r="EV409" s="25"/>
      <c r="EW409" s="25"/>
      <c r="EX409" s="25"/>
      <c r="EY409" s="25"/>
      <c r="EZ409" s="25"/>
      <c r="FA409" s="25"/>
      <c r="FB409" s="25"/>
      <c r="FC409" s="25"/>
      <c r="FD409" s="25"/>
      <c r="FE409" s="25"/>
      <c r="FF409" s="25"/>
      <c r="FG409" s="25"/>
      <c r="FH409" s="25"/>
      <c r="FI409" s="25"/>
      <c r="FJ409" s="25"/>
      <c r="FK409" s="25"/>
      <c r="FL409" s="25"/>
      <c r="FM409" s="25"/>
      <c r="FN409" s="25"/>
      <c r="FO409" s="25"/>
      <c r="FP409" s="25"/>
      <c r="FQ409" s="25"/>
      <c r="FR409" s="25"/>
      <c r="FS409" s="25"/>
      <c r="FT409" s="25"/>
      <c r="FU409" s="25"/>
      <c r="FV409" s="25"/>
      <c r="FW409" s="25"/>
      <c r="FX409" s="25"/>
      <c r="FY409" s="25"/>
      <c r="FZ409" s="25"/>
      <c r="GA409" s="25"/>
      <c r="GB409" s="25"/>
      <c r="GC409" s="25"/>
      <c r="GD409" s="25"/>
      <c r="GE409" s="25"/>
      <c r="GF409" s="25"/>
      <c r="GG409" s="25"/>
      <c r="GH409" s="25"/>
      <c r="GI409" s="25"/>
      <c r="GJ409" s="25"/>
      <c r="GK409" s="25"/>
      <c r="GL409" s="25"/>
      <c r="GM409" s="25"/>
      <c r="GN409" s="25"/>
      <c r="GO409" s="25"/>
      <c r="GP409" s="25"/>
      <c r="GQ409" s="25"/>
      <c r="GR409" s="25"/>
      <c r="GS409" s="25"/>
      <c r="GT409" s="25"/>
      <c r="GU409" s="25"/>
      <c r="GV409" s="25"/>
      <c r="GW409" s="25"/>
      <c r="GX409" s="25"/>
      <c r="GY409" s="25"/>
      <c r="GZ409" s="25"/>
      <c r="HA409" s="25"/>
      <c r="HB409" s="25"/>
      <c r="HC409" s="25"/>
      <c r="HD409" s="25"/>
      <c r="HE409" s="25"/>
      <c r="HF409" s="25"/>
      <c r="HG409" s="25"/>
      <c r="HH409" s="25"/>
      <c r="HI409" s="25"/>
      <c r="HJ409" s="25"/>
      <c r="HK409" s="25"/>
      <c r="HL409" s="25"/>
      <c r="HM409" s="25"/>
      <c r="HN409" s="25"/>
      <c r="HO409" s="25"/>
      <c r="HP409" s="25"/>
      <c r="HQ409" s="25"/>
      <c r="HR409" s="25"/>
      <c r="HS409" s="25"/>
      <c r="HT409" s="25"/>
      <c r="HU409" s="25"/>
      <c r="HV409" s="25"/>
      <c r="HW409" s="25"/>
      <c r="HX409" s="25"/>
      <c r="HY409" s="25"/>
      <c r="HZ409" s="25"/>
      <c r="IA409" s="25"/>
      <c r="IB409" s="25"/>
      <c r="IC409" s="25"/>
      <c r="ID409" s="25"/>
      <c r="IE409" s="25"/>
      <c r="IF409" s="25"/>
      <c r="IG409" s="25"/>
      <c r="IH409" s="25"/>
      <c r="II409" s="25"/>
      <c r="IJ409" s="25"/>
      <c r="IK409" s="25"/>
      <c r="IL409" s="25"/>
      <c r="IM409" s="25"/>
      <c r="IN409" s="25"/>
      <c r="IO409" s="25"/>
      <c r="IP409" s="25"/>
      <c r="IQ409" s="25"/>
      <c r="IR409" s="25"/>
      <c r="IS409" s="25"/>
      <c r="IT409" s="25"/>
      <c r="IU409" s="25"/>
      <c r="IV409" s="25"/>
      <c r="IW409" s="25"/>
      <c r="IX409" s="25"/>
      <c r="IY409" s="25"/>
      <c r="IZ409" s="25"/>
      <c r="JA409" s="25"/>
      <c r="JB409" s="25"/>
      <c r="JC409" s="25"/>
      <c r="JD409" s="25"/>
      <c r="JE409" s="25"/>
      <c r="JF409" s="25"/>
      <c r="JG409" s="25"/>
      <c r="JH409" s="25"/>
      <c r="JI409" s="25"/>
      <c r="JJ409" s="25"/>
      <c r="JK409" s="25"/>
      <c r="JL409" s="25"/>
      <c r="JM409" s="25"/>
      <c r="JN409" s="25"/>
      <c r="JO409" s="25"/>
      <c r="JP409" s="25"/>
      <c r="JQ409" s="25"/>
      <c r="JR409" s="25"/>
      <c r="JS409" s="25"/>
      <c r="JT409" s="25"/>
      <c r="JU409" s="25"/>
      <c r="JV409" s="25"/>
      <c r="JW409" s="25"/>
      <c r="JX409" s="25"/>
      <c r="JY409" s="25"/>
      <c r="JZ409" s="25"/>
      <c r="KA409" s="25"/>
      <c r="KB409" s="25"/>
      <c r="KC409" s="25"/>
      <c r="KD409" s="25"/>
      <c r="KE409" s="25"/>
      <c r="KF409" s="25"/>
      <c r="KG409" s="25"/>
      <c r="KH409" s="25"/>
      <c r="KI409" s="25"/>
      <c r="KJ409" s="25"/>
      <c r="KK409" s="25"/>
      <c r="KL409" s="25"/>
      <c r="KM409" s="25"/>
      <c r="KN409" s="25"/>
      <c r="KO409" s="25"/>
      <c r="KP409" s="25"/>
      <c r="KQ409" s="25"/>
      <c r="KR409" s="25"/>
      <c r="KS409" s="25"/>
      <c r="KT409" s="25"/>
      <c r="KU409" s="25"/>
      <c r="KV409" s="25"/>
      <c r="KW409" s="25"/>
      <c r="KX409" s="25"/>
      <c r="KY409" s="25"/>
      <c r="KZ409" s="25"/>
      <c r="LA409" s="25"/>
      <c r="LB409" s="25"/>
      <c r="LC409" s="25"/>
      <c r="LD409" s="25"/>
      <c r="LE409" s="25"/>
      <c r="LF409" s="25"/>
      <c r="LG409" s="25"/>
      <c r="LH409" s="25"/>
      <c r="LI409" s="25"/>
      <c r="LJ409" s="25"/>
      <c r="LK409" s="25"/>
      <c r="LL409" s="25"/>
      <c r="LM409" s="25"/>
      <c r="LN409" s="25"/>
      <c r="LO409" s="25"/>
      <c r="LP409" s="25"/>
      <c r="LQ409" s="25"/>
      <c r="LR409" s="25"/>
      <c r="LS409" s="25"/>
      <c r="LT409" s="25"/>
      <c r="LU409" s="25"/>
      <c r="LV409" s="25"/>
      <c r="LW409" s="25"/>
      <c r="LX409" s="25"/>
      <c r="LY409" s="25"/>
      <c r="LZ409" s="25"/>
      <c r="MA409" s="25"/>
      <c r="MB409" s="25"/>
      <c r="MC409" s="25"/>
      <c r="MD409" s="25"/>
      <c r="ME409" s="25"/>
      <c r="MF409" s="25"/>
      <c r="MG409" s="25"/>
    </row>
    <row r="410" spans="1:345" s="26" customFormat="1" ht="12" hidden="1" customHeight="1" x14ac:dyDescent="0.25">
      <c r="A410" s="21"/>
      <c r="B410" s="21"/>
      <c r="C410" s="22"/>
      <c r="D410" s="320"/>
      <c r="E410" s="72"/>
      <c r="F410" s="7"/>
      <c r="G410" s="7"/>
      <c r="H410" s="7"/>
      <c r="I410" s="175"/>
      <c r="J410" s="175"/>
      <c r="K410" s="259"/>
      <c r="L410" s="188"/>
      <c r="M410" s="175"/>
      <c r="N410" s="175"/>
      <c r="O410" s="175"/>
      <c r="P410" s="175"/>
      <c r="Q410" s="175"/>
      <c r="R410" s="175"/>
      <c r="S410" s="24"/>
      <c r="T410" s="177"/>
      <c r="U410" s="24"/>
      <c r="V410" s="32"/>
      <c r="W410" s="230"/>
      <c r="X410" s="63"/>
      <c r="Y410" s="74"/>
      <c r="Z410" s="63"/>
      <c r="AA410" s="63"/>
      <c r="AB410" s="25"/>
      <c r="AC410" s="23"/>
      <c r="AD410" s="23" t="e">
        <f>IF(G410="M2",0,ROUND((ROUND(VLOOKUP($E410,'[1]Tabela de Códigos e Valores'!$A:$AB,26,FALSE)/IF(OR(E410=690018,E410=690019),25,I410),2)+ROUND(P410/I410,2)+ROUND(M410*'[1]Indicadores Financeiros'!$J$61/I410,2)+ROUND(R410/I410,2))*(1+T410),2))</f>
        <v>#N/A</v>
      </c>
      <c r="AE410" s="23" t="e">
        <f>ROUND((ROUND(VLOOKUP($E410,'Tabela de Códigos e Valores'!$A:$AB,26,FALSE)/IF(OR(F410=690018,F410=690019),25,J410),2)+ROUND(Q410/J410,2)+ROUND(N410*'Indicadores Financeiros'!$J$61/J410,2)+ROUND(S410/J410,2))*(1+U410),2)</f>
        <v>#N/A</v>
      </c>
      <c r="AF410" s="305"/>
      <c r="AG410" s="304"/>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5"/>
      <c r="CM410" s="25"/>
      <c r="CN410" s="25"/>
      <c r="CO410" s="25"/>
      <c r="CP410" s="25"/>
      <c r="CQ410" s="25"/>
      <c r="CR410" s="25"/>
      <c r="CS410" s="25"/>
      <c r="CT410" s="25"/>
      <c r="CU410" s="25"/>
      <c r="CV410" s="25"/>
      <c r="CW410" s="25"/>
      <c r="CX410" s="25"/>
      <c r="CY410" s="25"/>
      <c r="CZ410" s="25"/>
      <c r="DA410" s="25"/>
      <c r="DB410" s="25"/>
      <c r="DC410" s="25"/>
      <c r="DD410" s="25"/>
      <c r="DE410" s="25"/>
      <c r="DF410" s="25"/>
      <c r="DG410" s="25"/>
      <c r="DH410" s="25"/>
      <c r="DI410" s="25"/>
      <c r="DJ410" s="25"/>
      <c r="DK410" s="25"/>
      <c r="DL410" s="25"/>
      <c r="DM410" s="25"/>
      <c r="DN410" s="25"/>
      <c r="DO410" s="25"/>
      <c r="DP410" s="25"/>
      <c r="DQ410" s="25"/>
      <c r="DR410" s="25"/>
      <c r="DS410" s="25"/>
      <c r="DT410" s="25"/>
      <c r="DU410" s="25"/>
      <c r="DV410" s="25"/>
      <c r="DW410" s="25"/>
      <c r="DX410" s="25"/>
      <c r="DY410" s="25"/>
      <c r="DZ410" s="25"/>
      <c r="EA410" s="25"/>
      <c r="EB410" s="25"/>
      <c r="EC410" s="25"/>
      <c r="ED410" s="25"/>
      <c r="EE410" s="25"/>
      <c r="EF410" s="25"/>
      <c r="EG410" s="25"/>
      <c r="EH410" s="25"/>
      <c r="EI410" s="25"/>
      <c r="EJ410" s="25"/>
      <c r="EK410" s="25"/>
      <c r="EL410" s="25"/>
      <c r="EM410" s="25"/>
      <c r="EN410" s="25"/>
      <c r="EO410" s="25"/>
      <c r="EP410" s="25"/>
      <c r="EQ410" s="25"/>
      <c r="ER410" s="25"/>
      <c r="ES410" s="25"/>
      <c r="ET410" s="25"/>
      <c r="EU410" s="25"/>
      <c r="EV410" s="25"/>
      <c r="EW410" s="25"/>
      <c r="EX410" s="25"/>
      <c r="EY410" s="25"/>
      <c r="EZ410" s="25"/>
      <c r="FA410" s="25"/>
      <c r="FB410" s="25"/>
      <c r="FC410" s="25"/>
      <c r="FD410" s="25"/>
      <c r="FE410" s="25"/>
      <c r="FF410" s="25"/>
      <c r="FG410" s="25"/>
      <c r="FH410" s="25"/>
      <c r="FI410" s="25"/>
      <c r="FJ410" s="25"/>
      <c r="FK410" s="25"/>
      <c r="FL410" s="25"/>
      <c r="FM410" s="25"/>
      <c r="FN410" s="25"/>
      <c r="FO410" s="25"/>
      <c r="FP410" s="25"/>
      <c r="FQ410" s="25"/>
      <c r="FR410" s="25"/>
      <c r="FS410" s="25"/>
      <c r="FT410" s="25"/>
      <c r="FU410" s="25"/>
      <c r="FV410" s="25"/>
      <c r="FW410" s="25"/>
      <c r="FX410" s="25"/>
      <c r="FY410" s="25"/>
      <c r="FZ410" s="25"/>
      <c r="GA410" s="25"/>
      <c r="GB410" s="25"/>
      <c r="GC410" s="25"/>
      <c r="GD410" s="25"/>
      <c r="GE410" s="25"/>
      <c r="GF410" s="25"/>
      <c r="GG410" s="25"/>
      <c r="GH410" s="25"/>
      <c r="GI410" s="25"/>
      <c r="GJ410" s="25"/>
      <c r="GK410" s="25"/>
      <c r="GL410" s="25"/>
      <c r="GM410" s="25"/>
      <c r="GN410" s="25"/>
      <c r="GO410" s="25"/>
      <c r="GP410" s="25"/>
      <c r="GQ410" s="25"/>
      <c r="GR410" s="25"/>
      <c r="GS410" s="25"/>
      <c r="GT410" s="25"/>
      <c r="GU410" s="25"/>
      <c r="GV410" s="25"/>
      <c r="GW410" s="25"/>
      <c r="GX410" s="25"/>
      <c r="GY410" s="25"/>
      <c r="GZ410" s="25"/>
      <c r="HA410" s="25"/>
      <c r="HB410" s="25"/>
      <c r="HC410" s="25"/>
      <c r="HD410" s="25"/>
      <c r="HE410" s="25"/>
      <c r="HF410" s="25"/>
      <c r="HG410" s="25"/>
      <c r="HH410" s="25"/>
      <c r="HI410" s="25"/>
      <c r="HJ410" s="25"/>
      <c r="HK410" s="25"/>
      <c r="HL410" s="25"/>
      <c r="HM410" s="25"/>
      <c r="HN410" s="25"/>
      <c r="HO410" s="25"/>
      <c r="HP410" s="25"/>
      <c r="HQ410" s="25"/>
      <c r="HR410" s="25"/>
      <c r="HS410" s="25"/>
      <c r="HT410" s="25"/>
      <c r="HU410" s="25"/>
      <c r="HV410" s="25"/>
      <c r="HW410" s="25"/>
      <c r="HX410" s="25"/>
      <c r="HY410" s="25"/>
      <c r="HZ410" s="25"/>
      <c r="IA410" s="25"/>
      <c r="IB410" s="25"/>
      <c r="IC410" s="25"/>
      <c r="ID410" s="25"/>
      <c r="IE410" s="25"/>
      <c r="IF410" s="25"/>
      <c r="IG410" s="25"/>
      <c r="IH410" s="25"/>
      <c r="II410" s="25"/>
      <c r="IJ410" s="25"/>
      <c r="IK410" s="25"/>
      <c r="IL410" s="25"/>
      <c r="IM410" s="25"/>
      <c r="IN410" s="25"/>
      <c r="IO410" s="25"/>
      <c r="IP410" s="25"/>
      <c r="IQ410" s="25"/>
      <c r="IR410" s="25"/>
      <c r="IS410" s="25"/>
      <c r="IT410" s="25"/>
      <c r="IU410" s="25"/>
      <c r="IV410" s="25"/>
      <c r="IW410" s="25"/>
      <c r="IX410" s="25"/>
      <c r="IY410" s="25"/>
      <c r="IZ410" s="25"/>
      <c r="JA410" s="25"/>
      <c r="JB410" s="25"/>
      <c r="JC410" s="25"/>
      <c r="JD410" s="25"/>
      <c r="JE410" s="25"/>
      <c r="JF410" s="25"/>
      <c r="JG410" s="25"/>
      <c r="JH410" s="25"/>
      <c r="JI410" s="25"/>
      <c r="JJ410" s="25"/>
      <c r="JK410" s="25"/>
      <c r="JL410" s="25"/>
      <c r="JM410" s="25"/>
      <c r="JN410" s="25"/>
      <c r="JO410" s="25"/>
      <c r="JP410" s="25"/>
      <c r="JQ410" s="25"/>
      <c r="JR410" s="25"/>
      <c r="JS410" s="25"/>
      <c r="JT410" s="25"/>
      <c r="JU410" s="25"/>
      <c r="JV410" s="25"/>
      <c r="JW410" s="25"/>
      <c r="JX410" s="25"/>
      <c r="JY410" s="25"/>
      <c r="JZ410" s="25"/>
      <c r="KA410" s="25"/>
      <c r="KB410" s="25"/>
      <c r="KC410" s="25"/>
      <c r="KD410" s="25"/>
      <c r="KE410" s="25"/>
      <c r="KF410" s="25"/>
      <c r="KG410" s="25"/>
      <c r="KH410" s="25"/>
      <c r="KI410" s="25"/>
      <c r="KJ410" s="25"/>
      <c r="KK410" s="25"/>
      <c r="KL410" s="25"/>
      <c r="KM410" s="25"/>
      <c r="KN410" s="25"/>
      <c r="KO410" s="25"/>
      <c r="KP410" s="25"/>
      <c r="KQ410" s="25"/>
      <c r="KR410" s="25"/>
      <c r="KS410" s="25"/>
      <c r="KT410" s="25"/>
      <c r="KU410" s="25"/>
      <c r="KV410" s="25"/>
      <c r="KW410" s="25"/>
      <c r="KX410" s="25"/>
      <c r="KY410" s="25"/>
      <c r="KZ410" s="25"/>
      <c r="LA410" s="25"/>
      <c r="LB410" s="25"/>
      <c r="LC410" s="25"/>
      <c r="LD410" s="25"/>
      <c r="LE410" s="25"/>
      <c r="LF410" s="25"/>
      <c r="LG410" s="25"/>
      <c r="LH410" s="25"/>
      <c r="LI410" s="25"/>
      <c r="LJ410" s="25"/>
      <c r="LK410" s="25"/>
      <c r="LL410" s="25"/>
      <c r="LM410" s="25"/>
      <c r="LN410" s="25"/>
      <c r="LO410" s="25"/>
      <c r="LP410" s="25"/>
      <c r="LQ410" s="25"/>
      <c r="LR410" s="25"/>
      <c r="LS410" s="25"/>
      <c r="LT410" s="25"/>
      <c r="LU410" s="25"/>
      <c r="LV410" s="25"/>
      <c r="LW410" s="25"/>
      <c r="LX410" s="25"/>
      <c r="LY410" s="25"/>
      <c r="LZ410" s="25"/>
      <c r="MA410" s="25"/>
      <c r="MB410" s="25"/>
      <c r="MC410" s="25"/>
      <c r="MD410" s="25"/>
      <c r="ME410" s="25"/>
      <c r="MF410" s="25"/>
      <c r="MG410" s="25"/>
    </row>
    <row r="411" spans="1:345" s="26" customFormat="1" ht="12" hidden="1" customHeight="1" x14ac:dyDescent="0.25">
      <c r="A411" s="21"/>
      <c r="B411" s="21"/>
      <c r="C411" s="22"/>
      <c r="D411" s="320"/>
      <c r="E411" s="72"/>
      <c r="F411" s="7"/>
      <c r="G411" s="7"/>
      <c r="H411" s="7"/>
      <c r="I411" s="175"/>
      <c r="J411" s="175"/>
      <c r="K411" s="259"/>
      <c r="L411" s="188"/>
      <c r="M411" s="175"/>
      <c r="N411" s="175"/>
      <c r="O411" s="175"/>
      <c r="P411" s="175"/>
      <c r="Q411" s="175"/>
      <c r="R411" s="175"/>
      <c r="S411" s="24"/>
      <c r="T411" s="177"/>
      <c r="U411" s="24"/>
      <c r="V411" s="32"/>
      <c r="W411" s="230"/>
      <c r="X411" s="63"/>
      <c r="Y411" s="74"/>
      <c r="Z411" s="63"/>
      <c r="AA411" s="63"/>
      <c r="AB411" s="25"/>
      <c r="AC411" s="23"/>
      <c r="AD411" s="23" t="e">
        <f>IF(G411="M2",0,ROUND((ROUND(VLOOKUP($E411,'[1]Tabela de Códigos e Valores'!$A:$AB,26,FALSE)/IF(OR(E411=690018,E411=690019),25,I411),2)+ROUND(P411/I411,2)+ROUND(M411*'[1]Indicadores Financeiros'!$J$61/I411,2)+ROUND(R411/I411,2))*(1+T411),2))</f>
        <v>#N/A</v>
      </c>
      <c r="AE411" s="23" t="e">
        <f>ROUND((ROUND(VLOOKUP($E411,'Tabela de Códigos e Valores'!$A:$AB,26,FALSE)/IF(OR(F411=690018,F411=690019),25,J411),2)+ROUND(Q411/J411,2)+ROUND(N411*'Indicadores Financeiros'!$J$61/J411,2)+ROUND(S411/J411,2))*(1+U411),2)</f>
        <v>#N/A</v>
      </c>
      <c r="AF411" s="305"/>
      <c r="AG411" s="304"/>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c r="CV411" s="25"/>
      <c r="CW411" s="25"/>
      <c r="CX411" s="25"/>
      <c r="CY411" s="25"/>
      <c r="CZ411" s="25"/>
      <c r="DA411" s="25"/>
      <c r="DB411" s="25"/>
      <c r="DC411" s="25"/>
      <c r="DD411" s="25"/>
      <c r="DE411" s="25"/>
      <c r="DF411" s="25"/>
      <c r="DG411" s="25"/>
      <c r="DH411" s="25"/>
      <c r="DI411" s="25"/>
      <c r="DJ411" s="25"/>
      <c r="DK411" s="25"/>
      <c r="DL411" s="25"/>
      <c r="DM411" s="25"/>
      <c r="DN411" s="25"/>
      <c r="DO411" s="25"/>
      <c r="DP411" s="25"/>
      <c r="DQ411" s="25"/>
      <c r="DR411" s="25"/>
      <c r="DS411" s="25"/>
      <c r="DT411" s="25"/>
      <c r="DU411" s="25"/>
      <c r="DV411" s="25"/>
      <c r="DW411" s="25"/>
      <c r="DX411" s="25"/>
      <c r="DY411" s="25"/>
      <c r="DZ411" s="25"/>
      <c r="EA411" s="25"/>
      <c r="EB411" s="25"/>
      <c r="EC411" s="25"/>
      <c r="ED411" s="25"/>
      <c r="EE411" s="25"/>
      <c r="EF411" s="25"/>
      <c r="EG411" s="25"/>
      <c r="EH411" s="25"/>
      <c r="EI411" s="25"/>
      <c r="EJ411" s="25"/>
      <c r="EK411" s="25"/>
      <c r="EL411" s="25"/>
      <c r="EM411" s="25"/>
      <c r="EN411" s="25"/>
      <c r="EO411" s="25"/>
      <c r="EP411" s="25"/>
      <c r="EQ411" s="25"/>
      <c r="ER411" s="25"/>
      <c r="ES411" s="25"/>
      <c r="ET411" s="25"/>
      <c r="EU411" s="25"/>
      <c r="EV411" s="25"/>
      <c r="EW411" s="25"/>
      <c r="EX411" s="25"/>
      <c r="EY411" s="25"/>
      <c r="EZ411" s="25"/>
      <c r="FA411" s="25"/>
      <c r="FB411" s="25"/>
      <c r="FC411" s="25"/>
      <c r="FD411" s="25"/>
      <c r="FE411" s="25"/>
      <c r="FF411" s="25"/>
      <c r="FG411" s="25"/>
      <c r="FH411" s="25"/>
      <c r="FI411" s="25"/>
      <c r="FJ411" s="25"/>
      <c r="FK411" s="25"/>
      <c r="FL411" s="25"/>
      <c r="FM411" s="25"/>
      <c r="FN411" s="25"/>
      <c r="FO411" s="25"/>
      <c r="FP411" s="25"/>
      <c r="FQ411" s="25"/>
      <c r="FR411" s="25"/>
      <c r="FS411" s="25"/>
      <c r="FT411" s="25"/>
      <c r="FU411" s="25"/>
      <c r="FV411" s="25"/>
      <c r="FW411" s="25"/>
      <c r="FX411" s="25"/>
      <c r="FY411" s="25"/>
      <c r="FZ411" s="25"/>
      <c r="GA411" s="25"/>
      <c r="GB411" s="25"/>
      <c r="GC411" s="25"/>
      <c r="GD411" s="25"/>
      <c r="GE411" s="25"/>
      <c r="GF411" s="25"/>
      <c r="GG411" s="25"/>
      <c r="GH411" s="25"/>
      <c r="GI411" s="25"/>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5"/>
      <c r="HU411" s="25"/>
      <c r="HV411" s="25"/>
      <c r="HW411" s="25"/>
      <c r="HX411" s="25"/>
      <c r="HY411" s="25"/>
      <c r="HZ411" s="25"/>
      <c r="IA411" s="25"/>
      <c r="IB411" s="25"/>
      <c r="IC411" s="25"/>
      <c r="ID411" s="25"/>
      <c r="IE411" s="25"/>
      <c r="IF411" s="25"/>
      <c r="IG411" s="25"/>
      <c r="IH411" s="25"/>
      <c r="II411" s="25"/>
      <c r="IJ411" s="25"/>
      <c r="IK411" s="25"/>
      <c r="IL411" s="25"/>
      <c r="IM411" s="25"/>
      <c r="IN411" s="25"/>
      <c r="IO411" s="25"/>
      <c r="IP411" s="25"/>
      <c r="IQ411" s="25"/>
      <c r="IR411" s="25"/>
      <c r="IS411" s="25"/>
      <c r="IT411" s="25"/>
      <c r="IU411" s="25"/>
      <c r="IV411" s="25"/>
      <c r="IW411" s="25"/>
      <c r="IX411" s="25"/>
      <c r="IY411" s="25"/>
      <c r="IZ411" s="25"/>
      <c r="JA411" s="25"/>
      <c r="JB411" s="25"/>
      <c r="JC411" s="25"/>
      <c r="JD411" s="25"/>
      <c r="JE411" s="25"/>
      <c r="JF411" s="25"/>
      <c r="JG411" s="25"/>
      <c r="JH411" s="25"/>
      <c r="JI411" s="25"/>
      <c r="JJ411" s="25"/>
      <c r="JK411" s="25"/>
      <c r="JL411" s="25"/>
      <c r="JM411" s="25"/>
      <c r="JN411" s="25"/>
      <c r="JO411" s="25"/>
      <c r="JP411" s="25"/>
      <c r="JQ411" s="25"/>
      <c r="JR411" s="25"/>
      <c r="JS411" s="25"/>
      <c r="JT411" s="25"/>
      <c r="JU411" s="25"/>
      <c r="JV411" s="25"/>
      <c r="JW411" s="25"/>
      <c r="JX411" s="25"/>
      <c r="JY411" s="25"/>
      <c r="JZ411" s="25"/>
      <c r="KA411" s="25"/>
      <c r="KB411" s="25"/>
      <c r="KC411" s="25"/>
      <c r="KD411" s="25"/>
      <c r="KE411" s="25"/>
      <c r="KF411" s="25"/>
      <c r="KG411" s="25"/>
      <c r="KH411" s="25"/>
      <c r="KI411" s="25"/>
      <c r="KJ411" s="25"/>
      <c r="KK411" s="25"/>
      <c r="KL411" s="25"/>
      <c r="KM411" s="25"/>
      <c r="KN411" s="25"/>
      <c r="KO411" s="25"/>
      <c r="KP411" s="25"/>
      <c r="KQ411" s="25"/>
      <c r="KR411" s="25"/>
      <c r="KS411" s="25"/>
      <c r="KT411" s="25"/>
      <c r="KU411" s="25"/>
      <c r="KV411" s="25"/>
      <c r="KW411" s="25"/>
      <c r="KX411" s="25"/>
      <c r="KY411" s="25"/>
      <c r="KZ411" s="25"/>
      <c r="LA411" s="25"/>
      <c r="LB411" s="25"/>
      <c r="LC411" s="25"/>
      <c r="LD411" s="25"/>
      <c r="LE411" s="25"/>
      <c r="LF411" s="25"/>
      <c r="LG411" s="25"/>
      <c r="LH411" s="25"/>
      <c r="LI411" s="25"/>
      <c r="LJ411" s="25"/>
      <c r="LK411" s="25"/>
      <c r="LL411" s="25"/>
      <c r="LM411" s="25"/>
      <c r="LN411" s="25"/>
      <c r="LO411" s="25"/>
      <c r="LP411" s="25"/>
      <c r="LQ411" s="25"/>
      <c r="LR411" s="25"/>
      <c r="LS411" s="25"/>
      <c r="LT411" s="25"/>
      <c r="LU411" s="25"/>
      <c r="LV411" s="25"/>
      <c r="LW411" s="25"/>
      <c r="LX411" s="25"/>
      <c r="LY411" s="25"/>
      <c r="LZ411" s="25"/>
      <c r="MA411" s="25"/>
      <c r="MB411" s="25"/>
      <c r="MC411" s="25"/>
      <c r="MD411" s="25"/>
      <c r="ME411" s="25"/>
      <c r="MF411" s="25"/>
      <c r="MG411" s="25"/>
    </row>
    <row r="412" spans="1:345" s="26" customFormat="1" ht="12" hidden="1" customHeight="1" x14ac:dyDescent="0.25">
      <c r="A412" s="21"/>
      <c r="B412" s="21"/>
      <c r="C412" s="22"/>
      <c r="D412" s="320"/>
      <c r="E412" s="72"/>
      <c r="F412" s="7"/>
      <c r="G412" s="7"/>
      <c r="H412" s="7"/>
      <c r="I412" s="175"/>
      <c r="J412" s="175"/>
      <c r="K412" s="259"/>
      <c r="L412" s="188"/>
      <c r="M412" s="175"/>
      <c r="N412" s="175"/>
      <c r="O412" s="175"/>
      <c r="P412" s="175"/>
      <c r="Q412" s="175"/>
      <c r="R412" s="175"/>
      <c r="S412" s="24"/>
      <c r="T412" s="177"/>
      <c r="U412" s="24"/>
      <c r="V412" s="32"/>
      <c r="W412" s="230"/>
      <c r="X412" s="63"/>
      <c r="Y412" s="74"/>
      <c r="Z412" s="63"/>
      <c r="AA412" s="63"/>
      <c r="AB412" s="25"/>
      <c r="AC412" s="23"/>
      <c r="AD412" s="23" t="e">
        <f>IF(G412="M2",0,ROUND((ROUND(VLOOKUP($E412,'[1]Tabela de Códigos e Valores'!$A:$AB,26,FALSE)/IF(OR(E412=690018,E412=690019),25,I412),2)+ROUND(P412/I412,2)+ROUND(M412*'[1]Indicadores Financeiros'!$J$61/I412,2)+ROUND(R412/I412,2))*(1+T412),2))</f>
        <v>#N/A</v>
      </c>
      <c r="AE412" s="23" t="e">
        <f>ROUND((ROUND(VLOOKUP($E412,'Tabela de Códigos e Valores'!$A:$AB,26,FALSE)/IF(OR(F412=690018,F412=690019),25,J412),2)+ROUND(Q412/J412,2)+ROUND(N412*'Indicadores Financeiros'!$J$61/J412,2)+ROUND(S412/J412,2))*(1+U412),2)</f>
        <v>#N/A</v>
      </c>
      <c r="AF412" s="305"/>
      <c r="AG412" s="304"/>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c r="CV412" s="25"/>
      <c r="CW412" s="25"/>
      <c r="CX412" s="25"/>
      <c r="CY412" s="25"/>
      <c r="CZ412" s="25"/>
      <c r="DA412" s="25"/>
      <c r="DB412" s="25"/>
      <c r="DC412" s="25"/>
      <c r="DD412" s="25"/>
      <c r="DE412" s="25"/>
      <c r="DF412" s="25"/>
      <c r="DG412" s="25"/>
      <c r="DH412" s="25"/>
      <c r="DI412" s="25"/>
      <c r="DJ412" s="25"/>
      <c r="DK412" s="25"/>
      <c r="DL412" s="25"/>
      <c r="DM412" s="25"/>
      <c r="DN412" s="25"/>
      <c r="DO412" s="25"/>
      <c r="DP412" s="25"/>
      <c r="DQ412" s="25"/>
      <c r="DR412" s="25"/>
      <c r="DS412" s="25"/>
      <c r="DT412" s="25"/>
      <c r="DU412" s="25"/>
      <c r="DV412" s="25"/>
      <c r="DW412" s="25"/>
      <c r="DX412" s="25"/>
      <c r="DY412" s="25"/>
      <c r="DZ412" s="25"/>
      <c r="EA412" s="25"/>
      <c r="EB412" s="25"/>
      <c r="EC412" s="25"/>
      <c r="ED412" s="25"/>
      <c r="EE412" s="25"/>
      <c r="EF412" s="25"/>
      <c r="EG412" s="25"/>
      <c r="EH412" s="25"/>
      <c r="EI412" s="25"/>
      <c r="EJ412" s="25"/>
      <c r="EK412" s="25"/>
      <c r="EL412" s="25"/>
      <c r="EM412" s="25"/>
      <c r="EN412" s="25"/>
      <c r="EO412" s="25"/>
      <c r="EP412" s="25"/>
      <c r="EQ412" s="25"/>
      <c r="ER412" s="25"/>
      <c r="ES412" s="25"/>
      <c r="ET412" s="25"/>
      <c r="EU412" s="25"/>
      <c r="EV412" s="25"/>
      <c r="EW412" s="25"/>
      <c r="EX412" s="25"/>
      <c r="EY412" s="25"/>
      <c r="EZ412" s="25"/>
      <c r="FA412" s="25"/>
      <c r="FB412" s="25"/>
      <c r="FC412" s="25"/>
      <c r="FD412" s="25"/>
      <c r="FE412" s="25"/>
      <c r="FF412" s="25"/>
      <c r="FG412" s="25"/>
      <c r="FH412" s="25"/>
      <c r="FI412" s="25"/>
      <c r="FJ412" s="25"/>
      <c r="FK412" s="25"/>
      <c r="FL412" s="25"/>
      <c r="FM412" s="25"/>
      <c r="FN412" s="25"/>
      <c r="FO412" s="25"/>
      <c r="FP412" s="25"/>
      <c r="FQ412" s="25"/>
      <c r="FR412" s="25"/>
      <c r="FS412" s="25"/>
      <c r="FT412" s="25"/>
      <c r="FU412" s="25"/>
      <c r="FV412" s="25"/>
      <c r="FW412" s="25"/>
      <c r="FX412" s="25"/>
      <c r="FY412" s="25"/>
      <c r="FZ412" s="25"/>
      <c r="GA412" s="25"/>
      <c r="GB412" s="25"/>
      <c r="GC412" s="25"/>
      <c r="GD412" s="25"/>
      <c r="GE412" s="25"/>
      <c r="GF412" s="25"/>
      <c r="GG412" s="25"/>
      <c r="GH412" s="25"/>
      <c r="GI412" s="25"/>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5"/>
      <c r="HU412" s="25"/>
      <c r="HV412" s="25"/>
      <c r="HW412" s="25"/>
      <c r="HX412" s="25"/>
      <c r="HY412" s="25"/>
      <c r="HZ412" s="25"/>
      <c r="IA412" s="25"/>
      <c r="IB412" s="25"/>
      <c r="IC412" s="25"/>
      <c r="ID412" s="25"/>
      <c r="IE412" s="25"/>
      <c r="IF412" s="25"/>
      <c r="IG412" s="25"/>
      <c r="IH412" s="25"/>
      <c r="II412" s="25"/>
      <c r="IJ412" s="25"/>
      <c r="IK412" s="25"/>
      <c r="IL412" s="25"/>
      <c r="IM412" s="25"/>
      <c r="IN412" s="25"/>
      <c r="IO412" s="25"/>
      <c r="IP412" s="25"/>
      <c r="IQ412" s="25"/>
      <c r="IR412" s="25"/>
      <c r="IS412" s="25"/>
      <c r="IT412" s="25"/>
      <c r="IU412" s="25"/>
      <c r="IV412" s="25"/>
      <c r="IW412" s="25"/>
      <c r="IX412" s="25"/>
      <c r="IY412" s="25"/>
      <c r="IZ412" s="25"/>
      <c r="JA412" s="25"/>
      <c r="JB412" s="25"/>
      <c r="JC412" s="25"/>
      <c r="JD412" s="25"/>
      <c r="JE412" s="25"/>
      <c r="JF412" s="25"/>
      <c r="JG412" s="25"/>
      <c r="JH412" s="25"/>
      <c r="JI412" s="25"/>
      <c r="JJ412" s="25"/>
      <c r="JK412" s="25"/>
      <c r="JL412" s="25"/>
      <c r="JM412" s="25"/>
      <c r="JN412" s="25"/>
      <c r="JO412" s="25"/>
      <c r="JP412" s="25"/>
      <c r="JQ412" s="25"/>
      <c r="JR412" s="25"/>
      <c r="JS412" s="25"/>
      <c r="JT412" s="25"/>
      <c r="JU412" s="25"/>
      <c r="JV412" s="25"/>
      <c r="JW412" s="25"/>
      <c r="JX412" s="25"/>
      <c r="JY412" s="25"/>
      <c r="JZ412" s="25"/>
      <c r="KA412" s="25"/>
      <c r="KB412" s="25"/>
      <c r="KC412" s="25"/>
      <c r="KD412" s="25"/>
      <c r="KE412" s="25"/>
      <c r="KF412" s="25"/>
      <c r="KG412" s="25"/>
      <c r="KH412" s="25"/>
      <c r="KI412" s="25"/>
      <c r="KJ412" s="25"/>
      <c r="KK412" s="25"/>
      <c r="KL412" s="25"/>
      <c r="KM412" s="25"/>
      <c r="KN412" s="25"/>
      <c r="KO412" s="25"/>
      <c r="KP412" s="25"/>
      <c r="KQ412" s="25"/>
      <c r="KR412" s="25"/>
      <c r="KS412" s="25"/>
      <c r="KT412" s="25"/>
      <c r="KU412" s="25"/>
      <c r="KV412" s="25"/>
      <c r="KW412" s="25"/>
      <c r="KX412" s="25"/>
      <c r="KY412" s="25"/>
      <c r="KZ412" s="25"/>
      <c r="LA412" s="25"/>
      <c r="LB412" s="25"/>
      <c r="LC412" s="25"/>
      <c r="LD412" s="25"/>
      <c r="LE412" s="25"/>
      <c r="LF412" s="25"/>
      <c r="LG412" s="25"/>
      <c r="LH412" s="25"/>
      <c r="LI412" s="25"/>
      <c r="LJ412" s="25"/>
      <c r="LK412" s="25"/>
      <c r="LL412" s="25"/>
      <c r="LM412" s="25"/>
      <c r="LN412" s="25"/>
      <c r="LO412" s="25"/>
      <c r="LP412" s="25"/>
      <c r="LQ412" s="25"/>
      <c r="LR412" s="25"/>
      <c r="LS412" s="25"/>
      <c r="LT412" s="25"/>
      <c r="LU412" s="25"/>
      <c r="LV412" s="25"/>
      <c r="LW412" s="25"/>
      <c r="LX412" s="25"/>
      <c r="LY412" s="25"/>
      <c r="LZ412" s="25"/>
      <c r="MA412" s="25"/>
      <c r="MB412" s="25"/>
      <c r="MC412" s="25"/>
      <c r="MD412" s="25"/>
      <c r="ME412" s="25"/>
      <c r="MF412" s="25"/>
      <c r="MG412" s="25"/>
    </row>
    <row r="413" spans="1:345" s="26" customFormat="1" ht="12" hidden="1" customHeight="1" x14ac:dyDescent="0.25">
      <c r="A413" s="21"/>
      <c r="B413" s="21"/>
      <c r="C413" s="22"/>
      <c r="D413" s="320"/>
      <c r="E413" s="72"/>
      <c r="F413" s="7"/>
      <c r="G413" s="7"/>
      <c r="H413" s="7"/>
      <c r="I413" s="175"/>
      <c r="J413" s="175"/>
      <c r="K413" s="259"/>
      <c r="L413" s="188"/>
      <c r="M413" s="175"/>
      <c r="N413" s="175"/>
      <c r="O413" s="175"/>
      <c r="P413" s="175"/>
      <c r="Q413" s="175"/>
      <c r="R413" s="175"/>
      <c r="S413" s="24"/>
      <c r="T413" s="177"/>
      <c r="U413" s="24"/>
      <c r="V413" s="32"/>
      <c r="W413" s="230"/>
      <c r="X413" s="63"/>
      <c r="Y413" s="74"/>
      <c r="Z413" s="63"/>
      <c r="AA413" s="63"/>
      <c r="AB413" s="25"/>
      <c r="AC413" s="23"/>
      <c r="AD413" s="23" t="e">
        <f>IF(G413="M2",0,ROUND((ROUND(VLOOKUP($E413,'[1]Tabela de Códigos e Valores'!$A:$AB,26,FALSE)/IF(OR(E413=690018,E413=690019),25,I413),2)+ROUND(P413/I413,2)+ROUND(M413*'[1]Indicadores Financeiros'!$J$61/I413,2)+ROUND(R413/I413,2))*(1+T413),2))</f>
        <v>#N/A</v>
      </c>
      <c r="AE413" s="23" t="e">
        <f>ROUND((ROUND(VLOOKUP($E413,'Tabela de Códigos e Valores'!$A:$AB,26,FALSE)/IF(OR(F413=690018,F413=690019),25,J413),2)+ROUND(Q413/J413,2)+ROUND(N413*'Indicadores Financeiros'!$J$61/J413,2)+ROUND(S413/J413,2))*(1+U413),2)</f>
        <v>#N/A</v>
      </c>
      <c r="AF413" s="305"/>
      <c r="AG413" s="304"/>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5"/>
      <c r="CM413" s="25"/>
      <c r="CN413" s="25"/>
      <c r="CO413" s="25"/>
      <c r="CP413" s="25"/>
      <c r="CQ413" s="25"/>
      <c r="CR413" s="25"/>
      <c r="CS413" s="25"/>
      <c r="CT413" s="25"/>
      <c r="CU413" s="25"/>
      <c r="CV413" s="25"/>
      <c r="CW413" s="25"/>
      <c r="CX413" s="25"/>
      <c r="CY413" s="25"/>
      <c r="CZ413" s="25"/>
      <c r="DA413" s="25"/>
      <c r="DB413" s="25"/>
      <c r="DC413" s="25"/>
      <c r="DD413" s="25"/>
      <c r="DE413" s="25"/>
      <c r="DF413" s="25"/>
      <c r="DG413" s="25"/>
      <c r="DH413" s="25"/>
      <c r="DI413" s="25"/>
      <c r="DJ413" s="25"/>
      <c r="DK413" s="25"/>
      <c r="DL413" s="25"/>
      <c r="DM413" s="25"/>
      <c r="DN413" s="25"/>
      <c r="DO413" s="25"/>
      <c r="DP413" s="25"/>
      <c r="DQ413" s="25"/>
      <c r="DR413" s="25"/>
      <c r="DS413" s="25"/>
      <c r="DT413" s="25"/>
      <c r="DU413" s="25"/>
      <c r="DV413" s="25"/>
      <c r="DW413" s="25"/>
      <c r="DX413" s="25"/>
      <c r="DY413" s="25"/>
      <c r="DZ413" s="25"/>
      <c r="EA413" s="25"/>
      <c r="EB413" s="25"/>
      <c r="EC413" s="25"/>
      <c r="ED413" s="25"/>
      <c r="EE413" s="25"/>
      <c r="EF413" s="25"/>
      <c r="EG413" s="25"/>
      <c r="EH413" s="25"/>
      <c r="EI413" s="25"/>
      <c r="EJ413" s="25"/>
      <c r="EK413" s="25"/>
      <c r="EL413" s="25"/>
      <c r="EM413" s="25"/>
      <c r="EN413" s="25"/>
      <c r="EO413" s="25"/>
      <c r="EP413" s="25"/>
      <c r="EQ413" s="25"/>
      <c r="ER413" s="25"/>
      <c r="ES413" s="25"/>
      <c r="ET413" s="25"/>
      <c r="EU413" s="25"/>
      <c r="EV413" s="25"/>
      <c r="EW413" s="25"/>
      <c r="EX413" s="25"/>
      <c r="EY413" s="25"/>
      <c r="EZ413" s="25"/>
      <c r="FA413" s="25"/>
      <c r="FB413" s="25"/>
      <c r="FC413" s="25"/>
      <c r="FD413" s="25"/>
      <c r="FE413" s="25"/>
      <c r="FF413" s="25"/>
      <c r="FG413" s="25"/>
      <c r="FH413" s="25"/>
      <c r="FI413" s="25"/>
      <c r="FJ413" s="25"/>
      <c r="FK413" s="25"/>
      <c r="FL413" s="25"/>
      <c r="FM413" s="25"/>
      <c r="FN413" s="25"/>
      <c r="FO413" s="25"/>
      <c r="FP413" s="25"/>
      <c r="FQ413" s="25"/>
      <c r="FR413" s="25"/>
      <c r="FS413" s="25"/>
      <c r="FT413" s="25"/>
      <c r="FU413" s="25"/>
      <c r="FV413" s="25"/>
      <c r="FW413" s="25"/>
      <c r="FX413" s="25"/>
      <c r="FY413" s="25"/>
      <c r="FZ413" s="25"/>
      <c r="GA413" s="25"/>
      <c r="GB413" s="25"/>
      <c r="GC413" s="25"/>
      <c r="GD413" s="25"/>
      <c r="GE413" s="25"/>
      <c r="GF413" s="25"/>
      <c r="GG413" s="25"/>
      <c r="GH413" s="25"/>
      <c r="GI413" s="25"/>
      <c r="GJ413" s="25"/>
      <c r="GK413" s="25"/>
      <c r="GL413" s="25"/>
      <c r="GM413" s="25"/>
      <c r="GN413" s="25"/>
      <c r="GO413" s="25"/>
      <c r="GP413" s="25"/>
      <c r="GQ413" s="25"/>
      <c r="GR413" s="25"/>
      <c r="GS413" s="25"/>
      <c r="GT413" s="25"/>
      <c r="GU413" s="25"/>
      <c r="GV413" s="25"/>
      <c r="GW413" s="25"/>
      <c r="GX413" s="25"/>
      <c r="GY413" s="25"/>
      <c r="GZ413" s="25"/>
      <c r="HA413" s="25"/>
      <c r="HB413" s="25"/>
      <c r="HC413" s="25"/>
      <c r="HD413" s="25"/>
      <c r="HE413" s="25"/>
      <c r="HF413" s="25"/>
      <c r="HG413" s="25"/>
      <c r="HH413" s="25"/>
      <c r="HI413" s="25"/>
      <c r="HJ413" s="25"/>
      <c r="HK413" s="25"/>
      <c r="HL413" s="25"/>
      <c r="HM413" s="25"/>
      <c r="HN413" s="25"/>
      <c r="HO413" s="25"/>
      <c r="HP413" s="25"/>
      <c r="HQ413" s="25"/>
      <c r="HR413" s="25"/>
      <c r="HS413" s="25"/>
      <c r="HT413" s="25"/>
      <c r="HU413" s="25"/>
      <c r="HV413" s="25"/>
      <c r="HW413" s="25"/>
      <c r="HX413" s="25"/>
      <c r="HY413" s="25"/>
      <c r="HZ413" s="25"/>
      <c r="IA413" s="25"/>
      <c r="IB413" s="25"/>
      <c r="IC413" s="25"/>
      <c r="ID413" s="25"/>
      <c r="IE413" s="25"/>
      <c r="IF413" s="25"/>
      <c r="IG413" s="25"/>
      <c r="IH413" s="25"/>
      <c r="II413" s="25"/>
      <c r="IJ413" s="25"/>
      <c r="IK413" s="25"/>
      <c r="IL413" s="25"/>
      <c r="IM413" s="25"/>
      <c r="IN413" s="25"/>
      <c r="IO413" s="25"/>
      <c r="IP413" s="25"/>
      <c r="IQ413" s="25"/>
      <c r="IR413" s="25"/>
      <c r="IS413" s="25"/>
      <c r="IT413" s="25"/>
      <c r="IU413" s="25"/>
      <c r="IV413" s="25"/>
      <c r="IW413" s="25"/>
      <c r="IX413" s="25"/>
      <c r="IY413" s="25"/>
      <c r="IZ413" s="25"/>
      <c r="JA413" s="25"/>
      <c r="JB413" s="25"/>
      <c r="JC413" s="25"/>
      <c r="JD413" s="25"/>
      <c r="JE413" s="25"/>
      <c r="JF413" s="25"/>
      <c r="JG413" s="25"/>
      <c r="JH413" s="25"/>
      <c r="JI413" s="25"/>
      <c r="JJ413" s="25"/>
      <c r="JK413" s="25"/>
      <c r="JL413" s="25"/>
      <c r="JM413" s="25"/>
      <c r="JN413" s="25"/>
      <c r="JO413" s="25"/>
      <c r="JP413" s="25"/>
      <c r="JQ413" s="25"/>
      <c r="JR413" s="25"/>
      <c r="JS413" s="25"/>
      <c r="JT413" s="25"/>
      <c r="JU413" s="25"/>
      <c r="JV413" s="25"/>
      <c r="JW413" s="25"/>
      <c r="JX413" s="25"/>
      <c r="JY413" s="25"/>
      <c r="JZ413" s="25"/>
      <c r="KA413" s="25"/>
      <c r="KB413" s="25"/>
      <c r="KC413" s="25"/>
      <c r="KD413" s="25"/>
      <c r="KE413" s="25"/>
      <c r="KF413" s="25"/>
      <c r="KG413" s="25"/>
      <c r="KH413" s="25"/>
      <c r="KI413" s="25"/>
      <c r="KJ413" s="25"/>
      <c r="KK413" s="25"/>
      <c r="KL413" s="25"/>
      <c r="KM413" s="25"/>
      <c r="KN413" s="25"/>
      <c r="KO413" s="25"/>
      <c r="KP413" s="25"/>
      <c r="KQ413" s="25"/>
      <c r="KR413" s="25"/>
      <c r="KS413" s="25"/>
      <c r="KT413" s="25"/>
      <c r="KU413" s="25"/>
      <c r="KV413" s="25"/>
      <c r="KW413" s="25"/>
      <c r="KX413" s="25"/>
      <c r="KY413" s="25"/>
      <c r="KZ413" s="25"/>
      <c r="LA413" s="25"/>
      <c r="LB413" s="25"/>
      <c r="LC413" s="25"/>
      <c r="LD413" s="25"/>
      <c r="LE413" s="25"/>
      <c r="LF413" s="25"/>
      <c r="LG413" s="25"/>
      <c r="LH413" s="25"/>
      <c r="LI413" s="25"/>
      <c r="LJ413" s="25"/>
      <c r="LK413" s="25"/>
      <c r="LL413" s="25"/>
      <c r="LM413" s="25"/>
      <c r="LN413" s="25"/>
      <c r="LO413" s="25"/>
      <c r="LP413" s="25"/>
      <c r="LQ413" s="25"/>
      <c r="LR413" s="25"/>
      <c r="LS413" s="25"/>
      <c r="LT413" s="25"/>
      <c r="LU413" s="25"/>
      <c r="LV413" s="25"/>
      <c r="LW413" s="25"/>
      <c r="LX413" s="25"/>
      <c r="LY413" s="25"/>
      <c r="LZ413" s="25"/>
      <c r="MA413" s="25"/>
      <c r="MB413" s="25"/>
      <c r="MC413" s="25"/>
      <c r="MD413" s="25"/>
      <c r="ME413" s="25"/>
      <c r="MF413" s="25"/>
      <c r="MG413" s="25"/>
    </row>
    <row r="414" spans="1:345" s="26" customFormat="1" ht="12" hidden="1" customHeight="1" x14ac:dyDescent="0.25">
      <c r="A414" s="21"/>
      <c r="B414" s="21"/>
      <c r="C414" s="22"/>
      <c r="D414" s="320"/>
      <c r="E414" s="72"/>
      <c r="F414" s="7"/>
      <c r="G414" s="7"/>
      <c r="H414" s="7"/>
      <c r="I414" s="175"/>
      <c r="J414" s="175"/>
      <c r="K414" s="259"/>
      <c r="L414" s="188"/>
      <c r="M414" s="175"/>
      <c r="N414" s="175"/>
      <c r="O414" s="175"/>
      <c r="P414" s="175"/>
      <c r="Q414" s="175"/>
      <c r="R414" s="175"/>
      <c r="S414" s="24"/>
      <c r="T414" s="177"/>
      <c r="U414" s="24"/>
      <c r="V414" s="32"/>
      <c r="W414" s="230"/>
      <c r="X414" s="63"/>
      <c r="Y414" s="74"/>
      <c r="Z414" s="63"/>
      <c r="AA414" s="63"/>
      <c r="AB414" s="25"/>
      <c r="AC414" s="23"/>
      <c r="AD414" s="23" t="e">
        <f>IF(G414="M2",0,ROUND((ROUND(VLOOKUP($E414,'[1]Tabela de Códigos e Valores'!$A:$AB,26,FALSE)/IF(OR(E414=690018,E414=690019),25,I414),2)+ROUND(P414/I414,2)+ROUND(M414*'[1]Indicadores Financeiros'!$J$61/I414,2)+ROUND(R414/I414,2))*(1+T414),2))</f>
        <v>#N/A</v>
      </c>
      <c r="AE414" s="23" t="e">
        <f>ROUND((ROUND(VLOOKUP($E414,'Tabela de Códigos e Valores'!$A:$AB,26,FALSE)/IF(OR(F414=690018,F414=690019),25,J414),2)+ROUND(Q414/J414,2)+ROUND(N414*'Indicadores Financeiros'!$J$61/J414,2)+ROUND(S414/J414,2))*(1+U414),2)</f>
        <v>#N/A</v>
      </c>
      <c r="AF414" s="305"/>
      <c r="AG414" s="304"/>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5"/>
      <c r="CM414" s="25"/>
      <c r="CN414" s="25"/>
      <c r="CO414" s="25"/>
      <c r="CP414" s="25"/>
      <c r="CQ414" s="25"/>
      <c r="CR414" s="25"/>
      <c r="CS414" s="25"/>
      <c r="CT414" s="25"/>
      <c r="CU414" s="25"/>
      <c r="CV414" s="25"/>
      <c r="CW414" s="25"/>
      <c r="CX414" s="25"/>
      <c r="CY414" s="25"/>
      <c r="CZ414" s="25"/>
      <c r="DA414" s="25"/>
      <c r="DB414" s="25"/>
      <c r="DC414" s="25"/>
      <c r="DD414" s="25"/>
      <c r="DE414" s="25"/>
      <c r="DF414" s="25"/>
      <c r="DG414" s="25"/>
      <c r="DH414" s="25"/>
      <c r="DI414" s="25"/>
      <c r="DJ414" s="25"/>
      <c r="DK414" s="25"/>
      <c r="DL414" s="25"/>
      <c r="DM414" s="25"/>
      <c r="DN414" s="25"/>
      <c r="DO414" s="25"/>
      <c r="DP414" s="25"/>
      <c r="DQ414" s="25"/>
      <c r="DR414" s="25"/>
      <c r="DS414" s="25"/>
      <c r="DT414" s="25"/>
      <c r="DU414" s="25"/>
      <c r="DV414" s="25"/>
      <c r="DW414" s="25"/>
      <c r="DX414" s="25"/>
      <c r="DY414" s="25"/>
      <c r="DZ414" s="25"/>
      <c r="EA414" s="25"/>
      <c r="EB414" s="25"/>
      <c r="EC414" s="25"/>
      <c r="ED414" s="25"/>
      <c r="EE414" s="25"/>
      <c r="EF414" s="25"/>
      <c r="EG414" s="25"/>
      <c r="EH414" s="25"/>
      <c r="EI414" s="25"/>
      <c r="EJ414" s="25"/>
      <c r="EK414" s="25"/>
      <c r="EL414" s="25"/>
      <c r="EM414" s="25"/>
      <c r="EN414" s="25"/>
      <c r="EO414" s="25"/>
      <c r="EP414" s="25"/>
      <c r="EQ414" s="25"/>
      <c r="ER414" s="25"/>
      <c r="ES414" s="25"/>
      <c r="ET414" s="25"/>
      <c r="EU414" s="25"/>
      <c r="EV414" s="25"/>
      <c r="EW414" s="25"/>
      <c r="EX414" s="25"/>
      <c r="EY414" s="25"/>
      <c r="EZ414" s="25"/>
      <c r="FA414" s="25"/>
      <c r="FB414" s="25"/>
      <c r="FC414" s="25"/>
      <c r="FD414" s="25"/>
      <c r="FE414" s="25"/>
      <c r="FF414" s="25"/>
      <c r="FG414" s="25"/>
      <c r="FH414" s="25"/>
      <c r="FI414" s="25"/>
      <c r="FJ414" s="25"/>
      <c r="FK414" s="25"/>
      <c r="FL414" s="25"/>
      <c r="FM414" s="25"/>
      <c r="FN414" s="25"/>
      <c r="FO414" s="25"/>
      <c r="FP414" s="25"/>
      <c r="FQ414" s="25"/>
      <c r="FR414" s="25"/>
      <c r="FS414" s="25"/>
      <c r="FT414" s="25"/>
      <c r="FU414" s="25"/>
      <c r="FV414" s="25"/>
      <c r="FW414" s="25"/>
      <c r="FX414" s="25"/>
      <c r="FY414" s="25"/>
      <c r="FZ414" s="25"/>
      <c r="GA414" s="25"/>
      <c r="GB414" s="25"/>
      <c r="GC414" s="25"/>
      <c r="GD414" s="25"/>
      <c r="GE414" s="25"/>
      <c r="GF414" s="25"/>
      <c r="GG414" s="25"/>
      <c r="GH414" s="25"/>
      <c r="GI414" s="25"/>
      <c r="GJ414" s="25"/>
      <c r="GK414" s="25"/>
      <c r="GL414" s="25"/>
      <c r="GM414" s="25"/>
      <c r="GN414" s="25"/>
      <c r="GO414" s="25"/>
      <c r="GP414" s="25"/>
      <c r="GQ414" s="25"/>
      <c r="GR414" s="25"/>
      <c r="GS414" s="25"/>
      <c r="GT414" s="25"/>
      <c r="GU414" s="25"/>
      <c r="GV414" s="25"/>
      <c r="GW414" s="25"/>
      <c r="GX414" s="25"/>
      <c r="GY414" s="25"/>
      <c r="GZ414" s="25"/>
      <c r="HA414" s="25"/>
      <c r="HB414" s="25"/>
      <c r="HC414" s="25"/>
      <c r="HD414" s="25"/>
      <c r="HE414" s="25"/>
      <c r="HF414" s="25"/>
      <c r="HG414" s="25"/>
      <c r="HH414" s="25"/>
      <c r="HI414" s="25"/>
      <c r="HJ414" s="25"/>
      <c r="HK414" s="25"/>
      <c r="HL414" s="25"/>
      <c r="HM414" s="25"/>
      <c r="HN414" s="25"/>
      <c r="HO414" s="25"/>
      <c r="HP414" s="25"/>
      <c r="HQ414" s="25"/>
      <c r="HR414" s="25"/>
      <c r="HS414" s="25"/>
      <c r="HT414" s="25"/>
      <c r="HU414" s="25"/>
      <c r="HV414" s="25"/>
      <c r="HW414" s="25"/>
      <c r="HX414" s="25"/>
      <c r="HY414" s="25"/>
      <c r="HZ414" s="25"/>
      <c r="IA414" s="25"/>
      <c r="IB414" s="25"/>
      <c r="IC414" s="25"/>
      <c r="ID414" s="25"/>
      <c r="IE414" s="25"/>
      <c r="IF414" s="25"/>
      <c r="IG414" s="25"/>
      <c r="IH414" s="25"/>
      <c r="II414" s="25"/>
      <c r="IJ414" s="25"/>
      <c r="IK414" s="25"/>
      <c r="IL414" s="25"/>
      <c r="IM414" s="25"/>
      <c r="IN414" s="25"/>
      <c r="IO414" s="25"/>
      <c r="IP414" s="25"/>
      <c r="IQ414" s="25"/>
      <c r="IR414" s="25"/>
      <c r="IS414" s="25"/>
      <c r="IT414" s="25"/>
      <c r="IU414" s="25"/>
      <c r="IV414" s="25"/>
      <c r="IW414" s="25"/>
      <c r="IX414" s="25"/>
      <c r="IY414" s="25"/>
      <c r="IZ414" s="25"/>
      <c r="JA414" s="25"/>
      <c r="JB414" s="25"/>
      <c r="JC414" s="25"/>
      <c r="JD414" s="25"/>
      <c r="JE414" s="25"/>
      <c r="JF414" s="25"/>
      <c r="JG414" s="25"/>
      <c r="JH414" s="25"/>
      <c r="JI414" s="25"/>
      <c r="JJ414" s="25"/>
      <c r="JK414" s="25"/>
      <c r="JL414" s="25"/>
      <c r="JM414" s="25"/>
      <c r="JN414" s="25"/>
      <c r="JO414" s="25"/>
      <c r="JP414" s="25"/>
      <c r="JQ414" s="25"/>
      <c r="JR414" s="25"/>
      <c r="JS414" s="25"/>
      <c r="JT414" s="25"/>
      <c r="JU414" s="25"/>
      <c r="JV414" s="25"/>
      <c r="JW414" s="25"/>
      <c r="JX414" s="25"/>
      <c r="JY414" s="25"/>
      <c r="JZ414" s="25"/>
      <c r="KA414" s="25"/>
      <c r="KB414" s="25"/>
      <c r="KC414" s="25"/>
      <c r="KD414" s="25"/>
      <c r="KE414" s="25"/>
      <c r="KF414" s="25"/>
      <c r="KG414" s="25"/>
      <c r="KH414" s="25"/>
      <c r="KI414" s="25"/>
      <c r="KJ414" s="25"/>
      <c r="KK414" s="25"/>
      <c r="KL414" s="25"/>
      <c r="KM414" s="25"/>
      <c r="KN414" s="25"/>
      <c r="KO414" s="25"/>
      <c r="KP414" s="25"/>
      <c r="KQ414" s="25"/>
      <c r="KR414" s="25"/>
      <c r="KS414" s="25"/>
      <c r="KT414" s="25"/>
      <c r="KU414" s="25"/>
      <c r="KV414" s="25"/>
      <c r="KW414" s="25"/>
      <c r="KX414" s="25"/>
      <c r="KY414" s="25"/>
      <c r="KZ414" s="25"/>
      <c r="LA414" s="25"/>
      <c r="LB414" s="25"/>
      <c r="LC414" s="25"/>
      <c r="LD414" s="25"/>
      <c r="LE414" s="25"/>
      <c r="LF414" s="25"/>
      <c r="LG414" s="25"/>
      <c r="LH414" s="25"/>
      <c r="LI414" s="25"/>
      <c r="LJ414" s="25"/>
      <c r="LK414" s="25"/>
      <c r="LL414" s="25"/>
      <c r="LM414" s="25"/>
      <c r="LN414" s="25"/>
      <c r="LO414" s="25"/>
      <c r="LP414" s="25"/>
      <c r="LQ414" s="25"/>
      <c r="LR414" s="25"/>
      <c r="LS414" s="25"/>
      <c r="LT414" s="25"/>
      <c r="LU414" s="25"/>
      <c r="LV414" s="25"/>
      <c r="LW414" s="25"/>
      <c r="LX414" s="25"/>
      <c r="LY414" s="25"/>
      <c r="LZ414" s="25"/>
      <c r="MA414" s="25"/>
      <c r="MB414" s="25"/>
      <c r="MC414" s="25"/>
      <c r="MD414" s="25"/>
      <c r="ME414" s="25"/>
      <c r="MF414" s="25"/>
      <c r="MG414" s="25"/>
    </row>
    <row r="415" spans="1:345" s="26" customFormat="1" ht="12" hidden="1" customHeight="1" x14ac:dyDescent="0.25">
      <c r="A415" s="21"/>
      <c r="B415" s="21"/>
      <c r="C415" s="22"/>
      <c r="D415" s="320"/>
      <c r="E415" s="72"/>
      <c r="F415" s="7"/>
      <c r="G415" s="7"/>
      <c r="H415" s="7"/>
      <c r="I415" s="175"/>
      <c r="J415" s="175"/>
      <c r="K415" s="259"/>
      <c r="L415" s="188"/>
      <c r="M415" s="175"/>
      <c r="N415" s="175"/>
      <c r="O415" s="175"/>
      <c r="P415" s="175"/>
      <c r="Q415" s="175"/>
      <c r="R415" s="175"/>
      <c r="S415" s="24"/>
      <c r="T415" s="177"/>
      <c r="U415" s="24"/>
      <c r="V415" s="32"/>
      <c r="W415" s="230"/>
      <c r="X415" s="63"/>
      <c r="Y415" s="74"/>
      <c r="Z415" s="63"/>
      <c r="AA415" s="63"/>
      <c r="AB415" s="25"/>
      <c r="AC415" s="23"/>
      <c r="AD415" s="23" t="e">
        <f>IF(G415="M2",0,ROUND((ROUND(VLOOKUP($E415,'[1]Tabela de Códigos e Valores'!$A:$AB,26,FALSE)/IF(OR(E415=690018,E415=690019),25,I415),2)+ROUND(P415/I415,2)+ROUND(M415*'[1]Indicadores Financeiros'!$J$61/I415,2)+ROUND(R415/I415,2))*(1+T415),2))</f>
        <v>#N/A</v>
      </c>
      <c r="AE415" s="23" t="e">
        <f>ROUND((ROUND(VLOOKUP($E415,'Tabela de Códigos e Valores'!$A:$AB,26,FALSE)/IF(OR(F415=690018,F415=690019),25,J415),2)+ROUND(Q415/J415,2)+ROUND(N415*'Indicadores Financeiros'!$J$61/J415,2)+ROUND(S415/J415,2))*(1+U415),2)</f>
        <v>#N/A</v>
      </c>
      <c r="AF415" s="305"/>
      <c r="AG415" s="304"/>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5"/>
      <c r="CM415" s="25"/>
      <c r="CN415" s="25"/>
      <c r="CO415" s="25"/>
      <c r="CP415" s="25"/>
      <c r="CQ415" s="25"/>
      <c r="CR415" s="25"/>
      <c r="CS415" s="25"/>
      <c r="CT415" s="25"/>
      <c r="CU415" s="25"/>
      <c r="CV415" s="25"/>
      <c r="CW415" s="25"/>
      <c r="CX415" s="25"/>
      <c r="CY415" s="25"/>
      <c r="CZ415" s="25"/>
      <c r="DA415" s="25"/>
      <c r="DB415" s="25"/>
      <c r="DC415" s="25"/>
      <c r="DD415" s="25"/>
      <c r="DE415" s="25"/>
      <c r="DF415" s="25"/>
      <c r="DG415" s="25"/>
      <c r="DH415" s="25"/>
      <c r="DI415" s="25"/>
      <c r="DJ415" s="25"/>
      <c r="DK415" s="25"/>
      <c r="DL415" s="25"/>
      <c r="DM415" s="25"/>
      <c r="DN415" s="25"/>
      <c r="DO415" s="25"/>
      <c r="DP415" s="25"/>
      <c r="DQ415" s="25"/>
      <c r="DR415" s="25"/>
      <c r="DS415" s="25"/>
      <c r="DT415" s="25"/>
      <c r="DU415" s="25"/>
      <c r="DV415" s="25"/>
      <c r="DW415" s="25"/>
      <c r="DX415" s="25"/>
      <c r="DY415" s="25"/>
      <c r="DZ415" s="25"/>
      <c r="EA415" s="25"/>
      <c r="EB415" s="25"/>
      <c r="EC415" s="25"/>
      <c r="ED415" s="25"/>
      <c r="EE415" s="25"/>
      <c r="EF415" s="25"/>
      <c r="EG415" s="25"/>
      <c r="EH415" s="25"/>
      <c r="EI415" s="25"/>
      <c r="EJ415" s="25"/>
      <c r="EK415" s="25"/>
      <c r="EL415" s="25"/>
      <c r="EM415" s="25"/>
      <c r="EN415" s="25"/>
      <c r="EO415" s="25"/>
      <c r="EP415" s="25"/>
      <c r="EQ415" s="25"/>
      <c r="ER415" s="25"/>
      <c r="ES415" s="25"/>
      <c r="ET415" s="25"/>
      <c r="EU415" s="25"/>
      <c r="EV415" s="25"/>
      <c r="EW415" s="25"/>
      <c r="EX415" s="25"/>
      <c r="EY415" s="25"/>
      <c r="EZ415" s="25"/>
      <c r="FA415" s="25"/>
      <c r="FB415" s="25"/>
      <c r="FC415" s="25"/>
      <c r="FD415" s="25"/>
      <c r="FE415" s="25"/>
      <c r="FF415" s="25"/>
      <c r="FG415" s="25"/>
      <c r="FH415" s="25"/>
      <c r="FI415" s="25"/>
      <c r="FJ415" s="25"/>
      <c r="FK415" s="25"/>
      <c r="FL415" s="25"/>
      <c r="FM415" s="25"/>
      <c r="FN415" s="25"/>
      <c r="FO415" s="25"/>
      <c r="FP415" s="25"/>
      <c r="FQ415" s="25"/>
      <c r="FR415" s="25"/>
      <c r="FS415" s="25"/>
      <c r="FT415" s="25"/>
      <c r="FU415" s="25"/>
      <c r="FV415" s="25"/>
      <c r="FW415" s="25"/>
      <c r="FX415" s="25"/>
      <c r="FY415" s="25"/>
      <c r="FZ415" s="25"/>
      <c r="GA415" s="25"/>
      <c r="GB415" s="25"/>
      <c r="GC415" s="25"/>
      <c r="GD415" s="25"/>
      <c r="GE415" s="25"/>
      <c r="GF415" s="25"/>
      <c r="GG415" s="25"/>
      <c r="GH415" s="25"/>
      <c r="GI415" s="25"/>
      <c r="GJ415" s="25"/>
      <c r="GK415" s="25"/>
      <c r="GL415" s="25"/>
      <c r="GM415" s="25"/>
      <c r="GN415" s="25"/>
      <c r="GO415" s="25"/>
      <c r="GP415" s="25"/>
      <c r="GQ415" s="25"/>
      <c r="GR415" s="25"/>
      <c r="GS415" s="25"/>
      <c r="GT415" s="25"/>
      <c r="GU415" s="25"/>
      <c r="GV415" s="25"/>
      <c r="GW415" s="25"/>
      <c r="GX415" s="25"/>
      <c r="GY415" s="25"/>
      <c r="GZ415" s="25"/>
      <c r="HA415" s="25"/>
      <c r="HB415" s="25"/>
      <c r="HC415" s="25"/>
      <c r="HD415" s="25"/>
      <c r="HE415" s="25"/>
      <c r="HF415" s="25"/>
      <c r="HG415" s="25"/>
      <c r="HH415" s="25"/>
      <c r="HI415" s="25"/>
      <c r="HJ415" s="25"/>
      <c r="HK415" s="25"/>
      <c r="HL415" s="25"/>
      <c r="HM415" s="25"/>
      <c r="HN415" s="25"/>
      <c r="HO415" s="25"/>
      <c r="HP415" s="25"/>
      <c r="HQ415" s="25"/>
      <c r="HR415" s="25"/>
      <c r="HS415" s="25"/>
      <c r="HT415" s="25"/>
      <c r="HU415" s="25"/>
      <c r="HV415" s="25"/>
      <c r="HW415" s="25"/>
      <c r="HX415" s="25"/>
      <c r="HY415" s="25"/>
      <c r="HZ415" s="25"/>
      <c r="IA415" s="25"/>
      <c r="IB415" s="25"/>
      <c r="IC415" s="25"/>
      <c r="ID415" s="25"/>
      <c r="IE415" s="25"/>
      <c r="IF415" s="25"/>
      <c r="IG415" s="25"/>
      <c r="IH415" s="25"/>
      <c r="II415" s="25"/>
      <c r="IJ415" s="25"/>
      <c r="IK415" s="25"/>
      <c r="IL415" s="25"/>
      <c r="IM415" s="25"/>
      <c r="IN415" s="25"/>
      <c r="IO415" s="25"/>
      <c r="IP415" s="25"/>
      <c r="IQ415" s="25"/>
      <c r="IR415" s="25"/>
      <c r="IS415" s="25"/>
      <c r="IT415" s="25"/>
      <c r="IU415" s="25"/>
      <c r="IV415" s="25"/>
      <c r="IW415" s="25"/>
      <c r="IX415" s="25"/>
      <c r="IY415" s="25"/>
      <c r="IZ415" s="25"/>
      <c r="JA415" s="25"/>
      <c r="JB415" s="25"/>
      <c r="JC415" s="25"/>
      <c r="JD415" s="25"/>
      <c r="JE415" s="25"/>
      <c r="JF415" s="25"/>
      <c r="JG415" s="25"/>
      <c r="JH415" s="25"/>
      <c r="JI415" s="25"/>
      <c r="JJ415" s="25"/>
      <c r="JK415" s="25"/>
      <c r="JL415" s="25"/>
      <c r="JM415" s="25"/>
      <c r="JN415" s="25"/>
      <c r="JO415" s="25"/>
      <c r="JP415" s="25"/>
      <c r="JQ415" s="25"/>
      <c r="JR415" s="25"/>
      <c r="JS415" s="25"/>
      <c r="JT415" s="25"/>
      <c r="JU415" s="25"/>
      <c r="JV415" s="25"/>
      <c r="JW415" s="25"/>
      <c r="JX415" s="25"/>
      <c r="JY415" s="25"/>
      <c r="JZ415" s="25"/>
      <c r="KA415" s="25"/>
      <c r="KB415" s="25"/>
      <c r="KC415" s="25"/>
      <c r="KD415" s="25"/>
      <c r="KE415" s="25"/>
      <c r="KF415" s="25"/>
      <c r="KG415" s="25"/>
      <c r="KH415" s="25"/>
      <c r="KI415" s="25"/>
      <c r="KJ415" s="25"/>
      <c r="KK415" s="25"/>
      <c r="KL415" s="25"/>
      <c r="KM415" s="25"/>
      <c r="KN415" s="25"/>
      <c r="KO415" s="25"/>
      <c r="KP415" s="25"/>
      <c r="KQ415" s="25"/>
      <c r="KR415" s="25"/>
      <c r="KS415" s="25"/>
      <c r="KT415" s="25"/>
      <c r="KU415" s="25"/>
      <c r="KV415" s="25"/>
      <c r="KW415" s="25"/>
      <c r="KX415" s="25"/>
      <c r="KY415" s="25"/>
      <c r="KZ415" s="25"/>
      <c r="LA415" s="25"/>
      <c r="LB415" s="25"/>
      <c r="LC415" s="25"/>
      <c r="LD415" s="25"/>
      <c r="LE415" s="25"/>
      <c r="LF415" s="25"/>
      <c r="LG415" s="25"/>
      <c r="LH415" s="25"/>
      <c r="LI415" s="25"/>
      <c r="LJ415" s="25"/>
      <c r="LK415" s="25"/>
      <c r="LL415" s="25"/>
      <c r="LM415" s="25"/>
      <c r="LN415" s="25"/>
      <c r="LO415" s="25"/>
      <c r="LP415" s="25"/>
      <c r="LQ415" s="25"/>
      <c r="LR415" s="25"/>
      <c r="LS415" s="25"/>
      <c r="LT415" s="25"/>
      <c r="LU415" s="25"/>
      <c r="LV415" s="25"/>
      <c r="LW415" s="25"/>
      <c r="LX415" s="25"/>
      <c r="LY415" s="25"/>
      <c r="LZ415" s="25"/>
      <c r="MA415" s="25"/>
      <c r="MB415" s="25"/>
      <c r="MC415" s="25"/>
      <c r="MD415" s="25"/>
      <c r="ME415" s="25"/>
      <c r="MF415" s="25"/>
      <c r="MG415" s="25"/>
    </row>
    <row r="416" spans="1:345" s="26" customFormat="1" ht="12" hidden="1" customHeight="1" x14ac:dyDescent="0.25">
      <c r="A416" s="21"/>
      <c r="B416" s="21"/>
      <c r="C416" s="22"/>
      <c r="D416" s="320"/>
      <c r="E416" s="72"/>
      <c r="F416" s="7"/>
      <c r="G416" s="7"/>
      <c r="H416" s="7"/>
      <c r="I416" s="175"/>
      <c r="J416" s="175"/>
      <c r="K416" s="259"/>
      <c r="L416" s="188"/>
      <c r="M416" s="175"/>
      <c r="N416" s="175"/>
      <c r="O416" s="175"/>
      <c r="P416" s="175"/>
      <c r="Q416" s="175"/>
      <c r="R416" s="175"/>
      <c r="S416" s="24"/>
      <c r="T416" s="177"/>
      <c r="U416" s="24"/>
      <c r="V416" s="32"/>
      <c r="W416" s="230"/>
      <c r="X416" s="63"/>
      <c r="Y416" s="74"/>
      <c r="Z416" s="63"/>
      <c r="AA416" s="63"/>
      <c r="AB416" s="25"/>
      <c r="AC416" s="23"/>
      <c r="AD416" s="23" t="e">
        <f>IF(G416="M2",0,ROUND((ROUND(VLOOKUP($E416,'[1]Tabela de Códigos e Valores'!$A:$AB,26,FALSE)/IF(OR(E416=690018,E416=690019),25,I416),2)+ROUND(P416/I416,2)+ROUND(M416*'[1]Indicadores Financeiros'!$J$61/I416,2)+ROUND(R416/I416,2))*(1+T416),2))</f>
        <v>#N/A</v>
      </c>
      <c r="AE416" s="23" t="e">
        <f>ROUND((ROUND(VLOOKUP($E416,'Tabela de Códigos e Valores'!$A:$AB,26,FALSE)/IF(OR(F416=690018,F416=690019),25,J416),2)+ROUND(Q416/J416,2)+ROUND(N416*'Indicadores Financeiros'!$J$61/J416,2)+ROUND(S416/J416,2))*(1+U416),2)</f>
        <v>#N/A</v>
      </c>
      <c r="AF416" s="305"/>
      <c r="AG416" s="304"/>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5"/>
      <c r="CM416" s="25"/>
      <c r="CN416" s="25"/>
      <c r="CO416" s="25"/>
      <c r="CP416" s="25"/>
      <c r="CQ416" s="25"/>
      <c r="CR416" s="25"/>
      <c r="CS416" s="25"/>
      <c r="CT416" s="25"/>
      <c r="CU416" s="25"/>
      <c r="CV416" s="25"/>
      <c r="CW416" s="25"/>
      <c r="CX416" s="25"/>
      <c r="CY416" s="25"/>
      <c r="CZ416" s="25"/>
      <c r="DA416" s="25"/>
      <c r="DB416" s="25"/>
      <c r="DC416" s="25"/>
      <c r="DD416" s="25"/>
      <c r="DE416" s="25"/>
      <c r="DF416" s="25"/>
      <c r="DG416" s="25"/>
      <c r="DH416" s="25"/>
      <c r="DI416" s="25"/>
      <c r="DJ416" s="25"/>
      <c r="DK416" s="25"/>
      <c r="DL416" s="25"/>
      <c r="DM416" s="25"/>
      <c r="DN416" s="25"/>
      <c r="DO416" s="25"/>
      <c r="DP416" s="25"/>
      <c r="DQ416" s="25"/>
      <c r="DR416" s="25"/>
      <c r="DS416" s="25"/>
      <c r="DT416" s="25"/>
      <c r="DU416" s="25"/>
      <c r="DV416" s="25"/>
      <c r="DW416" s="25"/>
      <c r="DX416" s="25"/>
      <c r="DY416" s="25"/>
      <c r="DZ416" s="25"/>
      <c r="EA416" s="25"/>
      <c r="EB416" s="25"/>
      <c r="EC416" s="25"/>
      <c r="ED416" s="25"/>
      <c r="EE416" s="25"/>
      <c r="EF416" s="25"/>
      <c r="EG416" s="25"/>
      <c r="EH416" s="25"/>
      <c r="EI416" s="25"/>
      <c r="EJ416" s="25"/>
      <c r="EK416" s="25"/>
      <c r="EL416" s="25"/>
      <c r="EM416" s="25"/>
      <c r="EN416" s="25"/>
      <c r="EO416" s="25"/>
      <c r="EP416" s="25"/>
      <c r="EQ416" s="25"/>
      <c r="ER416" s="25"/>
      <c r="ES416" s="25"/>
      <c r="ET416" s="25"/>
      <c r="EU416" s="25"/>
      <c r="EV416" s="25"/>
      <c r="EW416" s="25"/>
      <c r="EX416" s="25"/>
      <c r="EY416" s="25"/>
      <c r="EZ416" s="25"/>
      <c r="FA416" s="25"/>
      <c r="FB416" s="25"/>
      <c r="FC416" s="25"/>
      <c r="FD416" s="25"/>
      <c r="FE416" s="25"/>
      <c r="FF416" s="25"/>
      <c r="FG416" s="25"/>
      <c r="FH416" s="25"/>
      <c r="FI416" s="25"/>
      <c r="FJ416" s="25"/>
      <c r="FK416" s="25"/>
      <c r="FL416" s="25"/>
      <c r="FM416" s="25"/>
      <c r="FN416" s="25"/>
      <c r="FO416" s="25"/>
      <c r="FP416" s="25"/>
      <c r="FQ416" s="25"/>
      <c r="FR416" s="25"/>
      <c r="FS416" s="25"/>
      <c r="FT416" s="25"/>
      <c r="FU416" s="25"/>
      <c r="FV416" s="25"/>
      <c r="FW416" s="25"/>
      <c r="FX416" s="25"/>
      <c r="FY416" s="25"/>
      <c r="FZ416" s="25"/>
      <c r="GA416" s="25"/>
      <c r="GB416" s="25"/>
      <c r="GC416" s="25"/>
      <c r="GD416" s="25"/>
      <c r="GE416" s="25"/>
      <c r="GF416" s="25"/>
      <c r="GG416" s="25"/>
      <c r="GH416" s="25"/>
      <c r="GI416" s="25"/>
      <c r="GJ416" s="25"/>
      <c r="GK416" s="25"/>
      <c r="GL416" s="25"/>
      <c r="GM416" s="25"/>
      <c r="GN416" s="25"/>
      <c r="GO416" s="25"/>
      <c r="GP416" s="25"/>
      <c r="GQ416" s="25"/>
      <c r="GR416" s="25"/>
      <c r="GS416" s="25"/>
      <c r="GT416" s="25"/>
      <c r="GU416" s="25"/>
      <c r="GV416" s="25"/>
      <c r="GW416" s="25"/>
      <c r="GX416" s="25"/>
      <c r="GY416" s="25"/>
      <c r="GZ416" s="25"/>
      <c r="HA416" s="25"/>
      <c r="HB416" s="25"/>
      <c r="HC416" s="25"/>
      <c r="HD416" s="25"/>
      <c r="HE416" s="25"/>
      <c r="HF416" s="25"/>
      <c r="HG416" s="25"/>
      <c r="HH416" s="25"/>
      <c r="HI416" s="25"/>
      <c r="HJ416" s="25"/>
      <c r="HK416" s="25"/>
      <c r="HL416" s="25"/>
      <c r="HM416" s="25"/>
      <c r="HN416" s="25"/>
      <c r="HO416" s="25"/>
      <c r="HP416" s="25"/>
      <c r="HQ416" s="25"/>
      <c r="HR416" s="25"/>
      <c r="HS416" s="25"/>
      <c r="HT416" s="25"/>
      <c r="HU416" s="25"/>
      <c r="HV416" s="25"/>
      <c r="HW416" s="25"/>
      <c r="HX416" s="25"/>
      <c r="HY416" s="25"/>
      <c r="HZ416" s="25"/>
      <c r="IA416" s="25"/>
      <c r="IB416" s="25"/>
      <c r="IC416" s="25"/>
      <c r="ID416" s="25"/>
      <c r="IE416" s="25"/>
      <c r="IF416" s="25"/>
      <c r="IG416" s="25"/>
      <c r="IH416" s="25"/>
      <c r="II416" s="25"/>
      <c r="IJ416" s="25"/>
      <c r="IK416" s="25"/>
      <c r="IL416" s="25"/>
      <c r="IM416" s="25"/>
      <c r="IN416" s="25"/>
      <c r="IO416" s="25"/>
      <c r="IP416" s="25"/>
      <c r="IQ416" s="25"/>
      <c r="IR416" s="25"/>
      <c r="IS416" s="25"/>
      <c r="IT416" s="25"/>
      <c r="IU416" s="25"/>
      <c r="IV416" s="25"/>
      <c r="IW416" s="25"/>
      <c r="IX416" s="25"/>
      <c r="IY416" s="25"/>
      <c r="IZ416" s="25"/>
      <c r="JA416" s="25"/>
      <c r="JB416" s="25"/>
      <c r="JC416" s="25"/>
      <c r="JD416" s="25"/>
      <c r="JE416" s="25"/>
      <c r="JF416" s="25"/>
      <c r="JG416" s="25"/>
      <c r="JH416" s="25"/>
      <c r="JI416" s="25"/>
      <c r="JJ416" s="25"/>
      <c r="JK416" s="25"/>
      <c r="JL416" s="25"/>
      <c r="JM416" s="25"/>
      <c r="JN416" s="25"/>
      <c r="JO416" s="25"/>
      <c r="JP416" s="25"/>
      <c r="JQ416" s="25"/>
      <c r="JR416" s="25"/>
      <c r="JS416" s="25"/>
      <c r="JT416" s="25"/>
      <c r="JU416" s="25"/>
      <c r="JV416" s="25"/>
      <c r="JW416" s="25"/>
      <c r="JX416" s="25"/>
      <c r="JY416" s="25"/>
      <c r="JZ416" s="25"/>
      <c r="KA416" s="25"/>
      <c r="KB416" s="25"/>
      <c r="KC416" s="25"/>
      <c r="KD416" s="25"/>
      <c r="KE416" s="25"/>
      <c r="KF416" s="25"/>
      <c r="KG416" s="25"/>
      <c r="KH416" s="25"/>
      <c r="KI416" s="25"/>
      <c r="KJ416" s="25"/>
      <c r="KK416" s="25"/>
      <c r="KL416" s="25"/>
      <c r="KM416" s="25"/>
      <c r="KN416" s="25"/>
      <c r="KO416" s="25"/>
      <c r="KP416" s="25"/>
      <c r="KQ416" s="25"/>
      <c r="KR416" s="25"/>
      <c r="KS416" s="25"/>
      <c r="KT416" s="25"/>
      <c r="KU416" s="25"/>
      <c r="KV416" s="25"/>
      <c r="KW416" s="25"/>
      <c r="KX416" s="25"/>
      <c r="KY416" s="25"/>
      <c r="KZ416" s="25"/>
      <c r="LA416" s="25"/>
      <c r="LB416" s="25"/>
      <c r="LC416" s="25"/>
      <c r="LD416" s="25"/>
      <c r="LE416" s="25"/>
      <c r="LF416" s="25"/>
      <c r="LG416" s="25"/>
      <c r="LH416" s="25"/>
      <c r="LI416" s="25"/>
      <c r="LJ416" s="25"/>
      <c r="LK416" s="25"/>
      <c r="LL416" s="25"/>
      <c r="LM416" s="25"/>
      <c r="LN416" s="25"/>
      <c r="LO416" s="25"/>
      <c r="LP416" s="25"/>
      <c r="LQ416" s="25"/>
      <c r="LR416" s="25"/>
      <c r="LS416" s="25"/>
      <c r="LT416" s="25"/>
      <c r="LU416" s="25"/>
      <c r="LV416" s="25"/>
      <c r="LW416" s="25"/>
      <c r="LX416" s="25"/>
      <c r="LY416" s="25"/>
      <c r="LZ416" s="25"/>
      <c r="MA416" s="25"/>
      <c r="MB416" s="25"/>
      <c r="MC416" s="25"/>
      <c r="MD416" s="25"/>
      <c r="ME416" s="25"/>
      <c r="MF416" s="25"/>
      <c r="MG416" s="25"/>
    </row>
    <row r="417" spans="1:345" s="26" customFormat="1" ht="12" hidden="1" customHeight="1" x14ac:dyDescent="0.25">
      <c r="A417" s="21"/>
      <c r="B417" s="21"/>
      <c r="C417" s="22"/>
      <c r="D417" s="320"/>
      <c r="E417" s="72"/>
      <c r="F417" s="7"/>
      <c r="G417" s="7"/>
      <c r="H417" s="7"/>
      <c r="I417" s="175"/>
      <c r="J417" s="175"/>
      <c r="K417" s="259"/>
      <c r="L417" s="188"/>
      <c r="M417" s="175"/>
      <c r="N417" s="175"/>
      <c r="O417" s="175"/>
      <c r="P417" s="175"/>
      <c r="Q417" s="175"/>
      <c r="R417" s="175"/>
      <c r="S417" s="24"/>
      <c r="T417" s="177"/>
      <c r="U417" s="24"/>
      <c r="V417" s="32"/>
      <c r="W417" s="230"/>
      <c r="X417" s="63"/>
      <c r="Y417" s="74"/>
      <c r="Z417" s="63"/>
      <c r="AA417" s="63"/>
      <c r="AB417" s="25"/>
      <c r="AC417" s="23"/>
      <c r="AD417" s="23" t="e">
        <f>IF(G417="M2",0,ROUND((ROUND(VLOOKUP($E417,'[1]Tabela de Códigos e Valores'!$A:$AB,26,FALSE)/IF(OR(E417=690018,E417=690019),25,I417),2)+ROUND(P417/I417,2)+ROUND(M417*'[1]Indicadores Financeiros'!$J$61/I417,2)+ROUND(R417/I417,2))*(1+T417),2))</f>
        <v>#N/A</v>
      </c>
      <c r="AE417" s="23" t="e">
        <f>ROUND((ROUND(VLOOKUP($E417,'Tabela de Códigos e Valores'!$A:$AB,26,FALSE)/IF(OR(F417=690018,F417=690019),25,J417),2)+ROUND(Q417/J417,2)+ROUND(N417*'Indicadores Financeiros'!$J$61/J417,2)+ROUND(S417/J417,2))*(1+U417),2)</f>
        <v>#N/A</v>
      </c>
      <c r="AF417" s="305"/>
      <c r="AG417" s="304"/>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5"/>
      <c r="CM417" s="25"/>
      <c r="CN417" s="25"/>
      <c r="CO417" s="25"/>
      <c r="CP417" s="25"/>
      <c r="CQ417" s="25"/>
      <c r="CR417" s="25"/>
      <c r="CS417" s="25"/>
      <c r="CT417" s="25"/>
      <c r="CU417" s="25"/>
      <c r="CV417" s="25"/>
      <c r="CW417" s="25"/>
      <c r="CX417" s="25"/>
      <c r="CY417" s="25"/>
      <c r="CZ417" s="25"/>
      <c r="DA417" s="25"/>
      <c r="DB417" s="25"/>
      <c r="DC417" s="25"/>
      <c r="DD417" s="25"/>
      <c r="DE417" s="25"/>
      <c r="DF417" s="25"/>
      <c r="DG417" s="25"/>
      <c r="DH417" s="25"/>
      <c r="DI417" s="25"/>
      <c r="DJ417" s="25"/>
      <c r="DK417" s="25"/>
      <c r="DL417" s="25"/>
      <c r="DM417" s="25"/>
      <c r="DN417" s="25"/>
      <c r="DO417" s="25"/>
      <c r="DP417" s="25"/>
      <c r="DQ417" s="25"/>
      <c r="DR417" s="25"/>
      <c r="DS417" s="25"/>
      <c r="DT417" s="25"/>
      <c r="DU417" s="25"/>
      <c r="DV417" s="25"/>
      <c r="DW417" s="25"/>
      <c r="DX417" s="25"/>
      <c r="DY417" s="25"/>
      <c r="DZ417" s="25"/>
      <c r="EA417" s="25"/>
      <c r="EB417" s="25"/>
      <c r="EC417" s="25"/>
      <c r="ED417" s="25"/>
      <c r="EE417" s="25"/>
      <c r="EF417" s="25"/>
      <c r="EG417" s="25"/>
      <c r="EH417" s="25"/>
      <c r="EI417" s="25"/>
      <c r="EJ417" s="25"/>
      <c r="EK417" s="25"/>
      <c r="EL417" s="25"/>
      <c r="EM417" s="25"/>
      <c r="EN417" s="25"/>
      <c r="EO417" s="25"/>
      <c r="EP417" s="25"/>
      <c r="EQ417" s="25"/>
      <c r="ER417" s="25"/>
      <c r="ES417" s="25"/>
      <c r="ET417" s="25"/>
      <c r="EU417" s="25"/>
      <c r="EV417" s="25"/>
      <c r="EW417" s="25"/>
      <c r="EX417" s="25"/>
      <c r="EY417" s="25"/>
      <c r="EZ417" s="25"/>
      <c r="FA417" s="25"/>
      <c r="FB417" s="25"/>
      <c r="FC417" s="25"/>
      <c r="FD417" s="25"/>
      <c r="FE417" s="25"/>
      <c r="FF417" s="25"/>
      <c r="FG417" s="25"/>
      <c r="FH417" s="25"/>
      <c r="FI417" s="25"/>
      <c r="FJ417" s="25"/>
      <c r="FK417" s="25"/>
      <c r="FL417" s="25"/>
      <c r="FM417" s="25"/>
      <c r="FN417" s="25"/>
      <c r="FO417" s="25"/>
      <c r="FP417" s="25"/>
      <c r="FQ417" s="25"/>
      <c r="FR417" s="25"/>
      <c r="FS417" s="25"/>
      <c r="FT417" s="25"/>
      <c r="FU417" s="25"/>
      <c r="FV417" s="25"/>
      <c r="FW417" s="25"/>
      <c r="FX417" s="25"/>
      <c r="FY417" s="25"/>
      <c r="FZ417" s="25"/>
      <c r="GA417" s="25"/>
      <c r="GB417" s="25"/>
      <c r="GC417" s="25"/>
      <c r="GD417" s="25"/>
      <c r="GE417" s="25"/>
      <c r="GF417" s="25"/>
      <c r="GG417" s="25"/>
      <c r="GH417" s="25"/>
      <c r="GI417" s="25"/>
      <c r="GJ417" s="25"/>
      <c r="GK417" s="25"/>
      <c r="GL417" s="25"/>
      <c r="GM417" s="25"/>
      <c r="GN417" s="25"/>
      <c r="GO417" s="25"/>
      <c r="GP417" s="25"/>
      <c r="GQ417" s="25"/>
      <c r="GR417" s="25"/>
      <c r="GS417" s="25"/>
      <c r="GT417" s="25"/>
      <c r="GU417" s="25"/>
      <c r="GV417" s="25"/>
      <c r="GW417" s="25"/>
      <c r="GX417" s="25"/>
      <c r="GY417" s="25"/>
      <c r="GZ417" s="25"/>
      <c r="HA417" s="25"/>
      <c r="HB417" s="25"/>
      <c r="HC417" s="25"/>
      <c r="HD417" s="25"/>
      <c r="HE417" s="25"/>
      <c r="HF417" s="25"/>
      <c r="HG417" s="25"/>
      <c r="HH417" s="25"/>
      <c r="HI417" s="25"/>
      <c r="HJ417" s="25"/>
      <c r="HK417" s="25"/>
      <c r="HL417" s="25"/>
      <c r="HM417" s="25"/>
      <c r="HN417" s="25"/>
      <c r="HO417" s="25"/>
      <c r="HP417" s="25"/>
      <c r="HQ417" s="25"/>
      <c r="HR417" s="25"/>
      <c r="HS417" s="25"/>
      <c r="HT417" s="25"/>
      <c r="HU417" s="25"/>
      <c r="HV417" s="25"/>
      <c r="HW417" s="25"/>
      <c r="HX417" s="25"/>
      <c r="HY417" s="25"/>
      <c r="HZ417" s="25"/>
      <c r="IA417" s="25"/>
      <c r="IB417" s="25"/>
      <c r="IC417" s="25"/>
      <c r="ID417" s="25"/>
      <c r="IE417" s="25"/>
      <c r="IF417" s="25"/>
      <c r="IG417" s="25"/>
      <c r="IH417" s="25"/>
      <c r="II417" s="25"/>
      <c r="IJ417" s="25"/>
      <c r="IK417" s="25"/>
      <c r="IL417" s="25"/>
      <c r="IM417" s="25"/>
      <c r="IN417" s="25"/>
      <c r="IO417" s="25"/>
      <c r="IP417" s="25"/>
      <c r="IQ417" s="25"/>
      <c r="IR417" s="25"/>
      <c r="IS417" s="25"/>
      <c r="IT417" s="25"/>
      <c r="IU417" s="25"/>
      <c r="IV417" s="25"/>
      <c r="IW417" s="25"/>
      <c r="IX417" s="25"/>
      <c r="IY417" s="25"/>
      <c r="IZ417" s="25"/>
      <c r="JA417" s="25"/>
      <c r="JB417" s="25"/>
      <c r="JC417" s="25"/>
      <c r="JD417" s="25"/>
      <c r="JE417" s="25"/>
      <c r="JF417" s="25"/>
      <c r="JG417" s="25"/>
      <c r="JH417" s="25"/>
      <c r="JI417" s="25"/>
      <c r="JJ417" s="25"/>
      <c r="JK417" s="25"/>
      <c r="JL417" s="25"/>
      <c r="JM417" s="25"/>
      <c r="JN417" s="25"/>
      <c r="JO417" s="25"/>
      <c r="JP417" s="25"/>
      <c r="JQ417" s="25"/>
      <c r="JR417" s="25"/>
      <c r="JS417" s="25"/>
      <c r="JT417" s="25"/>
      <c r="JU417" s="25"/>
      <c r="JV417" s="25"/>
      <c r="JW417" s="25"/>
      <c r="JX417" s="25"/>
      <c r="JY417" s="25"/>
      <c r="JZ417" s="25"/>
      <c r="KA417" s="25"/>
      <c r="KB417" s="25"/>
      <c r="KC417" s="25"/>
      <c r="KD417" s="25"/>
      <c r="KE417" s="25"/>
      <c r="KF417" s="25"/>
      <c r="KG417" s="25"/>
      <c r="KH417" s="25"/>
      <c r="KI417" s="25"/>
      <c r="KJ417" s="25"/>
      <c r="KK417" s="25"/>
      <c r="KL417" s="25"/>
      <c r="KM417" s="25"/>
      <c r="KN417" s="25"/>
      <c r="KO417" s="25"/>
      <c r="KP417" s="25"/>
      <c r="KQ417" s="25"/>
      <c r="KR417" s="25"/>
      <c r="KS417" s="25"/>
      <c r="KT417" s="25"/>
      <c r="KU417" s="25"/>
      <c r="KV417" s="25"/>
      <c r="KW417" s="25"/>
      <c r="KX417" s="25"/>
      <c r="KY417" s="25"/>
      <c r="KZ417" s="25"/>
      <c r="LA417" s="25"/>
      <c r="LB417" s="25"/>
      <c r="LC417" s="25"/>
      <c r="LD417" s="25"/>
      <c r="LE417" s="25"/>
      <c r="LF417" s="25"/>
      <c r="LG417" s="25"/>
      <c r="LH417" s="25"/>
      <c r="LI417" s="25"/>
      <c r="LJ417" s="25"/>
      <c r="LK417" s="25"/>
      <c r="LL417" s="25"/>
      <c r="LM417" s="25"/>
      <c r="LN417" s="25"/>
      <c r="LO417" s="25"/>
      <c r="LP417" s="25"/>
      <c r="LQ417" s="25"/>
      <c r="LR417" s="25"/>
      <c r="LS417" s="25"/>
      <c r="LT417" s="25"/>
      <c r="LU417" s="25"/>
      <c r="LV417" s="25"/>
      <c r="LW417" s="25"/>
      <c r="LX417" s="25"/>
      <c r="LY417" s="25"/>
      <c r="LZ417" s="25"/>
      <c r="MA417" s="25"/>
      <c r="MB417" s="25"/>
      <c r="MC417" s="25"/>
      <c r="MD417" s="25"/>
      <c r="ME417" s="25"/>
      <c r="MF417" s="25"/>
      <c r="MG417" s="25"/>
    </row>
    <row r="418" spans="1:345" s="26" customFormat="1" ht="12" hidden="1" customHeight="1" x14ac:dyDescent="0.25">
      <c r="A418" s="21"/>
      <c r="B418" s="21"/>
      <c r="C418" s="22"/>
      <c r="D418" s="320"/>
      <c r="E418" s="72"/>
      <c r="F418" s="7"/>
      <c r="G418" s="7"/>
      <c r="H418" s="7"/>
      <c r="I418" s="175"/>
      <c r="J418" s="175"/>
      <c r="K418" s="259"/>
      <c r="L418" s="188"/>
      <c r="M418" s="175"/>
      <c r="N418" s="175"/>
      <c r="O418" s="175"/>
      <c r="P418" s="175"/>
      <c r="Q418" s="175"/>
      <c r="R418" s="175"/>
      <c r="S418" s="24"/>
      <c r="T418" s="177"/>
      <c r="U418" s="24"/>
      <c r="V418" s="32"/>
      <c r="W418" s="230"/>
      <c r="X418" s="63"/>
      <c r="Y418" s="74"/>
      <c r="Z418" s="63"/>
      <c r="AA418" s="63"/>
      <c r="AB418" s="25"/>
      <c r="AC418" s="23"/>
      <c r="AD418" s="23" t="e">
        <f>IF(G418="M2",0,ROUND((ROUND(VLOOKUP($E418,'[1]Tabela de Códigos e Valores'!$A:$AB,26,FALSE)/IF(OR(E418=690018,E418=690019),25,I418),2)+ROUND(P418/I418,2)+ROUND(M418*'[1]Indicadores Financeiros'!$J$61/I418,2)+ROUND(R418/I418,2))*(1+T418),2))</f>
        <v>#N/A</v>
      </c>
      <c r="AE418" s="23" t="e">
        <f>ROUND((ROUND(VLOOKUP($E418,'Tabela de Códigos e Valores'!$A:$AB,26,FALSE)/IF(OR(F418=690018,F418=690019),25,J418),2)+ROUND(Q418/J418,2)+ROUND(N418*'Indicadores Financeiros'!$J$61/J418,2)+ROUND(S418/J418,2))*(1+U418),2)</f>
        <v>#N/A</v>
      </c>
      <c r="AF418" s="305"/>
      <c r="AG418" s="304"/>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5"/>
      <c r="CM418" s="25"/>
      <c r="CN418" s="25"/>
      <c r="CO418" s="25"/>
      <c r="CP418" s="25"/>
      <c r="CQ418" s="25"/>
      <c r="CR418" s="25"/>
      <c r="CS418" s="25"/>
      <c r="CT418" s="25"/>
      <c r="CU418" s="25"/>
      <c r="CV418" s="25"/>
      <c r="CW418" s="25"/>
      <c r="CX418" s="25"/>
      <c r="CY418" s="25"/>
      <c r="CZ418" s="25"/>
      <c r="DA418" s="25"/>
      <c r="DB418" s="25"/>
      <c r="DC418" s="25"/>
      <c r="DD418" s="25"/>
      <c r="DE418" s="25"/>
      <c r="DF418" s="25"/>
      <c r="DG418" s="25"/>
      <c r="DH418" s="25"/>
      <c r="DI418" s="25"/>
      <c r="DJ418" s="25"/>
      <c r="DK418" s="25"/>
      <c r="DL418" s="25"/>
      <c r="DM418" s="25"/>
      <c r="DN418" s="25"/>
      <c r="DO418" s="25"/>
      <c r="DP418" s="25"/>
      <c r="DQ418" s="25"/>
      <c r="DR418" s="25"/>
      <c r="DS418" s="25"/>
      <c r="DT418" s="25"/>
      <c r="DU418" s="25"/>
      <c r="DV418" s="25"/>
      <c r="DW418" s="25"/>
      <c r="DX418" s="25"/>
      <c r="DY418" s="25"/>
      <c r="DZ418" s="25"/>
      <c r="EA418" s="25"/>
      <c r="EB418" s="25"/>
      <c r="EC418" s="25"/>
      <c r="ED418" s="25"/>
      <c r="EE418" s="25"/>
      <c r="EF418" s="25"/>
      <c r="EG418" s="25"/>
      <c r="EH418" s="25"/>
      <c r="EI418" s="25"/>
      <c r="EJ418" s="25"/>
      <c r="EK418" s="25"/>
      <c r="EL418" s="25"/>
      <c r="EM418" s="25"/>
      <c r="EN418" s="25"/>
      <c r="EO418" s="25"/>
      <c r="EP418" s="25"/>
      <c r="EQ418" s="25"/>
      <c r="ER418" s="25"/>
      <c r="ES418" s="25"/>
      <c r="ET418" s="25"/>
      <c r="EU418" s="25"/>
      <c r="EV418" s="25"/>
      <c r="EW418" s="25"/>
      <c r="EX418" s="25"/>
      <c r="EY418" s="25"/>
      <c r="EZ418" s="25"/>
      <c r="FA418" s="25"/>
      <c r="FB418" s="25"/>
      <c r="FC418" s="25"/>
      <c r="FD418" s="25"/>
      <c r="FE418" s="25"/>
      <c r="FF418" s="25"/>
      <c r="FG418" s="25"/>
      <c r="FH418" s="25"/>
      <c r="FI418" s="25"/>
      <c r="FJ418" s="25"/>
      <c r="FK418" s="25"/>
      <c r="FL418" s="25"/>
      <c r="FM418" s="25"/>
      <c r="FN418" s="25"/>
      <c r="FO418" s="25"/>
      <c r="FP418" s="25"/>
      <c r="FQ418" s="25"/>
      <c r="FR418" s="25"/>
      <c r="FS418" s="25"/>
      <c r="FT418" s="25"/>
      <c r="FU418" s="25"/>
      <c r="FV418" s="25"/>
      <c r="FW418" s="25"/>
      <c r="FX418" s="25"/>
      <c r="FY418" s="25"/>
      <c r="FZ418" s="25"/>
      <c r="GA418" s="25"/>
      <c r="GB418" s="25"/>
      <c r="GC418" s="25"/>
      <c r="GD418" s="25"/>
      <c r="GE418" s="25"/>
      <c r="GF418" s="25"/>
      <c r="GG418" s="25"/>
      <c r="GH418" s="25"/>
      <c r="GI418" s="25"/>
      <c r="GJ418" s="25"/>
      <c r="GK418" s="25"/>
      <c r="GL418" s="25"/>
      <c r="GM418" s="25"/>
      <c r="GN418" s="25"/>
      <c r="GO418" s="25"/>
      <c r="GP418" s="25"/>
      <c r="GQ418" s="25"/>
      <c r="GR418" s="25"/>
      <c r="GS418" s="25"/>
      <c r="GT418" s="25"/>
      <c r="GU418" s="25"/>
      <c r="GV418" s="25"/>
      <c r="GW418" s="25"/>
      <c r="GX418" s="25"/>
      <c r="GY418" s="25"/>
      <c r="GZ418" s="25"/>
      <c r="HA418" s="25"/>
      <c r="HB418" s="25"/>
      <c r="HC418" s="25"/>
      <c r="HD418" s="25"/>
      <c r="HE418" s="25"/>
      <c r="HF418" s="25"/>
      <c r="HG418" s="25"/>
      <c r="HH418" s="25"/>
      <c r="HI418" s="25"/>
      <c r="HJ418" s="25"/>
      <c r="HK418" s="25"/>
      <c r="HL418" s="25"/>
      <c r="HM418" s="25"/>
      <c r="HN418" s="25"/>
      <c r="HO418" s="25"/>
      <c r="HP418" s="25"/>
      <c r="HQ418" s="25"/>
      <c r="HR418" s="25"/>
      <c r="HS418" s="25"/>
      <c r="HT418" s="25"/>
      <c r="HU418" s="25"/>
      <c r="HV418" s="25"/>
      <c r="HW418" s="25"/>
      <c r="HX418" s="25"/>
      <c r="HY418" s="25"/>
      <c r="HZ418" s="25"/>
      <c r="IA418" s="25"/>
      <c r="IB418" s="25"/>
      <c r="IC418" s="25"/>
      <c r="ID418" s="25"/>
      <c r="IE418" s="25"/>
      <c r="IF418" s="25"/>
      <c r="IG418" s="25"/>
      <c r="IH418" s="25"/>
      <c r="II418" s="25"/>
      <c r="IJ418" s="25"/>
      <c r="IK418" s="25"/>
      <c r="IL418" s="25"/>
      <c r="IM418" s="25"/>
      <c r="IN418" s="25"/>
      <c r="IO418" s="25"/>
      <c r="IP418" s="25"/>
      <c r="IQ418" s="25"/>
      <c r="IR418" s="25"/>
      <c r="IS418" s="25"/>
      <c r="IT418" s="25"/>
      <c r="IU418" s="25"/>
      <c r="IV418" s="25"/>
      <c r="IW418" s="25"/>
      <c r="IX418" s="25"/>
      <c r="IY418" s="25"/>
      <c r="IZ418" s="25"/>
      <c r="JA418" s="25"/>
      <c r="JB418" s="25"/>
      <c r="JC418" s="25"/>
      <c r="JD418" s="25"/>
      <c r="JE418" s="25"/>
      <c r="JF418" s="25"/>
      <c r="JG418" s="25"/>
      <c r="JH418" s="25"/>
      <c r="JI418" s="25"/>
      <c r="JJ418" s="25"/>
      <c r="JK418" s="25"/>
      <c r="JL418" s="25"/>
      <c r="JM418" s="25"/>
      <c r="JN418" s="25"/>
      <c r="JO418" s="25"/>
      <c r="JP418" s="25"/>
      <c r="JQ418" s="25"/>
      <c r="JR418" s="25"/>
      <c r="JS418" s="25"/>
      <c r="JT418" s="25"/>
      <c r="JU418" s="25"/>
      <c r="JV418" s="25"/>
      <c r="JW418" s="25"/>
      <c r="JX418" s="25"/>
      <c r="JY418" s="25"/>
      <c r="JZ418" s="25"/>
      <c r="KA418" s="25"/>
      <c r="KB418" s="25"/>
      <c r="KC418" s="25"/>
      <c r="KD418" s="25"/>
      <c r="KE418" s="25"/>
      <c r="KF418" s="25"/>
      <c r="KG418" s="25"/>
      <c r="KH418" s="25"/>
      <c r="KI418" s="25"/>
      <c r="KJ418" s="25"/>
      <c r="KK418" s="25"/>
      <c r="KL418" s="25"/>
      <c r="KM418" s="25"/>
      <c r="KN418" s="25"/>
      <c r="KO418" s="25"/>
      <c r="KP418" s="25"/>
      <c r="KQ418" s="25"/>
      <c r="KR418" s="25"/>
      <c r="KS418" s="25"/>
      <c r="KT418" s="25"/>
      <c r="KU418" s="25"/>
      <c r="KV418" s="25"/>
      <c r="KW418" s="25"/>
      <c r="KX418" s="25"/>
      <c r="KY418" s="25"/>
      <c r="KZ418" s="25"/>
      <c r="LA418" s="25"/>
      <c r="LB418" s="25"/>
      <c r="LC418" s="25"/>
      <c r="LD418" s="25"/>
      <c r="LE418" s="25"/>
      <c r="LF418" s="25"/>
      <c r="LG418" s="25"/>
      <c r="LH418" s="25"/>
      <c r="LI418" s="25"/>
      <c r="LJ418" s="25"/>
      <c r="LK418" s="25"/>
      <c r="LL418" s="25"/>
      <c r="LM418" s="25"/>
      <c r="LN418" s="25"/>
      <c r="LO418" s="25"/>
      <c r="LP418" s="25"/>
      <c r="LQ418" s="25"/>
      <c r="LR418" s="25"/>
      <c r="LS418" s="25"/>
      <c r="LT418" s="25"/>
      <c r="LU418" s="25"/>
      <c r="LV418" s="25"/>
      <c r="LW418" s="25"/>
      <c r="LX418" s="25"/>
      <c r="LY418" s="25"/>
      <c r="LZ418" s="25"/>
      <c r="MA418" s="25"/>
      <c r="MB418" s="25"/>
      <c r="MC418" s="25"/>
      <c r="MD418" s="25"/>
      <c r="ME418" s="25"/>
      <c r="MF418" s="25"/>
      <c r="MG418" s="25"/>
    </row>
    <row r="419" spans="1:345" s="26" customFormat="1" ht="12" hidden="1" customHeight="1" x14ac:dyDescent="0.25">
      <c r="A419" s="21"/>
      <c r="B419" s="21"/>
      <c r="C419" s="22"/>
      <c r="D419" s="320"/>
      <c r="E419" s="72"/>
      <c r="F419" s="7"/>
      <c r="G419" s="7"/>
      <c r="H419" s="7"/>
      <c r="I419" s="175"/>
      <c r="J419" s="175"/>
      <c r="K419" s="259"/>
      <c r="L419" s="188"/>
      <c r="M419" s="175"/>
      <c r="N419" s="175"/>
      <c r="O419" s="175"/>
      <c r="P419" s="175"/>
      <c r="Q419" s="175"/>
      <c r="R419" s="175"/>
      <c r="S419" s="24"/>
      <c r="T419" s="177"/>
      <c r="U419" s="24"/>
      <c r="V419" s="32"/>
      <c r="W419" s="230"/>
      <c r="X419" s="63"/>
      <c r="Y419" s="74"/>
      <c r="Z419" s="63"/>
      <c r="AA419" s="63"/>
      <c r="AB419" s="25"/>
      <c r="AC419" s="23"/>
      <c r="AD419" s="23" t="e">
        <f>IF(G419="M2",0,ROUND((ROUND(VLOOKUP($E419,'[1]Tabela de Códigos e Valores'!$A:$AB,26,FALSE)/IF(OR(E419=690018,E419=690019),25,I419),2)+ROUND(P419/I419,2)+ROUND(M419*'[1]Indicadores Financeiros'!$J$61/I419,2)+ROUND(R419/I419,2))*(1+T419),2))</f>
        <v>#N/A</v>
      </c>
      <c r="AE419" s="23" t="e">
        <f>ROUND((ROUND(VLOOKUP($E419,'Tabela de Códigos e Valores'!$A:$AB,26,FALSE)/IF(OR(F419=690018,F419=690019),25,J419),2)+ROUND(Q419/J419,2)+ROUND(N419*'Indicadores Financeiros'!$J$61/J419,2)+ROUND(S419/J419,2))*(1+U419),2)</f>
        <v>#N/A</v>
      </c>
      <c r="AF419" s="305"/>
      <c r="AG419" s="304"/>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5"/>
      <c r="CM419" s="25"/>
      <c r="CN419" s="25"/>
      <c r="CO419" s="25"/>
      <c r="CP419" s="25"/>
      <c r="CQ419" s="25"/>
      <c r="CR419" s="25"/>
      <c r="CS419" s="25"/>
      <c r="CT419" s="25"/>
      <c r="CU419" s="25"/>
      <c r="CV419" s="25"/>
      <c r="CW419" s="25"/>
      <c r="CX419" s="25"/>
      <c r="CY419" s="25"/>
      <c r="CZ419" s="25"/>
      <c r="DA419" s="25"/>
      <c r="DB419" s="25"/>
      <c r="DC419" s="25"/>
      <c r="DD419" s="25"/>
      <c r="DE419" s="25"/>
      <c r="DF419" s="25"/>
      <c r="DG419" s="25"/>
      <c r="DH419" s="25"/>
      <c r="DI419" s="25"/>
      <c r="DJ419" s="25"/>
      <c r="DK419" s="25"/>
      <c r="DL419" s="25"/>
      <c r="DM419" s="25"/>
      <c r="DN419" s="25"/>
      <c r="DO419" s="25"/>
      <c r="DP419" s="25"/>
      <c r="DQ419" s="25"/>
      <c r="DR419" s="25"/>
      <c r="DS419" s="25"/>
      <c r="DT419" s="25"/>
      <c r="DU419" s="25"/>
      <c r="DV419" s="25"/>
      <c r="DW419" s="25"/>
      <c r="DX419" s="25"/>
      <c r="DY419" s="25"/>
      <c r="DZ419" s="25"/>
      <c r="EA419" s="25"/>
      <c r="EB419" s="25"/>
      <c r="EC419" s="25"/>
      <c r="ED419" s="25"/>
      <c r="EE419" s="25"/>
      <c r="EF419" s="25"/>
      <c r="EG419" s="25"/>
      <c r="EH419" s="25"/>
      <c r="EI419" s="25"/>
      <c r="EJ419" s="25"/>
      <c r="EK419" s="25"/>
      <c r="EL419" s="25"/>
      <c r="EM419" s="25"/>
      <c r="EN419" s="25"/>
      <c r="EO419" s="25"/>
      <c r="EP419" s="25"/>
      <c r="EQ419" s="25"/>
      <c r="ER419" s="25"/>
      <c r="ES419" s="25"/>
      <c r="ET419" s="25"/>
      <c r="EU419" s="25"/>
      <c r="EV419" s="25"/>
      <c r="EW419" s="25"/>
      <c r="EX419" s="25"/>
      <c r="EY419" s="25"/>
      <c r="EZ419" s="25"/>
      <c r="FA419" s="25"/>
      <c r="FB419" s="25"/>
      <c r="FC419" s="25"/>
      <c r="FD419" s="25"/>
      <c r="FE419" s="25"/>
      <c r="FF419" s="25"/>
      <c r="FG419" s="25"/>
      <c r="FH419" s="25"/>
      <c r="FI419" s="25"/>
      <c r="FJ419" s="25"/>
      <c r="FK419" s="25"/>
      <c r="FL419" s="25"/>
      <c r="FM419" s="25"/>
      <c r="FN419" s="25"/>
      <c r="FO419" s="25"/>
      <c r="FP419" s="25"/>
      <c r="FQ419" s="25"/>
      <c r="FR419" s="25"/>
      <c r="FS419" s="25"/>
      <c r="FT419" s="25"/>
      <c r="FU419" s="25"/>
      <c r="FV419" s="25"/>
      <c r="FW419" s="25"/>
      <c r="FX419" s="25"/>
      <c r="FY419" s="25"/>
      <c r="FZ419" s="25"/>
      <c r="GA419" s="25"/>
      <c r="GB419" s="25"/>
      <c r="GC419" s="25"/>
      <c r="GD419" s="25"/>
      <c r="GE419" s="25"/>
      <c r="GF419" s="25"/>
      <c r="GG419" s="25"/>
      <c r="GH419" s="25"/>
      <c r="GI419" s="25"/>
      <c r="GJ419" s="25"/>
      <c r="GK419" s="25"/>
      <c r="GL419" s="25"/>
      <c r="GM419" s="25"/>
      <c r="GN419" s="25"/>
      <c r="GO419" s="25"/>
      <c r="GP419" s="25"/>
      <c r="GQ419" s="25"/>
      <c r="GR419" s="25"/>
      <c r="GS419" s="25"/>
      <c r="GT419" s="25"/>
      <c r="GU419" s="25"/>
      <c r="GV419" s="25"/>
      <c r="GW419" s="25"/>
      <c r="GX419" s="25"/>
      <c r="GY419" s="25"/>
      <c r="GZ419" s="25"/>
      <c r="HA419" s="25"/>
      <c r="HB419" s="25"/>
      <c r="HC419" s="25"/>
      <c r="HD419" s="25"/>
      <c r="HE419" s="25"/>
      <c r="HF419" s="25"/>
      <c r="HG419" s="25"/>
      <c r="HH419" s="25"/>
      <c r="HI419" s="25"/>
      <c r="HJ419" s="25"/>
      <c r="HK419" s="25"/>
      <c r="HL419" s="25"/>
      <c r="HM419" s="25"/>
      <c r="HN419" s="25"/>
      <c r="HO419" s="25"/>
      <c r="HP419" s="25"/>
      <c r="HQ419" s="25"/>
      <c r="HR419" s="25"/>
      <c r="HS419" s="25"/>
      <c r="HT419" s="25"/>
      <c r="HU419" s="25"/>
      <c r="HV419" s="25"/>
      <c r="HW419" s="25"/>
      <c r="HX419" s="25"/>
      <c r="HY419" s="25"/>
      <c r="HZ419" s="25"/>
      <c r="IA419" s="25"/>
      <c r="IB419" s="25"/>
      <c r="IC419" s="25"/>
      <c r="ID419" s="25"/>
      <c r="IE419" s="25"/>
      <c r="IF419" s="25"/>
      <c r="IG419" s="25"/>
      <c r="IH419" s="25"/>
      <c r="II419" s="25"/>
      <c r="IJ419" s="25"/>
      <c r="IK419" s="25"/>
      <c r="IL419" s="25"/>
      <c r="IM419" s="25"/>
      <c r="IN419" s="25"/>
      <c r="IO419" s="25"/>
      <c r="IP419" s="25"/>
      <c r="IQ419" s="25"/>
      <c r="IR419" s="25"/>
      <c r="IS419" s="25"/>
      <c r="IT419" s="25"/>
      <c r="IU419" s="25"/>
      <c r="IV419" s="25"/>
      <c r="IW419" s="25"/>
      <c r="IX419" s="25"/>
      <c r="IY419" s="25"/>
      <c r="IZ419" s="25"/>
      <c r="JA419" s="25"/>
      <c r="JB419" s="25"/>
      <c r="JC419" s="25"/>
      <c r="JD419" s="25"/>
      <c r="JE419" s="25"/>
      <c r="JF419" s="25"/>
      <c r="JG419" s="25"/>
      <c r="JH419" s="25"/>
      <c r="JI419" s="25"/>
      <c r="JJ419" s="25"/>
      <c r="JK419" s="25"/>
      <c r="JL419" s="25"/>
      <c r="JM419" s="25"/>
      <c r="JN419" s="25"/>
      <c r="JO419" s="25"/>
      <c r="JP419" s="25"/>
      <c r="JQ419" s="25"/>
      <c r="JR419" s="25"/>
      <c r="JS419" s="25"/>
      <c r="JT419" s="25"/>
      <c r="JU419" s="25"/>
      <c r="JV419" s="25"/>
      <c r="JW419" s="25"/>
      <c r="JX419" s="25"/>
      <c r="JY419" s="25"/>
      <c r="JZ419" s="25"/>
      <c r="KA419" s="25"/>
      <c r="KB419" s="25"/>
      <c r="KC419" s="25"/>
      <c r="KD419" s="25"/>
      <c r="KE419" s="25"/>
      <c r="KF419" s="25"/>
      <c r="KG419" s="25"/>
      <c r="KH419" s="25"/>
      <c r="KI419" s="25"/>
      <c r="KJ419" s="25"/>
      <c r="KK419" s="25"/>
      <c r="KL419" s="25"/>
      <c r="KM419" s="25"/>
      <c r="KN419" s="25"/>
      <c r="KO419" s="25"/>
      <c r="KP419" s="25"/>
      <c r="KQ419" s="25"/>
      <c r="KR419" s="25"/>
      <c r="KS419" s="25"/>
      <c r="KT419" s="25"/>
      <c r="KU419" s="25"/>
      <c r="KV419" s="25"/>
      <c r="KW419" s="25"/>
      <c r="KX419" s="25"/>
      <c r="KY419" s="25"/>
      <c r="KZ419" s="25"/>
      <c r="LA419" s="25"/>
      <c r="LB419" s="25"/>
      <c r="LC419" s="25"/>
      <c r="LD419" s="25"/>
      <c r="LE419" s="25"/>
      <c r="LF419" s="25"/>
      <c r="LG419" s="25"/>
      <c r="LH419" s="25"/>
      <c r="LI419" s="25"/>
      <c r="LJ419" s="25"/>
      <c r="LK419" s="25"/>
      <c r="LL419" s="25"/>
      <c r="LM419" s="25"/>
      <c r="LN419" s="25"/>
      <c r="LO419" s="25"/>
      <c r="LP419" s="25"/>
      <c r="LQ419" s="25"/>
      <c r="LR419" s="25"/>
      <c r="LS419" s="25"/>
      <c r="LT419" s="25"/>
      <c r="LU419" s="25"/>
      <c r="LV419" s="25"/>
      <c r="LW419" s="25"/>
      <c r="LX419" s="25"/>
      <c r="LY419" s="25"/>
      <c r="LZ419" s="25"/>
      <c r="MA419" s="25"/>
      <c r="MB419" s="25"/>
      <c r="MC419" s="25"/>
      <c r="MD419" s="25"/>
      <c r="ME419" s="25"/>
      <c r="MF419" s="25"/>
      <c r="MG419" s="25"/>
    </row>
    <row r="420" spans="1:345" s="26" customFormat="1" ht="12" hidden="1" customHeight="1" x14ac:dyDescent="0.25">
      <c r="A420" s="21"/>
      <c r="B420" s="21"/>
      <c r="C420" s="22"/>
      <c r="D420" s="320"/>
      <c r="E420" s="72"/>
      <c r="F420" s="7"/>
      <c r="G420" s="7"/>
      <c r="H420" s="7"/>
      <c r="I420" s="175"/>
      <c r="J420" s="175"/>
      <c r="K420" s="259"/>
      <c r="L420" s="188"/>
      <c r="M420" s="175"/>
      <c r="N420" s="175"/>
      <c r="O420" s="175"/>
      <c r="P420" s="175"/>
      <c r="Q420" s="175"/>
      <c r="R420" s="175"/>
      <c r="S420" s="24"/>
      <c r="T420" s="177"/>
      <c r="U420" s="24"/>
      <c r="V420" s="32"/>
      <c r="W420" s="230"/>
      <c r="X420" s="63"/>
      <c r="Y420" s="74"/>
      <c r="Z420" s="63"/>
      <c r="AA420" s="63"/>
      <c r="AB420" s="25"/>
      <c r="AC420" s="23"/>
      <c r="AD420" s="23" t="e">
        <f>IF(G420="M2",0,ROUND((ROUND(VLOOKUP($E420,'[1]Tabela de Códigos e Valores'!$A:$AB,26,FALSE)/IF(OR(E420=690018,E420=690019),25,I420),2)+ROUND(P420/I420,2)+ROUND(M420*'[1]Indicadores Financeiros'!$J$61/I420,2)+ROUND(R420/I420,2))*(1+T420),2))</f>
        <v>#N/A</v>
      </c>
      <c r="AE420" s="23" t="e">
        <f>ROUND((ROUND(VLOOKUP($E420,'Tabela de Códigos e Valores'!$A:$AB,26,FALSE)/IF(OR(F420=690018,F420=690019),25,J420),2)+ROUND(Q420/J420,2)+ROUND(N420*'Indicadores Financeiros'!$J$61/J420,2)+ROUND(S420/J420,2))*(1+U420),2)</f>
        <v>#N/A</v>
      </c>
      <c r="AF420" s="305"/>
      <c r="AG420" s="304"/>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5"/>
      <c r="CM420" s="25"/>
      <c r="CN420" s="25"/>
      <c r="CO420" s="25"/>
      <c r="CP420" s="25"/>
      <c r="CQ420" s="25"/>
      <c r="CR420" s="25"/>
      <c r="CS420" s="25"/>
      <c r="CT420" s="25"/>
      <c r="CU420" s="25"/>
      <c r="CV420" s="25"/>
      <c r="CW420" s="25"/>
      <c r="CX420" s="25"/>
      <c r="CY420" s="25"/>
      <c r="CZ420" s="25"/>
      <c r="DA420" s="25"/>
      <c r="DB420" s="25"/>
      <c r="DC420" s="25"/>
      <c r="DD420" s="25"/>
      <c r="DE420" s="25"/>
      <c r="DF420" s="25"/>
      <c r="DG420" s="25"/>
      <c r="DH420" s="25"/>
      <c r="DI420" s="25"/>
      <c r="DJ420" s="25"/>
      <c r="DK420" s="25"/>
      <c r="DL420" s="25"/>
      <c r="DM420" s="25"/>
      <c r="DN420" s="25"/>
      <c r="DO420" s="25"/>
      <c r="DP420" s="25"/>
      <c r="DQ420" s="25"/>
      <c r="DR420" s="25"/>
      <c r="DS420" s="25"/>
      <c r="DT420" s="25"/>
      <c r="DU420" s="25"/>
      <c r="DV420" s="25"/>
      <c r="DW420" s="25"/>
      <c r="DX420" s="25"/>
      <c r="DY420" s="25"/>
      <c r="DZ420" s="25"/>
      <c r="EA420" s="25"/>
      <c r="EB420" s="25"/>
      <c r="EC420" s="25"/>
      <c r="ED420" s="25"/>
      <c r="EE420" s="25"/>
      <c r="EF420" s="25"/>
      <c r="EG420" s="25"/>
      <c r="EH420" s="25"/>
      <c r="EI420" s="25"/>
      <c r="EJ420" s="25"/>
      <c r="EK420" s="25"/>
      <c r="EL420" s="25"/>
      <c r="EM420" s="25"/>
      <c r="EN420" s="25"/>
      <c r="EO420" s="25"/>
      <c r="EP420" s="25"/>
      <c r="EQ420" s="25"/>
      <c r="ER420" s="25"/>
      <c r="ES420" s="25"/>
      <c r="ET420" s="25"/>
      <c r="EU420" s="25"/>
      <c r="EV420" s="25"/>
      <c r="EW420" s="25"/>
      <c r="EX420" s="25"/>
      <c r="EY420" s="25"/>
      <c r="EZ420" s="25"/>
      <c r="FA420" s="25"/>
      <c r="FB420" s="25"/>
      <c r="FC420" s="25"/>
      <c r="FD420" s="25"/>
      <c r="FE420" s="25"/>
      <c r="FF420" s="25"/>
      <c r="FG420" s="25"/>
      <c r="FH420" s="25"/>
      <c r="FI420" s="25"/>
      <c r="FJ420" s="25"/>
      <c r="FK420" s="25"/>
      <c r="FL420" s="25"/>
      <c r="FM420" s="25"/>
      <c r="FN420" s="25"/>
      <c r="FO420" s="25"/>
      <c r="FP420" s="25"/>
      <c r="FQ420" s="25"/>
      <c r="FR420" s="25"/>
      <c r="FS420" s="25"/>
      <c r="FT420" s="25"/>
      <c r="FU420" s="25"/>
      <c r="FV420" s="25"/>
      <c r="FW420" s="25"/>
      <c r="FX420" s="25"/>
      <c r="FY420" s="25"/>
      <c r="FZ420" s="25"/>
      <c r="GA420" s="25"/>
      <c r="GB420" s="25"/>
      <c r="GC420" s="25"/>
      <c r="GD420" s="25"/>
      <c r="GE420" s="25"/>
      <c r="GF420" s="25"/>
      <c r="GG420" s="25"/>
      <c r="GH420" s="25"/>
      <c r="GI420" s="25"/>
      <c r="GJ420" s="25"/>
      <c r="GK420" s="25"/>
      <c r="GL420" s="25"/>
      <c r="GM420" s="25"/>
      <c r="GN420" s="25"/>
      <c r="GO420" s="25"/>
      <c r="GP420" s="25"/>
      <c r="GQ420" s="25"/>
      <c r="GR420" s="25"/>
      <c r="GS420" s="25"/>
      <c r="GT420" s="25"/>
      <c r="GU420" s="25"/>
      <c r="GV420" s="25"/>
      <c r="GW420" s="25"/>
      <c r="GX420" s="25"/>
      <c r="GY420" s="25"/>
      <c r="GZ420" s="25"/>
      <c r="HA420" s="25"/>
      <c r="HB420" s="25"/>
      <c r="HC420" s="25"/>
      <c r="HD420" s="25"/>
      <c r="HE420" s="25"/>
      <c r="HF420" s="25"/>
      <c r="HG420" s="25"/>
      <c r="HH420" s="25"/>
      <c r="HI420" s="25"/>
      <c r="HJ420" s="25"/>
      <c r="HK420" s="25"/>
      <c r="HL420" s="25"/>
      <c r="HM420" s="25"/>
      <c r="HN420" s="25"/>
      <c r="HO420" s="25"/>
      <c r="HP420" s="25"/>
      <c r="HQ420" s="25"/>
      <c r="HR420" s="25"/>
      <c r="HS420" s="25"/>
      <c r="HT420" s="25"/>
      <c r="HU420" s="25"/>
      <c r="HV420" s="25"/>
      <c r="HW420" s="25"/>
      <c r="HX420" s="25"/>
      <c r="HY420" s="25"/>
      <c r="HZ420" s="25"/>
      <c r="IA420" s="25"/>
      <c r="IB420" s="25"/>
      <c r="IC420" s="25"/>
      <c r="ID420" s="25"/>
      <c r="IE420" s="25"/>
      <c r="IF420" s="25"/>
      <c r="IG420" s="25"/>
      <c r="IH420" s="25"/>
      <c r="II420" s="25"/>
      <c r="IJ420" s="25"/>
      <c r="IK420" s="25"/>
      <c r="IL420" s="25"/>
      <c r="IM420" s="25"/>
      <c r="IN420" s="25"/>
      <c r="IO420" s="25"/>
      <c r="IP420" s="25"/>
      <c r="IQ420" s="25"/>
      <c r="IR420" s="25"/>
      <c r="IS420" s="25"/>
      <c r="IT420" s="25"/>
      <c r="IU420" s="25"/>
      <c r="IV420" s="25"/>
      <c r="IW420" s="25"/>
      <c r="IX420" s="25"/>
      <c r="IY420" s="25"/>
      <c r="IZ420" s="25"/>
      <c r="JA420" s="25"/>
      <c r="JB420" s="25"/>
      <c r="JC420" s="25"/>
      <c r="JD420" s="25"/>
      <c r="JE420" s="25"/>
      <c r="JF420" s="25"/>
      <c r="JG420" s="25"/>
      <c r="JH420" s="25"/>
      <c r="JI420" s="25"/>
      <c r="JJ420" s="25"/>
      <c r="JK420" s="25"/>
      <c r="JL420" s="25"/>
      <c r="JM420" s="25"/>
      <c r="JN420" s="25"/>
      <c r="JO420" s="25"/>
      <c r="JP420" s="25"/>
      <c r="JQ420" s="25"/>
      <c r="JR420" s="25"/>
      <c r="JS420" s="25"/>
      <c r="JT420" s="25"/>
      <c r="JU420" s="25"/>
      <c r="JV420" s="25"/>
      <c r="JW420" s="25"/>
      <c r="JX420" s="25"/>
      <c r="JY420" s="25"/>
      <c r="JZ420" s="25"/>
      <c r="KA420" s="25"/>
      <c r="KB420" s="25"/>
      <c r="KC420" s="25"/>
      <c r="KD420" s="25"/>
      <c r="KE420" s="25"/>
      <c r="KF420" s="25"/>
      <c r="KG420" s="25"/>
      <c r="KH420" s="25"/>
      <c r="KI420" s="25"/>
      <c r="KJ420" s="25"/>
      <c r="KK420" s="25"/>
      <c r="KL420" s="25"/>
      <c r="KM420" s="25"/>
      <c r="KN420" s="25"/>
      <c r="KO420" s="25"/>
      <c r="KP420" s="25"/>
      <c r="KQ420" s="25"/>
      <c r="KR420" s="25"/>
      <c r="KS420" s="25"/>
      <c r="KT420" s="25"/>
      <c r="KU420" s="25"/>
      <c r="KV420" s="25"/>
      <c r="KW420" s="25"/>
      <c r="KX420" s="25"/>
      <c r="KY420" s="25"/>
      <c r="KZ420" s="25"/>
      <c r="LA420" s="25"/>
      <c r="LB420" s="25"/>
      <c r="LC420" s="25"/>
      <c r="LD420" s="25"/>
      <c r="LE420" s="25"/>
      <c r="LF420" s="25"/>
      <c r="LG420" s="25"/>
      <c r="LH420" s="25"/>
      <c r="LI420" s="25"/>
      <c r="LJ420" s="25"/>
      <c r="LK420" s="25"/>
      <c r="LL420" s="25"/>
      <c r="LM420" s="25"/>
      <c r="LN420" s="25"/>
      <c r="LO420" s="25"/>
      <c r="LP420" s="25"/>
      <c r="LQ420" s="25"/>
      <c r="LR420" s="25"/>
      <c r="LS420" s="25"/>
      <c r="LT420" s="25"/>
      <c r="LU420" s="25"/>
      <c r="LV420" s="25"/>
      <c r="LW420" s="25"/>
      <c r="LX420" s="25"/>
      <c r="LY420" s="25"/>
      <c r="LZ420" s="25"/>
      <c r="MA420" s="25"/>
      <c r="MB420" s="25"/>
      <c r="MC420" s="25"/>
      <c r="MD420" s="25"/>
      <c r="ME420" s="25"/>
      <c r="MF420" s="25"/>
      <c r="MG420" s="25"/>
    </row>
    <row r="421" spans="1:345" s="26" customFormat="1" ht="12" hidden="1" customHeight="1" x14ac:dyDescent="0.25">
      <c r="A421" s="21"/>
      <c r="B421" s="21"/>
      <c r="C421" s="22"/>
      <c r="D421" s="320"/>
      <c r="E421" s="72"/>
      <c r="F421" s="7"/>
      <c r="G421" s="7"/>
      <c r="H421" s="7"/>
      <c r="I421" s="175"/>
      <c r="J421" s="175"/>
      <c r="K421" s="259"/>
      <c r="L421" s="188"/>
      <c r="M421" s="175"/>
      <c r="N421" s="175"/>
      <c r="O421" s="175"/>
      <c r="P421" s="175"/>
      <c r="Q421" s="175"/>
      <c r="R421" s="175"/>
      <c r="S421" s="24"/>
      <c r="T421" s="177"/>
      <c r="U421" s="24"/>
      <c r="V421" s="32"/>
      <c r="W421" s="230"/>
      <c r="X421" s="63"/>
      <c r="Y421" s="74"/>
      <c r="Z421" s="63"/>
      <c r="AA421" s="63"/>
      <c r="AB421" s="25"/>
      <c r="AC421" s="23"/>
      <c r="AD421" s="23" t="e">
        <f>IF(G421="M2",0,ROUND((ROUND(VLOOKUP($E421,'[1]Tabela de Códigos e Valores'!$A:$AB,26,FALSE)/IF(OR(E421=690018,E421=690019),25,I421),2)+ROUND(P421/I421,2)+ROUND(M421*'[1]Indicadores Financeiros'!$J$61/I421,2)+ROUND(R421/I421,2))*(1+T421),2))</f>
        <v>#N/A</v>
      </c>
      <c r="AE421" s="23" t="e">
        <f>ROUND((ROUND(VLOOKUP($E421,'Tabela de Códigos e Valores'!$A:$AB,26,FALSE)/IF(OR(F421=690018,F421=690019),25,J421),2)+ROUND(Q421/J421,2)+ROUND(N421*'Indicadores Financeiros'!$J$61/J421,2)+ROUND(S421/J421,2))*(1+U421),2)</f>
        <v>#N/A</v>
      </c>
      <c r="AF421" s="305"/>
      <c r="AG421" s="304"/>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5"/>
      <c r="CM421" s="25"/>
      <c r="CN421" s="25"/>
      <c r="CO421" s="25"/>
      <c r="CP421" s="25"/>
      <c r="CQ421" s="25"/>
      <c r="CR421" s="25"/>
      <c r="CS421" s="25"/>
      <c r="CT421" s="25"/>
      <c r="CU421" s="25"/>
      <c r="CV421" s="25"/>
      <c r="CW421" s="25"/>
      <c r="CX421" s="25"/>
      <c r="CY421" s="25"/>
      <c r="CZ421" s="25"/>
      <c r="DA421" s="25"/>
      <c r="DB421" s="25"/>
      <c r="DC421" s="25"/>
      <c r="DD421" s="25"/>
      <c r="DE421" s="25"/>
      <c r="DF421" s="25"/>
      <c r="DG421" s="25"/>
      <c r="DH421" s="25"/>
      <c r="DI421" s="25"/>
      <c r="DJ421" s="25"/>
      <c r="DK421" s="25"/>
      <c r="DL421" s="25"/>
      <c r="DM421" s="25"/>
      <c r="DN421" s="25"/>
      <c r="DO421" s="25"/>
      <c r="DP421" s="25"/>
      <c r="DQ421" s="25"/>
      <c r="DR421" s="25"/>
      <c r="DS421" s="25"/>
      <c r="DT421" s="25"/>
      <c r="DU421" s="25"/>
      <c r="DV421" s="25"/>
      <c r="DW421" s="25"/>
      <c r="DX421" s="25"/>
      <c r="DY421" s="25"/>
      <c r="DZ421" s="25"/>
      <c r="EA421" s="25"/>
      <c r="EB421" s="25"/>
      <c r="EC421" s="25"/>
      <c r="ED421" s="25"/>
      <c r="EE421" s="25"/>
      <c r="EF421" s="25"/>
      <c r="EG421" s="25"/>
      <c r="EH421" s="25"/>
      <c r="EI421" s="25"/>
      <c r="EJ421" s="25"/>
      <c r="EK421" s="25"/>
      <c r="EL421" s="25"/>
      <c r="EM421" s="25"/>
      <c r="EN421" s="25"/>
      <c r="EO421" s="25"/>
      <c r="EP421" s="25"/>
      <c r="EQ421" s="25"/>
      <c r="ER421" s="25"/>
      <c r="ES421" s="25"/>
      <c r="ET421" s="25"/>
      <c r="EU421" s="25"/>
      <c r="EV421" s="25"/>
      <c r="EW421" s="25"/>
      <c r="EX421" s="25"/>
      <c r="EY421" s="25"/>
      <c r="EZ421" s="25"/>
      <c r="FA421" s="25"/>
      <c r="FB421" s="25"/>
      <c r="FC421" s="25"/>
      <c r="FD421" s="25"/>
      <c r="FE421" s="25"/>
      <c r="FF421" s="25"/>
      <c r="FG421" s="25"/>
      <c r="FH421" s="25"/>
      <c r="FI421" s="25"/>
      <c r="FJ421" s="25"/>
      <c r="FK421" s="25"/>
      <c r="FL421" s="25"/>
      <c r="FM421" s="25"/>
      <c r="FN421" s="25"/>
      <c r="FO421" s="25"/>
      <c r="FP421" s="25"/>
      <c r="FQ421" s="25"/>
      <c r="FR421" s="25"/>
      <c r="FS421" s="25"/>
      <c r="FT421" s="25"/>
      <c r="FU421" s="25"/>
      <c r="FV421" s="25"/>
      <c r="FW421" s="25"/>
      <c r="FX421" s="25"/>
      <c r="FY421" s="25"/>
      <c r="FZ421" s="25"/>
      <c r="GA421" s="25"/>
      <c r="GB421" s="25"/>
      <c r="GC421" s="25"/>
      <c r="GD421" s="25"/>
      <c r="GE421" s="25"/>
      <c r="GF421" s="25"/>
      <c r="GG421" s="25"/>
      <c r="GH421" s="25"/>
      <c r="GI421" s="25"/>
      <c r="GJ421" s="25"/>
      <c r="GK421" s="25"/>
      <c r="GL421" s="25"/>
      <c r="GM421" s="25"/>
      <c r="GN421" s="25"/>
      <c r="GO421" s="25"/>
      <c r="GP421" s="25"/>
      <c r="GQ421" s="25"/>
      <c r="GR421" s="25"/>
      <c r="GS421" s="25"/>
      <c r="GT421" s="25"/>
      <c r="GU421" s="25"/>
      <c r="GV421" s="25"/>
      <c r="GW421" s="25"/>
      <c r="GX421" s="25"/>
      <c r="GY421" s="25"/>
      <c r="GZ421" s="25"/>
      <c r="HA421" s="25"/>
      <c r="HB421" s="25"/>
      <c r="HC421" s="25"/>
      <c r="HD421" s="25"/>
      <c r="HE421" s="25"/>
      <c r="HF421" s="25"/>
      <c r="HG421" s="25"/>
      <c r="HH421" s="25"/>
      <c r="HI421" s="25"/>
      <c r="HJ421" s="25"/>
      <c r="HK421" s="25"/>
      <c r="HL421" s="25"/>
      <c r="HM421" s="25"/>
      <c r="HN421" s="25"/>
      <c r="HO421" s="25"/>
      <c r="HP421" s="25"/>
      <c r="HQ421" s="25"/>
      <c r="HR421" s="25"/>
      <c r="HS421" s="25"/>
      <c r="HT421" s="25"/>
      <c r="HU421" s="25"/>
      <c r="HV421" s="25"/>
      <c r="HW421" s="25"/>
      <c r="HX421" s="25"/>
      <c r="HY421" s="25"/>
      <c r="HZ421" s="25"/>
      <c r="IA421" s="25"/>
      <c r="IB421" s="25"/>
      <c r="IC421" s="25"/>
      <c r="ID421" s="25"/>
      <c r="IE421" s="25"/>
      <c r="IF421" s="25"/>
      <c r="IG421" s="25"/>
      <c r="IH421" s="25"/>
      <c r="II421" s="25"/>
      <c r="IJ421" s="25"/>
      <c r="IK421" s="25"/>
      <c r="IL421" s="25"/>
      <c r="IM421" s="25"/>
      <c r="IN421" s="25"/>
      <c r="IO421" s="25"/>
      <c r="IP421" s="25"/>
      <c r="IQ421" s="25"/>
      <c r="IR421" s="25"/>
      <c r="IS421" s="25"/>
      <c r="IT421" s="25"/>
      <c r="IU421" s="25"/>
      <c r="IV421" s="25"/>
      <c r="IW421" s="25"/>
      <c r="IX421" s="25"/>
      <c r="IY421" s="25"/>
      <c r="IZ421" s="25"/>
      <c r="JA421" s="25"/>
      <c r="JB421" s="25"/>
      <c r="JC421" s="25"/>
      <c r="JD421" s="25"/>
      <c r="JE421" s="25"/>
      <c r="JF421" s="25"/>
      <c r="JG421" s="25"/>
      <c r="JH421" s="25"/>
      <c r="JI421" s="25"/>
      <c r="JJ421" s="25"/>
      <c r="JK421" s="25"/>
      <c r="JL421" s="25"/>
      <c r="JM421" s="25"/>
      <c r="JN421" s="25"/>
      <c r="JO421" s="25"/>
      <c r="JP421" s="25"/>
      <c r="JQ421" s="25"/>
      <c r="JR421" s="25"/>
      <c r="JS421" s="25"/>
      <c r="JT421" s="25"/>
      <c r="JU421" s="25"/>
      <c r="JV421" s="25"/>
      <c r="JW421" s="25"/>
      <c r="JX421" s="25"/>
      <c r="JY421" s="25"/>
      <c r="JZ421" s="25"/>
      <c r="KA421" s="25"/>
      <c r="KB421" s="25"/>
      <c r="KC421" s="25"/>
      <c r="KD421" s="25"/>
      <c r="KE421" s="25"/>
      <c r="KF421" s="25"/>
      <c r="KG421" s="25"/>
      <c r="KH421" s="25"/>
      <c r="KI421" s="25"/>
      <c r="KJ421" s="25"/>
      <c r="KK421" s="25"/>
      <c r="KL421" s="25"/>
      <c r="KM421" s="25"/>
      <c r="KN421" s="25"/>
      <c r="KO421" s="25"/>
      <c r="KP421" s="25"/>
      <c r="KQ421" s="25"/>
      <c r="KR421" s="25"/>
      <c r="KS421" s="25"/>
      <c r="KT421" s="25"/>
      <c r="KU421" s="25"/>
      <c r="KV421" s="25"/>
      <c r="KW421" s="25"/>
      <c r="KX421" s="25"/>
      <c r="KY421" s="25"/>
      <c r="KZ421" s="25"/>
      <c r="LA421" s="25"/>
      <c r="LB421" s="25"/>
      <c r="LC421" s="25"/>
      <c r="LD421" s="25"/>
      <c r="LE421" s="25"/>
      <c r="LF421" s="25"/>
      <c r="LG421" s="25"/>
      <c r="LH421" s="25"/>
      <c r="LI421" s="25"/>
      <c r="LJ421" s="25"/>
      <c r="LK421" s="25"/>
      <c r="LL421" s="25"/>
      <c r="LM421" s="25"/>
      <c r="LN421" s="25"/>
      <c r="LO421" s="25"/>
      <c r="LP421" s="25"/>
      <c r="LQ421" s="25"/>
      <c r="LR421" s="25"/>
      <c r="LS421" s="25"/>
      <c r="LT421" s="25"/>
      <c r="LU421" s="25"/>
      <c r="LV421" s="25"/>
      <c r="LW421" s="25"/>
      <c r="LX421" s="25"/>
      <c r="LY421" s="25"/>
      <c r="LZ421" s="25"/>
      <c r="MA421" s="25"/>
      <c r="MB421" s="25"/>
      <c r="MC421" s="25"/>
      <c r="MD421" s="25"/>
      <c r="ME421" s="25"/>
      <c r="MF421" s="25"/>
      <c r="MG421" s="25"/>
    </row>
    <row r="422" spans="1:345" s="26" customFormat="1" ht="12" hidden="1" customHeight="1" x14ac:dyDescent="0.25">
      <c r="A422" s="21"/>
      <c r="B422" s="21"/>
      <c r="C422" s="22"/>
      <c r="D422" s="320"/>
      <c r="E422" s="72"/>
      <c r="F422" s="7"/>
      <c r="G422" s="7"/>
      <c r="H422" s="7"/>
      <c r="I422" s="175"/>
      <c r="J422" s="175"/>
      <c r="K422" s="259"/>
      <c r="L422" s="188"/>
      <c r="M422" s="175"/>
      <c r="N422" s="175"/>
      <c r="O422" s="175"/>
      <c r="P422" s="175"/>
      <c r="Q422" s="175"/>
      <c r="R422" s="175"/>
      <c r="S422" s="24"/>
      <c r="T422" s="177"/>
      <c r="U422" s="24"/>
      <c r="V422" s="32"/>
      <c r="W422" s="230"/>
      <c r="X422" s="63"/>
      <c r="Y422" s="74"/>
      <c r="Z422" s="63"/>
      <c r="AA422" s="63"/>
      <c r="AB422" s="25"/>
      <c r="AC422" s="23"/>
      <c r="AD422" s="23" t="e">
        <f>IF(G422="M2",0,ROUND((ROUND(VLOOKUP($E422,'[1]Tabela de Códigos e Valores'!$A:$AB,26,FALSE)/IF(OR(E422=690018,E422=690019),25,I422),2)+ROUND(P422/I422,2)+ROUND(M422*'[1]Indicadores Financeiros'!$J$61/I422,2)+ROUND(R422/I422,2))*(1+T422),2))</f>
        <v>#N/A</v>
      </c>
      <c r="AE422" s="23" t="e">
        <f>ROUND((ROUND(VLOOKUP($E422,'Tabela de Códigos e Valores'!$A:$AB,26,FALSE)/IF(OR(F422=690018,F422=690019),25,J422),2)+ROUND(Q422/J422,2)+ROUND(N422*'Indicadores Financeiros'!$J$61/J422,2)+ROUND(S422/J422,2))*(1+U422),2)</f>
        <v>#N/A</v>
      </c>
      <c r="AF422" s="305"/>
      <c r="AG422" s="304"/>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5"/>
      <c r="CM422" s="25"/>
      <c r="CN422" s="25"/>
      <c r="CO422" s="25"/>
      <c r="CP422" s="25"/>
      <c r="CQ422" s="25"/>
      <c r="CR422" s="25"/>
      <c r="CS422" s="25"/>
      <c r="CT422" s="25"/>
      <c r="CU422" s="25"/>
      <c r="CV422" s="25"/>
      <c r="CW422" s="25"/>
      <c r="CX422" s="25"/>
      <c r="CY422" s="25"/>
      <c r="CZ422" s="25"/>
      <c r="DA422" s="25"/>
      <c r="DB422" s="25"/>
      <c r="DC422" s="25"/>
      <c r="DD422" s="25"/>
      <c r="DE422" s="25"/>
      <c r="DF422" s="25"/>
      <c r="DG422" s="25"/>
      <c r="DH422" s="25"/>
      <c r="DI422" s="25"/>
      <c r="DJ422" s="25"/>
      <c r="DK422" s="25"/>
      <c r="DL422" s="25"/>
      <c r="DM422" s="25"/>
      <c r="DN422" s="25"/>
      <c r="DO422" s="25"/>
      <c r="DP422" s="25"/>
      <c r="DQ422" s="25"/>
      <c r="DR422" s="25"/>
      <c r="DS422" s="25"/>
      <c r="DT422" s="25"/>
      <c r="DU422" s="25"/>
      <c r="DV422" s="25"/>
      <c r="DW422" s="25"/>
      <c r="DX422" s="25"/>
      <c r="DY422" s="25"/>
      <c r="DZ422" s="25"/>
      <c r="EA422" s="25"/>
      <c r="EB422" s="25"/>
      <c r="EC422" s="25"/>
      <c r="ED422" s="25"/>
      <c r="EE422" s="25"/>
      <c r="EF422" s="25"/>
      <c r="EG422" s="25"/>
      <c r="EH422" s="25"/>
      <c r="EI422" s="25"/>
      <c r="EJ422" s="25"/>
      <c r="EK422" s="25"/>
      <c r="EL422" s="25"/>
      <c r="EM422" s="25"/>
      <c r="EN422" s="25"/>
      <c r="EO422" s="25"/>
      <c r="EP422" s="25"/>
      <c r="EQ422" s="25"/>
      <c r="ER422" s="25"/>
      <c r="ES422" s="25"/>
      <c r="ET422" s="25"/>
      <c r="EU422" s="25"/>
      <c r="EV422" s="25"/>
      <c r="EW422" s="25"/>
      <c r="EX422" s="25"/>
      <c r="EY422" s="25"/>
      <c r="EZ422" s="25"/>
      <c r="FA422" s="25"/>
      <c r="FB422" s="25"/>
      <c r="FC422" s="25"/>
      <c r="FD422" s="25"/>
      <c r="FE422" s="25"/>
      <c r="FF422" s="25"/>
      <c r="FG422" s="25"/>
      <c r="FH422" s="25"/>
      <c r="FI422" s="25"/>
      <c r="FJ422" s="25"/>
      <c r="FK422" s="25"/>
      <c r="FL422" s="25"/>
      <c r="FM422" s="25"/>
      <c r="FN422" s="25"/>
      <c r="FO422" s="25"/>
      <c r="FP422" s="25"/>
      <c r="FQ422" s="25"/>
      <c r="FR422" s="25"/>
      <c r="FS422" s="25"/>
      <c r="FT422" s="25"/>
      <c r="FU422" s="25"/>
      <c r="FV422" s="25"/>
      <c r="FW422" s="25"/>
      <c r="FX422" s="25"/>
      <c r="FY422" s="25"/>
      <c r="FZ422" s="25"/>
      <c r="GA422" s="25"/>
      <c r="GB422" s="25"/>
      <c r="GC422" s="25"/>
      <c r="GD422" s="25"/>
      <c r="GE422" s="25"/>
      <c r="GF422" s="25"/>
      <c r="GG422" s="25"/>
      <c r="GH422" s="25"/>
      <c r="GI422" s="25"/>
      <c r="GJ422" s="25"/>
      <c r="GK422" s="25"/>
      <c r="GL422" s="25"/>
      <c r="GM422" s="25"/>
      <c r="GN422" s="25"/>
      <c r="GO422" s="25"/>
      <c r="GP422" s="25"/>
      <c r="GQ422" s="25"/>
      <c r="GR422" s="25"/>
      <c r="GS422" s="25"/>
      <c r="GT422" s="25"/>
      <c r="GU422" s="25"/>
      <c r="GV422" s="25"/>
      <c r="GW422" s="25"/>
      <c r="GX422" s="25"/>
      <c r="GY422" s="25"/>
      <c r="GZ422" s="25"/>
      <c r="HA422" s="25"/>
      <c r="HB422" s="25"/>
      <c r="HC422" s="25"/>
      <c r="HD422" s="25"/>
      <c r="HE422" s="25"/>
      <c r="HF422" s="25"/>
      <c r="HG422" s="25"/>
      <c r="HH422" s="25"/>
      <c r="HI422" s="25"/>
      <c r="HJ422" s="25"/>
      <c r="HK422" s="25"/>
      <c r="HL422" s="25"/>
      <c r="HM422" s="25"/>
      <c r="HN422" s="25"/>
      <c r="HO422" s="25"/>
      <c r="HP422" s="25"/>
      <c r="HQ422" s="25"/>
      <c r="HR422" s="25"/>
      <c r="HS422" s="25"/>
      <c r="HT422" s="25"/>
      <c r="HU422" s="25"/>
      <c r="HV422" s="25"/>
      <c r="HW422" s="25"/>
      <c r="HX422" s="25"/>
      <c r="HY422" s="25"/>
      <c r="HZ422" s="25"/>
      <c r="IA422" s="25"/>
      <c r="IB422" s="25"/>
      <c r="IC422" s="25"/>
      <c r="ID422" s="25"/>
      <c r="IE422" s="25"/>
      <c r="IF422" s="25"/>
      <c r="IG422" s="25"/>
      <c r="IH422" s="25"/>
      <c r="II422" s="25"/>
      <c r="IJ422" s="25"/>
      <c r="IK422" s="25"/>
      <c r="IL422" s="25"/>
      <c r="IM422" s="25"/>
      <c r="IN422" s="25"/>
      <c r="IO422" s="25"/>
      <c r="IP422" s="25"/>
      <c r="IQ422" s="25"/>
      <c r="IR422" s="25"/>
      <c r="IS422" s="25"/>
      <c r="IT422" s="25"/>
      <c r="IU422" s="25"/>
      <c r="IV422" s="25"/>
      <c r="IW422" s="25"/>
      <c r="IX422" s="25"/>
      <c r="IY422" s="25"/>
      <c r="IZ422" s="25"/>
      <c r="JA422" s="25"/>
      <c r="JB422" s="25"/>
      <c r="JC422" s="25"/>
      <c r="JD422" s="25"/>
      <c r="JE422" s="25"/>
      <c r="JF422" s="25"/>
      <c r="JG422" s="25"/>
      <c r="JH422" s="25"/>
      <c r="JI422" s="25"/>
      <c r="JJ422" s="25"/>
      <c r="JK422" s="25"/>
      <c r="JL422" s="25"/>
      <c r="JM422" s="25"/>
      <c r="JN422" s="25"/>
      <c r="JO422" s="25"/>
      <c r="JP422" s="25"/>
      <c r="JQ422" s="25"/>
      <c r="JR422" s="25"/>
      <c r="JS422" s="25"/>
      <c r="JT422" s="25"/>
      <c r="JU422" s="25"/>
      <c r="JV422" s="25"/>
      <c r="JW422" s="25"/>
      <c r="JX422" s="25"/>
      <c r="JY422" s="25"/>
      <c r="JZ422" s="25"/>
      <c r="KA422" s="25"/>
      <c r="KB422" s="25"/>
      <c r="KC422" s="25"/>
      <c r="KD422" s="25"/>
      <c r="KE422" s="25"/>
      <c r="KF422" s="25"/>
      <c r="KG422" s="25"/>
      <c r="KH422" s="25"/>
      <c r="KI422" s="25"/>
      <c r="KJ422" s="25"/>
      <c r="KK422" s="25"/>
      <c r="KL422" s="25"/>
      <c r="KM422" s="25"/>
      <c r="KN422" s="25"/>
      <c r="KO422" s="25"/>
      <c r="KP422" s="25"/>
      <c r="KQ422" s="25"/>
      <c r="KR422" s="25"/>
      <c r="KS422" s="25"/>
      <c r="KT422" s="25"/>
      <c r="KU422" s="25"/>
      <c r="KV422" s="25"/>
      <c r="KW422" s="25"/>
      <c r="KX422" s="25"/>
      <c r="KY422" s="25"/>
      <c r="KZ422" s="25"/>
      <c r="LA422" s="25"/>
      <c r="LB422" s="25"/>
      <c r="LC422" s="25"/>
      <c r="LD422" s="25"/>
      <c r="LE422" s="25"/>
      <c r="LF422" s="25"/>
      <c r="LG422" s="25"/>
      <c r="LH422" s="25"/>
      <c r="LI422" s="25"/>
      <c r="LJ422" s="25"/>
      <c r="LK422" s="25"/>
      <c r="LL422" s="25"/>
      <c r="LM422" s="25"/>
      <c r="LN422" s="25"/>
      <c r="LO422" s="25"/>
      <c r="LP422" s="25"/>
      <c r="LQ422" s="25"/>
      <c r="LR422" s="25"/>
      <c r="LS422" s="25"/>
      <c r="LT422" s="25"/>
      <c r="LU422" s="25"/>
      <c r="LV422" s="25"/>
      <c r="LW422" s="25"/>
      <c r="LX422" s="25"/>
      <c r="LY422" s="25"/>
      <c r="LZ422" s="25"/>
      <c r="MA422" s="25"/>
      <c r="MB422" s="25"/>
      <c r="MC422" s="25"/>
      <c r="MD422" s="25"/>
      <c r="ME422" s="25"/>
      <c r="MF422" s="25"/>
      <c r="MG422" s="25"/>
    </row>
    <row r="423" spans="1:345" s="26" customFormat="1" ht="12" hidden="1" customHeight="1" x14ac:dyDescent="0.25">
      <c r="A423" s="21"/>
      <c r="B423" s="21"/>
      <c r="C423" s="22"/>
      <c r="D423" s="320"/>
      <c r="E423" s="72"/>
      <c r="F423" s="7"/>
      <c r="G423" s="7"/>
      <c r="H423" s="7"/>
      <c r="I423" s="175"/>
      <c r="J423" s="175"/>
      <c r="K423" s="259"/>
      <c r="L423" s="188"/>
      <c r="M423" s="175"/>
      <c r="N423" s="175"/>
      <c r="O423" s="175"/>
      <c r="P423" s="175"/>
      <c r="Q423" s="175"/>
      <c r="R423" s="175"/>
      <c r="S423" s="24"/>
      <c r="T423" s="177"/>
      <c r="U423" s="24"/>
      <c r="V423" s="32"/>
      <c r="W423" s="230"/>
      <c r="X423" s="63"/>
      <c r="Y423" s="74"/>
      <c r="Z423" s="63"/>
      <c r="AA423" s="63"/>
      <c r="AB423" s="25"/>
      <c r="AC423" s="23"/>
      <c r="AD423" s="23" t="e">
        <f>IF(G423="M2",0,ROUND((ROUND(VLOOKUP($E423,'[1]Tabela de Códigos e Valores'!$A:$AB,26,FALSE)/IF(OR(E423=690018,E423=690019),25,I423),2)+ROUND(P423/I423,2)+ROUND(M423*'[1]Indicadores Financeiros'!$J$61/I423,2)+ROUND(R423/I423,2))*(1+T423),2))</f>
        <v>#N/A</v>
      </c>
      <c r="AE423" s="23" t="e">
        <f>ROUND((ROUND(VLOOKUP($E423,'Tabela de Códigos e Valores'!$A:$AB,26,FALSE)/IF(OR(F423=690018,F423=690019),25,J423),2)+ROUND(Q423/J423,2)+ROUND(N423*'Indicadores Financeiros'!$J$61/J423,2)+ROUND(S423/J423,2))*(1+U423),2)</f>
        <v>#N/A</v>
      </c>
      <c r="AF423" s="305"/>
      <c r="AG423" s="304"/>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5"/>
      <c r="CM423" s="25"/>
      <c r="CN423" s="25"/>
      <c r="CO423" s="25"/>
      <c r="CP423" s="25"/>
      <c r="CQ423" s="25"/>
      <c r="CR423" s="25"/>
      <c r="CS423" s="25"/>
      <c r="CT423" s="25"/>
      <c r="CU423" s="25"/>
      <c r="CV423" s="25"/>
      <c r="CW423" s="25"/>
      <c r="CX423" s="25"/>
      <c r="CY423" s="25"/>
      <c r="CZ423" s="25"/>
      <c r="DA423" s="25"/>
      <c r="DB423" s="25"/>
      <c r="DC423" s="25"/>
      <c r="DD423" s="25"/>
      <c r="DE423" s="25"/>
      <c r="DF423" s="25"/>
      <c r="DG423" s="25"/>
      <c r="DH423" s="25"/>
      <c r="DI423" s="25"/>
      <c r="DJ423" s="25"/>
      <c r="DK423" s="25"/>
      <c r="DL423" s="25"/>
      <c r="DM423" s="25"/>
      <c r="DN423" s="25"/>
      <c r="DO423" s="25"/>
      <c r="DP423" s="25"/>
      <c r="DQ423" s="25"/>
      <c r="DR423" s="25"/>
      <c r="DS423" s="25"/>
      <c r="DT423" s="25"/>
      <c r="DU423" s="25"/>
      <c r="DV423" s="25"/>
      <c r="DW423" s="25"/>
      <c r="DX423" s="25"/>
      <c r="DY423" s="25"/>
      <c r="DZ423" s="25"/>
      <c r="EA423" s="25"/>
      <c r="EB423" s="25"/>
      <c r="EC423" s="25"/>
      <c r="ED423" s="25"/>
      <c r="EE423" s="25"/>
      <c r="EF423" s="25"/>
      <c r="EG423" s="25"/>
      <c r="EH423" s="25"/>
      <c r="EI423" s="25"/>
      <c r="EJ423" s="25"/>
      <c r="EK423" s="25"/>
      <c r="EL423" s="25"/>
      <c r="EM423" s="25"/>
      <c r="EN423" s="25"/>
      <c r="EO423" s="25"/>
      <c r="EP423" s="25"/>
      <c r="EQ423" s="25"/>
      <c r="ER423" s="25"/>
      <c r="ES423" s="25"/>
      <c r="ET423" s="25"/>
      <c r="EU423" s="25"/>
      <c r="EV423" s="25"/>
      <c r="EW423" s="25"/>
      <c r="EX423" s="25"/>
      <c r="EY423" s="25"/>
      <c r="EZ423" s="25"/>
      <c r="FA423" s="25"/>
      <c r="FB423" s="25"/>
      <c r="FC423" s="25"/>
      <c r="FD423" s="25"/>
      <c r="FE423" s="25"/>
      <c r="FF423" s="25"/>
      <c r="FG423" s="25"/>
      <c r="FH423" s="25"/>
      <c r="FI423" s="25"/>
      <c r="FJ423" s="25"/>
      <c r="FK423" s="25"/>
      <c r="FL423" s="25"/>
      <c r="FM423" s="25"/>
      <c r="FN423" s="25"/>
      <c r="FO423" s="25"/>
      <c r="FP423" s="25"/>
      <c r="FQ423" s="25"/>
      <c r="FR423" s="25"/>
      <c r="FS423" s="25"/>
      <c r="FT423" s="25"/>
      <c r="FU423" s="25"/>
      <c r="FV423" s="25"/>
      <c r="FW423" s="25"/>
      <c r="FX423" s="25"/>
      <c r="FY423" s="25"/>
      <c r="FZ423" s="25"/>
      <c r="GA423" s="25"/>
      <c r="GB423" s="25"/>
      <c r="GC423" s="25"/>
      <c r="GD423" s="25"/>
      <c r="GE423" s="25"/>
      <c r="GF423" s="25"/>
      <c r="GG423" s="25"/>
      <c r="GH423" s="25"/>
      <c r="GI423" s="25"/>
      <c r="GJ423" s="25"/>
      <c r="GK423" s="25"/>
      <c r="GL423" s="25"/>
      <c r="GM423" s="25"/>
      <c r="GN423" s="25"/>
      <c r="GO423" s="25"/>
      <c r="GP423" s="25"/>
      <c r="GQ423" s="25"/>
      <c r="GR423" s="25"/>
      <c r="GS423" s="25"/>
      <c r="GT423" s="25"/>
      <c r="GU423" s="25"/>
      <c r="GV423" s="25"/>
      <c r="GW423" s="25"/>
      <c r="GX423" s="25"/>
      <c r="GY423" s="25"/>
      <c r="GZ423" s="25"/>
      <c r="HA423" s="25"/>
      <c r="HB423" s="25"/>
      <c r="HC423" s="25"/>
      <c r="HD423" s="25"/>
      <c r="HE423" s="25"/>
      <c r="HF423" s="25"/>
      <c r="HG423" s="25"/>
      <c r="HH423" s="25"/>
      <c r="HI423" s="25"/>
      <c r="HJ423" s="25"/>
      <c r="HK423" s="25"/>
      <c r="HL423" s="25"/>
      <c r="HM423" s="25"/>
      <c r="HN423" s="25"/>
      <c r="HO423" s="25"/>
      <c r="HP423" s="25"/>
      <c r="HQ423" s="25"/>
      <c r="HR423" s="25"/>
      <c r="HS423" s="25"/>
      <c r="HT423" s="25"/>
      <c r="HU423" s="25"/>
      <c r="HV423" s="25"/>
      <c r="HW423" s="25"/>
      <c r="HX423" s="25"/>
      <c r="HY423" s="25"/>
      <c r="HZ423" s="25"/>
      <c r="IA423" s="25"/>
      <c r="IB423" s="25"/>
      <c r="IC423" s="25"/>
      <c r="ID423" s="25"/>
      <c r="IE423" s="25"/>
      <c r="IF423" s="25"/>
      <c r="IG423" s="25"/>
      <c r="IH423" s="25"/>
      <c r="II423" s="25"/>
      <c r="IJ423" s="25"/>
      <c r="IK423" s="25"/>
      <c r="IL423" s="25"/>
      <c r="IM423" s="25"/>
      <c r="IN423" s="25"/>
      <c r="IO423" s="25"/>
      <c r="IP423" s="25"/>
      <c r="IQ423" s="25"/>
      <c r="IR423" s="25"/>
      <c r="IS423" s="25"/>
      <c r="IT423" s="25"/>
      <c r="IU423" s="25"/>
      <c r="IV423" s="25"/>
      <c r="IW423" s="25"/>
      <c r="IX423" s="25"/>
      <c r="IY423" s="25"/>
      <c r="IZ423" s="25"/>
      <c r="JA423" s="25"/>
      <c r="JB423" s="25"/>
      <c r="JC423" s="25"/>
      <c r="JD423" s="25"/>
      <c r="JE423" s="25"/>
      <c r="JF423" s="25"/>
      <c r="JG423" s="25"/>
      <c r="JH423" s="25"/>
      <c r="JI423" s="25"/>
      <c r="JJ423" s="25"/>
      <c r="JK423" s="25"/>
      <c r="JL423" s="25"/>
      <c r="JM423" s="25"/>
      <c r="JN423" s="25"/>
      <c r="JO423" s="25"/>
      <c r="JP423" s="25"/>
      <c r="JQ423" s="25"/>
      <c r="JR423" s="25"/>
      <c r="JS423" s="25"/>
      <c r="JT423" s="25"/>
      <c r="JU423" s="25"/>
      <c r="JV423" s="25"/>
      <c r="JW423" s="25"/>
      <c r="JX423" s="25"/>
      <c r="JY423" s="25"/>
      <c r="JZ423" s="25"/>
      <c r="KA423" s="25"/>
      <c r="KB423" s="25"/>
      <c r="KC423" s="25"/>
      <c r="KD423" s="25"/>
      <c r="KE423" s="25"/>
      <c r="KF423" s="25"/>
      <c r="KG423" s="25"/>
      <c r="KH423" s="25"/>
      <c r="KI423" s="25"/>
      <c r="KJ423" s="25"/>
      <c r="KK423" s="25"/>
      <c r="KL423" s="25"/>
      <c r="KM423" s="25"/>
      <c r="KN423" s="25"/>
      <c r="KO423" s="25"/>
      <c r="KP423" s="25"/>
      <c r="KQ423" s="25"/>
      <c r="KR423" s="25"/>
      <c r="KS423" s="25"/>
      <c r="KT423" s="25"/>
      <c r="KU423" s="25"/>
      <c r="KV423" s="25"/>
      <c r="KW423" s="25"/>
      <c r="KX423" s="25"/>
      <c r="KY423" s="25"/>
      <c r="KZ423" s="25"/>
      <c r="LA423" s="25"/>
      <c r="LB423" s="25"/>
      <c r="LC423" s="25"/>
      <c r="LD423" s="25"/>
      <c r="LE423" s="25"/>
      <c r="LF423" s="25"/>
      <c r="LG423" s="25"/>
      <c r="LH423" s="25"/>
      <c r="LI423" s="25"/>
      <c r="LJ423" s="25"/>
      <c r="LK423" s="25"/>
      <c r="LL423" s="25"/>
      <c r="LM423" s="25"/>
      <c r="LN423" s="25"/>
      <c r="LO423" s="25"/>
      <c r="LP423" s="25"/>
      <c r="LQ423" s="25"/>
      <c r="LR423" s="25"/>
      <c r="LS423" s="25"/>
      <c r="LT423" s="25"/>
      <c r="LU423" s="25"/>
      <c r="LV423" s="25"/>
      <c r="LW423" s="25"/>
      <c r="LX423" s="25"/>
      <c r="LY423" s="25"/>
      <c r="LZ423" s="25"/>
      <c r="MA423" s="25"/>
      <c r="MB423" s="25"/>
      <c r="MC423" s="25"/>
      <c r="MD423" s="25"/>
      <c r="ME423" s="25"/>
      <c r="MF423" s="25"/>
      <c r="MG423" s="25"/>
    </row>
    <row r="424" spans="1:345" s="26" customFormat="1" ht="12" hidden="1" customHeight="1" x14ac:dyDescent="0.25">
      <c r="A424" s="21"/>
      <c r="B424" s="21"/>
      <c r="C424" s="22"/>
      <c r="D424" s="320"/>
      <c r="E424" s="72"/>
      <c r="F424" s="7"/>
      <c r="G424" s="7"/>
      <c r="H424" s="7"/>
      <c r="I424" s="175"/>
      <c r="J424" s="175"/>
      <c r="K424" s="259"/>
      <c r="L424" s="188"/>
      <c r="M424" s="175"/>
      <c r="N424" s="175"/>
      <c r="O424" s="175"/>
      <c r="P424" s="175"/>
      <c r="Q424" s="175"/>
      <c r="R424" s="175"/>
      <c r="S424" s="24"/>
      <c r="T424" s="177"/>
      <c r="U424" s="24"/>
      <c r="V424" s="32"/>
      <c r="W424" s="230"/>
      <c r="X424" s="63"/>
      <c r="Y424" s="74"/>
      <c r="Z424" s="63"/>
      <c r="AA424" s="63"/>
      <c r="AB424" s="25"/>
      <c r="AC424" s="23"/>
      <c r="AD424" s="23" t="e">
        <f>IF(G424="M2",0,ROUND((ROUND(VLOOKUP($E424,'[1]Tabela de Códigos e Valores'!$A:$AB,26,FALSE)/IF(OR(E424=690018,E424=690019),25,I424),2)+ROUND(P424/I424,2)+ROUND(M424*'[1]Indicadores Financeiros'!$J$61/I424,2)+ROUND(R424/I424,2))*(1+T424),2))</f>
        <v>#N/A</v>
      </c>
      <c r="AE424" s="23" t="e">
        <f>ROUND((ROUND(VLOOKUP($E424,'Tabela de Códigos e Valores'!$A:$AB,26,FALSE)/IF(OR(F424=690018,F424=690019),25,J424),2)+ROUND(Q424/J424,2)+ROUND(N424*'Indicadores Financeiros'!$J$61/J424,2)+ROUND(S424/J424,2))*(1+U424),2)</f>
        <v>#N/A</v>
      </c>
      <c r="AF424" s="305"/>
      <c r="AG424" s="304"/>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5"/>
      <c r="CM424" s="25"/>
      <c r="CN424" s="25"/>
      <c r="CO424" s="25"/>
      <c r="CP424" s="25"/>
      <c r="CQ424" s="25"/>
      <c r="CR424" s="25"/>
      <c r="CS424" s="25"/>
      <c r="CT424" s="25"/>
      <c r="CU424" s="25"/>
      <c r="CV424" s="25"/>
      <c r="CW424" s="25"/>
      <c r="CX424" s="25"/>
      <c r="CY424" s="25"/>
      <c r="CZ424" s="25"/>
      <c r="DA424" s="25"/>
      <c r="DB424" s="25"/>
      <c r="DC424" s="25"/>
      <c r="DD424" s="25"/>
      <c r="DE424" s="25"/>
      <c r="DF424" s="25"/>
      <c r="DG424" s="25"/>
      <c r="DH424" s="25"/>
      <c r="DI424" s="25"/>
      <c r="DJ424" s="25"/>
      <c r="DK424" s="25"/>
      <c r="DL424" s="25"/>
      <c r="DM424" s="25"/>
      <c r="DN424" s="25"/>
      <c r="DO424" s="25"/>
      <c r="DP424" s="25"/>
      <c r="DQ424" s="25"/>
      <c r="DR424" s="25"/>
      <c r="DS424" s="25"/>
      <c r="DT424" s="25"/>
      <c r="DU424" s="25"/>
      <c r="DV424" s="25"/>
      <c r="DW424" s="25"/>
      <c r="DX424" s="25"/>
      <c r="DY424" s="25"/>
      <c r="DZ424" s="25"/>
      <c r="EA424" s="25"/>
      <c r="EB424" s="25"/>
      <c r="EC424" s="25"/>
      <c r="ED424" s="25"/>
      <c r="EE424" s="25"/>
      <c r="EF424" s="25"/>
      <c r="EG424" s="25"/>
      <c r="EH424" s="25"/>
      <c r="EI424" s="25"/>
      <c r="EJ424" s="25"/>
      <c r="EK424" s="25"/>
      <c r="EL424" s="25"/>
      <c r="EM424" s="25"/>
      <c r="EN424" s="25"/>
      <c r="EO424" s="25"/>
      <c r="EP424" s="25"/>
      <c r="EQ424" s="25"/>
      <c r="ER424" s="25"/>
      <c r="ES424" s="25"/>
      <c r="ET424" s="25"/>
      <c r="EU424" s="25"/>
      <c r="EV424" s="25"/>
      <c r="EW424" s="25"/>
      <c r="EX424" s="25"/>
      <c r="EY424" s="25"/>
      <c r="EZ424" s="25"/>
      <c r="FA424" s="25"/>
      <c r="FB424" s="25"/>
      <c r="FC424" s="25"/>
      <c r="FD424" s="25"/>
      <c r="FE424" s="25"/>
      <c r="FF424" s="25"/>
      <c r="FG424" s="25"/>
      <c r="FH424" s="25"/>
      <c r="FI424" s="25"/>
      <c r="FJ424" s="25"/>
      <c r="FK424" s="25"/>
      <c r="FL424" s="25"/>
      <c r="FM424" s="25"/>
      <c r="FN424" s="25"/>
      <c r="FO424" s="25"/>
      <c r="FP424" s="25"/>
      <c r="FQ424" s="25"/>
      <c r="FR424" s="25"/>
      <c r="FS424" s="25"/>
      <c r="FT424" s="25"/>
      <c r="FU424" s="25"/>
      <c r="FV424" s="25"/>
      <c r="FW424" s="25"/>
      <c r="FX424" s="25"/>
      <c r="FY424" s="25"/>
      <c r="FZ424" s="25"/>
      <c r="GA424" s="25"/>
      <c r="GB424" s="25"/>
      <c r="GC424" s="25"/>
      <c r="GD424" s="25"/>
      <c r="GE424" s="25"/>
      <c r="GF424" s="25"/>
      <c r="GG424" s="25"/>
      <c r="GH424" s="25"/>
      <c r="GI424" s="25"/>
      <c r="GJ424" s="25"/>
      <c r="GK424" s="25"/>
      <c r="GL424" s="25"/>
      <c r="GM424" s="25"/>
      <c r="GN424" s="25"/>
      <c r="GO424" s="25"/>
      <c r="GP424" s="25"/>
      <c r="GQ424" s="25"/>
      <c r="GR424" s="25"/>
      <c r="GS424" s="25"/>
      <c r="GT424" s="25"/>
      <c r="GU424" s="25"/>
      <c r="GV424" s="25"/>
      <c r="GW424" s="25"/>
      <c r="GX424" s="25"/>
      <c r="GY424" s="25"/>
      <c r="GZ424" s="25"/>
      <c r="HA424" s="25"/>
      <c r="HB424" s="25"/>
      <c r="HC424" s="25"/>
      <c r="HD424" s="25"/>
      <c r="HE424" s="25"/>
      <c r="HF424" s="25"/>
      <c r="HG424" s="25"/>
      <c r="HH424" s="25"/>
      <c r="HI424" s="25"/>
      <c r="HJ424" s="25"/>
      <c r="HK424" s="25"/>
      <c r="HL424" s="25"/>
      <c r="HM424" s="25"/>
      <c r="HN424" s="25"/>
      <c r="HO424" s="25"/>
      <c r="HP424" s="25"/>
      <c r="HQ424" s="25"/>
      <c r="HR424" s="25"/>
      <c r="HS424" s="25"/>
      <c r="HT424" s="25"/>
      <c r="HU424" s="25"/>
      <c r="HV424" s="25"/>
      <c r="HW424" s="25"/>
      <c r="HX424" s="25"/>
      <c r="HY424" s="25"/>
      <c r="HZ424" s="25"/>
      <c r="IA424" s="25"/>
      <c r="IB424" s="25"/>
      <c r="IC424" s="25"/>
      <c r="ID424" s="25"/>
      <c r="IE424" s="25"/>
      <c r="IF424" s="25"/>
      <c r="IG424" s="25"/>
      <c r="IH424" s="25"/>
      <c r="II424" s="25"/>
      <c r="IJ424" s="25"/>
      <c r="IK424" s="25"/>
      <c r="IL424" s="25"/>
      <c r="IM424" s="25"/>
      <c r="IN424" s="25"/>
      <c r="IO424" s="25"/>
      <c r="IP424" s="25"/>
      <c r="IQ424" s="25"/>
      <c r="IR424" s="25"/>
      <c r="IS424" s="25"/>
      <c r="IT424" s="25"/>
      <c r="IU424" s="25"/>
      <c r="IV424" s="25"/>
      <c r="IW424" s="25"/>
      <c r="IX424" s="25"/>
      <c r="IY424" s="25"/>
      <c r="IZ424" s="25"/>
      <c r="JA424" s="25"/>
      <c r="JB424" s="25"/>
      <c r="JC424" s="25"/>
      <c r="JD424" s="25"/>
      <c r="JE424" s="25"/>
      <c r="JF424" s="25"/>
      <c r="JG424" s="25"/>
      <c r="JH424" s="25"/>
      <c r="JI424" s="25"/>
      <c r="JJ424" s="25"/>
      <c r="JK424" s="25"/>
      <c r="JL424" s="25"/>
      <c r="JM424" s="25"/>
      <c r="JN424" s="25"/>
      <c r="JO424" s="25"/>
      <c r="JP424" s="25"/>
      <c r="JQ424" s="25"/>
      <c r="JR424" s="25"/>
      <c r="JS424" s="25"/>
      <c r="JT424" s="25"/>
      <c r="JU424" s="25"/>
      <c r="JV424" s="25"/>
      <c r="JW424" s="25"/>
      <c r="JX424" s="25"/>
      <c r="JY424" s="25"/>
      <c r="JZ424" s="25"/>
      <c r="KA424" s="25"/>
      <c r="KB424" s="25"/>
      <c r="KC424" s="25"/>
      <c r="KD424" s="25"/>
      <c r="KE424" s="25"/>
      <c r="KF424" s="25"/>
      <c r="KG424" s="25"/>
      <c r="KH424" s="25"/>
      <c r="KI424" s="25"/>
      <c r="KJ424" s="25"/>
      <c r="KK424" s="25"/>
      <c r="KL424" s="25"/>
      <c r="KM424" s="25"/>
      <c r="KN424" s="25"/>
      <c r="KO424" s="25"/>
      <c r="KP424" s="25"/>
      <c r="KQ424" s="25"/>
      <c r="KR424" s="25"/>
      <c r="KS424" s="25"/>
      <c r="KT424" s="25"/>
      <c r="KU424" s="25"/>
      <c r="KV424" s="25"/>
      <c r="KW424" s="25"/>
      <c r="KX424" s="25"/>
      <c r="KY424" s="25"/>
      <c r="KZ424" s="25"/>
      <c r="LA424" s="25"/>
      <c r="LB424" s="25"/>
      <c r="LC424" s="25"/>
      <c r="LD424" s="25"/>
      <c r="LE424" s="25"/>
      <c r="LF424" s="25"/>
      <c r="LG424" s="25"/>
      <c r="LH424" s="25"/>
      <c r="LI424" s="25"/>
      <c r="LJ424" s="25"/>
      <c r="LK424" s="25"/>
      <c r="LL424" s="25"/>
      <c r="LM424" s="25"/>
      <c r="LN424" s="25"/>
      <c r="LO424" s="25"/>
      <c r="LP424" s="25"/>
      <c r="LQ424" s="25"/>
      <c r="LR424" s="25"/>
      <c r="LS424" s="25"/>
      <c r="LT424" s="25"/>
      <c r="LU424" s="25"/>
      <c r="LV424" s="25"/>
      <c r="LW424" s="25"/>
      <c r="LX424" s="25"/>
      <c r="LY424" s="25"/>
      <c r="LZ424" s="25"/>
      <c r="MA424" s="25"/>
      <c r="MB424" s="25"/>
      <c r="MC424" s="25"/>
      <c r="MD424" s="25"/>
      <c r="ME424" s="25"/>
      <c r="MF424" s="25"/>
      <c r="MG424" s="25"/>
    </row>
    <row r="425" spans="1:345" s="26" customFormat="1" ht="12" hidden="1" customHeight="1" x14ac:dyDescent="0.25">
      <c r="A425" s="21"/>
      <c r="B425" s="21"/>
      <c r="C425" s="22"/>
      <c r="D425" s="320"/>
      <c r="E425" s="72"/>
      <c r="F425" s="7"/>
      <c r="G425" s="7"/>
      <c r="H425" s="7"/>
      <c r="I425" s="175"/>
      <c r="J425" s="175"/>
      <c r="K425" s="259"/>
      <c r="L425" s="188"/>
      <c r="M425" s="175"/>
      <c r="N425" s="175"/>
      <c r="O425" s="175"/>
      <c r="P425" s="175"/>
      <c r="Q425" s="175"/>
      <c r="R425" s="175"/>
      <c r="S425" s="24"/>
      <c r="T425" s="177"/>
      <c r="U425" s="24"/>
      <c r="V425" s="32"/>
      <c r="W425" s="230"/>
      <c r="X425" s="63"/>
      <c r="Y425" s="74"/>
      <c r="Z425" s="63"/>
      <c r="AA425" s="63"/>
      <c r="AB425" s="25"/>
      <c r="AC425" s="23"/>
      <c r="AD425" s="23" t="e">
        <f>IF(G425="M2",0,ROUND((ROUND(VLOOKUP($E425,'[1]Tabela de Códigos e Valores'!$A:$AB,26,FALSE)/IF(OR(E425=690018,E425=690019),25,I425),2)+ROUND(P425/I425,2)+ROUND(M425*'[1]Indicadores Financeiros'!$J$61/I425,2)+ROUND(R425/I425,2))*(1+T425),2))</f>
        <v>#N/A</v>
      </c>
      <c r="AE425" s="23" t="e">
        <f>ROUND((ROUND(VLOOKUP($E425,'Tabela de Códigos e Valores'!$A:$AB,26,FALSE)/IF(OR(F425=690018,F425=690019),25,J425),2)+ROUND(Q425/J425,2)+ROUND(N425*'Indicadores Financeiros'!$J$61/J425,2)+ROUND(S425/J425,2))*(1+U425),2)</f>
        <v>#N/A</v>
      </c>
      <c r="AF425" s="305"/>
      <c r="AG425" s="304"/>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5"/>
      <c r="CM425" s="25"/>
      <c r="CN425" s="25"/>
      <c r="CO425" s="25"/>
      <c r="CP425" s="25"/>
      <c r="CQ425" s="25"/>
      <c r="CR425" s="25"/>
      <c r="CS425" s="25"/>
      <c r="CT425" s="25"/>
      <c r="CU425" s="25"/>
      <c r="CV425" s="25"/>
      <c r="CW425" s="25"/>
      <c r="CX425" s="25"/>
      <c r="CY425" s="25"/>
      <c r="CZ425" s="25"/>
      <c r="DA425" s="25"/>
      <c r="DB425" s="25"/>
      <c r="DC425" s="25"/>
      <c r="DD425" s="25"/>
      <c r="DE425" s="25"/>
      <c r="DF425" s="25"/>
      <c r="DG425" s="25"/>
      <c r="DH425" s="25"/>
      <c r="DI425" s="25"/>
      <c r="DJ425" s="25"/>
      <c r="DK425" s="25"/>
      <c r="DL425" s="25"/>
      <c r="DM425" s="25"/>
      <c r="DN425" s="25"/>
      <c r="DO425" s="25"/>
      <c r="DP425" s="25"/>
      <c r="DQ425" s="25"/>
      <c r="DR425" s="25"/>
      <c r="DS425" s="25"/>
      <c r="DT425" s="25"/>
      <c r="DU425" s="25"/>
      <c r="DV425" s="25"/>
      <c r="DW425" s="25"/>
      <c r="DX425" s="25"/>
      <c r="DY425" s="25"/>
      <c r="DZ425" s="25"/>
      <c r="EA425" s="25"/>
      <c r="EB425" s="25"/>
      <c r="EC425" s="25"/>
      <c r="ED425" s="25"/>
      <c r="EE425" s="25"/>
      <c r="EF425" s="25"/>
      <c r="EG425" s="25"/>
      <c r="EH425" s="25"/>
      <c r="EI425" s="25"/>
      <c r="EJ425" s="25"/>
      <c r="EK425" s="25"/>
      <c r="EL425" s="25"/>
      <c r="EM425" s="25"/>
      <c r="EN425" s="25"/>
      <c r="EO425" s="25"/>
      <c r="EP425" s="25"/>
      <c r="EQ425" s="25"/>
      <c r="ER425" s="25"/>
      <c r="ES425" s="25"/>
      <c r="ET425" s="25"/>
      <c r="EU425" s="25"/>
      <c r="EV425" s="25"/>
      <c r="EW425" s="25"/>
      <c r="EX425" s="25"/>
      <c r="EY425" s="25"/>
      <c r="EZ425" s="25"/>
      <c r="FA425" s="25"/>
      <c r="FB425" s="25"/>
      <c r="FC425" s="25"/>
      <c r="FD425" s="25"/>
      <c r="FE425" s="25"/>
      <c r="FF425" s="25"/>
      <c r="FG425" s="25"/>
      <c r="FH425" s="25"/>
      <c r="FI425" s="25"/>
      <c r="FJ425" s="25"/>
      <c r="FK425" s="25"/>
      <c r="FL425" s="25"/>
      <c r="FM425" s="25"/>
      <c r="FN425" s="25"/>
      <c r="FO425" s="25"/>
      <c r="FP425" s="25"/>
      <c r="FQ425" s="25"/>
      <c r="FR425" s="25"/>
      <c r="FS425" s="25"/>
      <c r="FT425" s="25"/>
      <c r="FU425" s="25"/>
      <c r="FV425" s="25"/>
      <c r="FW425" s="25"/>
      <c r="FX425" s="25"/>
      <c r="FY425" s="25"/>
      <c r="FZ425" s="25"/>
      <c r="GA425" s="25"/>
      <c r="GB425" s="25"/>
      <c r="GC425" s="25"/>
      <c r="GD425" s="25"/>
      <c r="GE425" s="25"/>
      <c r="GF425" s="25"/>
      <c r="GG425" s="25"/>
      <c r="GH425" s="25"/>
      <c r="GI425" s="25"/>
      <c r="GJ425" s="25"/>
      <c r="GK425" s="25"/>
      <c r="GL425" s="25"/>
      <c r="GM425" s="25"/>
      <c r="GN425" s="25"/>
      <c r="GO425" s="25"/>
      <c r="GP425" s="25"/>
      <c r="GQ425" s="25"/>
      <c r="GR425" s="25"/>
      <c r="GS425" s="25"/>
      <c r="GT425" s="25"/>
      <c r="GU425" s="25"/>
      <c r="GV425" s="25"/>
      <c r="GW425" s="25"/>
      <c r="GX425" s="25"/>
      <c r="GY425" s="25"/>
      <c r="GZ425" s="25"/>
      <c r="HA425" s="25"/>
      <c r="HB425" s="25"/>
      <c r="HC425" s="25"/>
      <c r="HD425" s="25"/>
      <c r="HE425" s="25"/>
      <c r="HF425" s="25"/>
      <c r="HG425" s="25"/>
      <c r="HH425" s="25"/>
      <c r="HI425" s="25"/>
      <c r="HJ425" s="25"/>
      <c r="HK425" s="25"/>
      <c r="HL425" s="25"/>
      <c r="HM425" s="25"/>
      <c r="HN425" s="25"/>
      <c r="HO425" s="25"/>
      <c r="HP425" s="25"/>
      <c r="HQ425" s="25"/>
      <c r="HR425" s="25"/>
      <c r="HS425" s="25"/>
      <c r="HT425" s="25"/>
      <c r="HU425" s="25"/>
      <c r="HV425" s="25"/>
      <c r="HW425" s="25"/>
      <c r="HX425" s="25"/>
      <c r="HY425" s="25"/>
      <c r="HZ425" s="25"/>
      <c r="IA425" s="25"/>
      <c r="IB425" s="25"/>
      <c r="IC425" s="25"/>
      <c r="ID425" s="25"/>
      <c r="IE425" s="25"/>
      <c r="IF425" s="25"/>
      <c r="IG425" s="25"/>
      <c r="IH425" s="25"/>
      <c r="II425" s="25"/>
      <c r="IJ425" s="25"/>
      <c r="IK425" s="25"/>
      <c r="IL425" s="25"/>
      <c r="IM425" s="25"/>
      <c r="IN425" s="25"/>
      <c r="IO425" s="25"/>
      <c r="IP425" s="25"/>
      <c r="IQ425" s="25"/>
      <c r="IR425" s="25"/>
      <c r="IS425" s="25"/>
      <c r="IT425" s="25"/>
      <c r="IU425" s="25"/>
      <c r="IV425" s="25"/>
      <c r="IW425" s="25"/>
      <c r="IX425" s="25"/>
      <c r="IY425" s="25"/>
      <c r="IZ425" s="25"/>
      <c r="JA425" s="25"/>
      <c r="JB425" s="25"/>
      <c r="JC425" s="25"/>
      <c r="JD425" s="25"/>
      <c r="JE425" s="25"/>
      <c r="JF425" s="25"/>
      <c r="JG425" s="25"/>
      <c r="JH425" s="25"/>
      <c r="JI425" s="25"/>
      <c r="JJ425" s="25"/>
      <c r="JK425" s="25"/>
      <c r="JL425" s="25"/>
      <c r="JM425" s="25"/>
      <c r="JN425" s="25"/>
      <c r="JO425" s="25"/>
      <c r="JP425" s="25"/>
      <c r="JQ425" s="25"/>
      <c r="JR425" s="25"/>
      <c r="JS425" s="25"/>
      <c r="JT425" s="25"/>
      <c r="JU425" s="25"/>
      <c r="JV425" s="25"/>
      <c r="JW425" s="25"/>
      <c r="JX425" s="25"/>
      <c r="JY425" s="25"/>
      <c r="JZ425" s="25"/>
      <c r="KA425" s="25"/>
      <c r="KB425" s="25"/>
      <c r="KC425" s="25"/>
      <c r="KD425" s="25"/>
      <c r="KE425" s="25"/>
      <c r="KF425" s="25"/>
      <c r="KG425" s="25"/>
      <c r="KH425" s="25"/>
      <c r="KI425" s="25"/>
      <c r="KJ425" s="25"/>
      <c r="KK425" s="25"/>
      <c r="KL425" s="25"/>
      <c r="KM425" s="25"/>
      <c r="KN425" s="25"/>
      <c r="KO425" s="25"/>
      <c r="KP425" s="25"/>
      <c r="KQ425" s="25"/>
      <c r="KR425" s="25"/>
      <c r="KS425" s="25"/>
      <c r="KT425" s="25"/>
      <c r="KU425" s="25"/>
      <c r="KV425" s="25"/>
      <c r="KW425" s="25"/>
      <c r="KX425" s="25"/>
      <c r="KY425" s="25"/>
      <c r="KZ425" s="25"/>
      <c r="LA425" s="25"/>
      <c r="LB425" s="25"/>
      <c r="LC425" s="25"/>
      <c r="LD425" s="25"/>
      <c r="LE425" s="25"/>
      <c r="LF425" s="25"/>
      <c r="LG425" s="25"/>
      <c r="LH425" s="25"/>
      <c r="LI425" s="25"/>
      <c r="LJ425" s="25"/>
      <c r="LK425" s="25"/>
      <c r="LL425" s="25"/>
      <c r="LM425" s="25"/>
      <c r="LN425" s="25"/>
      <c r="LO425" s="25"/>
      <c r="LP425" s="25"/>
      <c r="LQ425" s="25"/>
      <c r="LR425" s="25"/>
      <c r="LS425" s="25"/>
      <c r="LT425" s="25"/>
      <c r="LU425" s="25"/>
      <c r="LV425" s="25"/>
      <c r="LW425" s="25"/>
      <c r="LX425" s="25"/>
      <c r="LY425" s="25"/>
      <c r="LZ425" s="25"/>
      <c r="MA425" s="25"/>
      <c r="MB425" s="25"/>
      <c r="MC425" s="25"/>
      <c r="MD425" s="25"/>
      <c r="ME425" s="25"/>
      <c r="MF425" s="25"/>
      <c r="MG425" s="25"/>
    </row>
    <row r="426" spans="1:345" s="26" customFormat="1" ht="12" hidden="1" customHeight="1" x14ac:dyDescent="0.25">
      <c r="A426" s="21"/>
      <c r="B426" s="21"/>
      <c r="C426" s="22"/>
      <c r="D426" s="320"/>
      <c r="E426" s="72"/>
      <c r="F426" s="7"/>
      <c r="G426" s="7"/>
      <c r="H426" s="7"/>
      <c r="I426" s="175"/>
      <c r="J426" s="175"/>
      <c r="K426" s="259"/>
      <c r="L426" s="188"/>
      <c r="M426" s="175"/>
      <c r="N426" s="175"/>
      <c r="O426" s="175"/>
      <c r="P426" s="175"/>
      <c r="Q426" s="175"/>
      <c r="R426" s="175"/>
      <c r="S426" s="24"/>
      <c r="T426" s="177"/>
      <c r="U426" s="24"/>
      <c r="V426" s="32"/>
      <c r="W426" s="230"/>
      <c r="X426" s="63"/>
      <c r="Y426" s="74"/>
      <c r="Z426" s="63"/>
      <c r="AA426" s="63"/>
      <c r="AB426" s="25"/>
      <c r="AC426" s="23"/>
      <c r="AD426" s="23" t="e">
        <f>IF(G426="M2",0,ROUND((ROUND(VLOOKUP($E426,'[1]Tabela de Códigos e Valores'!$A:$AB,26,FALSE)/IF(OR(E426=690018,E426=690019),25,I426),2)+ROUND(P426/I426,2)+ROUND(M426*'[1]Indicadores Financeiros'!$J$61/I426,2)+ROUND(R426/I426,2))*(1+T426),2))</f>
        <v>#N/A</v>
      </c>
      <c r="AE426" s="23" t="e">
        <f>ROUND((ROUND(VLOOKUP($E426,'Tabela de Códigos e Valores'!$A:$AB,26,FALSE)/IF(OR(F426=690018,F426=690019),25,J426),2)+ROUND(Q426/J426,2)+ROUND(N426*'Indicadores Financeiros'!$J$61/J426,2)+ROUND(S426/J426,2))*(1+U426),2)</f>
        <v>#N/A</v>
      </c>
      <c r="AF426" s="305"/>
      <c r="AG426" s="304"/>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5"/>
      <c r="CM426" s="25"/>
      <c r="CN426" s="25"/>
      <c r="CO426" s="25"/>
      <c r="CP426" s="25"/>
      <c r="CQ426" s="25"/>
      <c r="CR426" s="25"/>
      <c r="CS426" s="25"/>
      <c r="CT426" s="25"/>
      <c r="CU426" s="25"/>
      <c r="CV426" s="25"/>
      <c r="CW426" s="25"/>
      <c r="CX426" s="25"/>
      <c r="CY426" s="25"/>
      <c r="CZ426" s="25"/>
      <c r="DA426" s="25"/>
      <c r="DB426" s="25"/>
      <c r="DC426" s="25"/>
      <c r="DD426" s="25"/>
      <c r="DE426" s="25"/>
      <c r="DF426" s="25"/>
      <c r="DG426" s="25"/>
      <c r="DH426" s="25"/>
      <c r="DI426" s="25"/>
      <c r="DJ426" s="25"/>
      <c r="DK426" s="25"/>
      <c r="DL426" s="25"/>
      <c r="DM426" s="25"/>
      <c r="DN426" s="25"/>
      <c r="DO426" s="25"/>
      <c r="DP426" s="25"/>
      <c r="DQ426" s="25"/>
      <c r="DR426" s="25"/>
      <c r="DS426" s="25"/>
      <c r="DT426" s="25"/>
      <c r="DU426" s="25"/>
      <c r="DV426" s="25"/>
      <c r="DW426" s="25"/>
      <c r="DX426" s="25"/>
      <c r="DY426" s="25"/>
      <c r="DZ426" s="25"/>
      <c r="EA426" s="25"/>
      <c r="EB426" s="25"/>
      <c r="EC426" s="25"/>
      <c r="ED426" s="25"/>
      <c r="EE426" s="25"/>
      <c r="EF426" s="25"/>
      <c r="EG426" s="25"/>
      <c r="EH426" s="25"/>
      <c r="EI426" s="25"/>
      <c r="EJ426" s="25"/>
      <c r="EK426" s="25"/>
      <c r="EL426" s="25"/>
      <c r="EM426" s="25"/>
      <c r="EN426" s="25"/>
      <c r="EO426" s="25"/>
      <c r="EP426" s="25"/>
      <c r="EQ426" s="25"/>
      <c r="ER426" s="25"/>
      <c r="ES426" s="25"/>
      <c r="ET426" s="25"/>
      <c r="EU426" s="25"/>
      <c r="EV426" s="25"/>
      <c r="EW426" s="25"/>
      <c r="EX426" s="25"/>
      <c r="EY426" s="25"/>
      <c r="EZ426" s="25"/>
      <c r="FA426" s="25"/>
      <c r="FB426" s="25"/>
      <c r="FC426" s="25"/>
      <c r="FD426" s="25"/>
      <c r="FE426" s="25"/>
      <c r="FF426" s="25"/>
      <c r="FG426" s="25"/>
      <c r="FH426" s="25"/>
      <c r="FI426" s="25"/>
      <c r="FJ426" s="25"/>
      <c r="FK426" s="25"/>
      <c r="FL426" s="25"/>
      <c r="FM426" s="25"/>
      <c r="FN426" s="25"/>
      <c r="FO426" s="25"/>
      <c r="FP426" s="25"/>
      <c r="FQ426" s="25"/>
      <c r="FR426" s="25"/>
      <c r="FS426" s="25"/>
      <c r="FT426" s="25"/>
      <c r="FU426" s="25"/>
      <c r="FV426" s="25"/>
      <c r="FW426" s="25"/>
      <c r="FX426" s="25"/>
      <c r="FY426" s="25"/>
      <c r="FZ426" s="25"/>
      <c r="GA426" s="25"/>
      <c r="GB426" s="25"/>
      <c r="GC426" s="25"/>
      <c r="GD426" s="25"/>
      <c r="GE426" s="25"/>
      <c r="GF426" s="25"/>
      <c r="GG426" s="25"/>
      <c r="GH426" s="25"/>
      <c r="GI426" s="25"/>
      <c r="GJ426" s="25"/>
      <c r="GK426" s="25"/>
      <c r="GL426" s="25"/>
      <c r="GM426" s="25"/>
      <c r="GN426" s="25"/>
      <c r="GO426" s="25"/>
      <c r="GP426" s="25"/>
      <c r="GQ426" s="25"/>
      <c r="GR426" s="25"/>
      <c r="GS426" s="25"/>
      <c r="GT426" s="25"/>
      <c r="GU426" s="25"/>
      <c r="GV426" s="25"/>
      <c r="GW426" s="25"/>
      <c r="GX426" s="25"/>
      <c r="GY426" s="25"/>
      <c r="GZ426" s="25"/>
      <c r="HA426" s="25"/>
      <c r="HB426" s="25"/>
      <c r="HC426" s="25"/>
      <c r="HD426" s="25"/>
      <c r="HE426" s="25"/>
      <c r="HF426" s="25"/>
      <c r="HG426" s="25"/>
      <c r="HH426" s="25"/>
      <c r="HI426" s="25"/>
      <c r="HJ426" s="25"/>
      <c r="HK426" s="25"/>
      <c r="HL426" s="25"/>
      <c r="HM426" s="25"/>
      <c r="HN426" s="25"/>
      <c r="HO426" s="25"/>
      <c r="HP426" s="25"/>
      <c r="HQ426" s="25"/>
      <c r="HR426" s="25"/>
      <c r="HS426" s="25"/>
      <c r="HT426" s="25"/>
      <c r="HU426" s="25"/>
      <c r="HV426" s="25"/>
      <c r="HW426" s="25"/>
      <c r="HX426" s="25"/>
      <c r="HY426" s="25"/>
      <c r="HZ426" s="25"/>
      <c r="IA426" s="25"/>
      <c r="IB426" s="25"/>
      <c r="IC426" s="25"/>
      <c r="ID426" s="25"/>
      <c r="IE426" s="25"/>
      <c r="IF426" s="25"/>
      <c r="IG426" s="25"/>
      <c r="IH426" s="25"/>
      <c r="II426" s="25"/>
      <c r="IJ426" s="25"/>
      <c r="IK426" s="25"/>
      <c r="IL426" s="25"/>
      <c r="IM426" s="25"/>
      <c r="IN426" s="25"/>
      <c r="IO426" s="25"/>
      <c r="IP426" s="25"/>
      <c r="IQ426" s="25"/>
      <c r="IR426" s="25"/>
      <c r="IS426" s="25"/>
      <c r="IT426" s="25"/>
      <c r="IU426" s="25"/>
      <c r="IV426" s="25"/>
      <c r="IW426" s="25"/>
      <c r="IX426" s="25"/>
      <c r="IY426" s="25"/>
      <c r="IZ426" s="25"/>
      <c r="JA426" s="25"/>
      <c r="JB426" s="25"/>
      <c r="JC426" s="25"/>
      <c r="JD426" s="25"/>
      <c r="JE426" s="25"/>
      <c r="JF426" s="25"/>
      <c r="JG426" s="25"/>
      <c r="JH426" s="25"/>
      <c r="JI426" s="25"/>
      <c r="JJ426" s="25"/>
      <c r="JK426" s="25"/>
      <c r="JL426" s="25"/>
      <c r="JM426" s="25"/>
      <c r="JN426" s="25"/>
      <c r="JO426" s="25"/>
      <c r="JP426" s="25"/>
      <c r="JQ426" s="25"/>
      <c r="JR426" s="25"/>
      <c r="JS426" s="25"/>
      <c r="JT426" s="25"/>
      <c r="JU426" s="25"/>
      <c r="JV426" s="25"/>
      <c r="JW426" s="25"/>
      <c r="JX426" s="25"/>
      <c r="JY426" s="25"/>
      <c r="JZ426" s="25"/>
      <c r="KA426" s="25"/>
      <c r="KB426" s="25"/>
      <c r="KC426" s="25"/>
      <c r="KD426" s="25"/>
      <c r="KE426" s="25"/>
      <c r="KF426" s="25"/>
      <c r="KG426" s="25"/>
      <c r="KH426" s="25"/>
      <c r="KI426" s="25"/>
      <c r="KJ426" s="25"/>
      <c r="KK426" s="25"/>
      <c r="KL426" s="25"/>
      <c r="KM426" s="25"/>
      <c r="KN426" s="25"/>
      <c r="KO426" s="25"/>
      <c r="KP426" s="25"/>
      <c r="KQ426" s="25"/>
      <c r="KR426" s="25"/>
      <c r="KS426" s="25"/>
      <c r="KT426" s="25"/>
      <c r="KU426" s="25"/>
      <c r="KV426" s="25"/>
      <c r="KW426" s="25"/>
      <c r="KX426" s="25"/>
      <c r="KY426" s="25"/>
      <c r="KZ426" s="25"/>
      <c r="LA426" s="25"/>
      <c r="LB426" s="25"/>
      <c r="LC426" s="25"/>
      <c r="LD426" s="25"/>
      <c r="LE426" s="25"/>
      <c r="LF426" s="25"/>
      <c r="LG426" s="25"/>
      <c r="LH426" s="25"/>
      <c r="LI426" s="25"/>
      <c r="LJ426" s="25"/>
      <c r="LK426" s="25"/>
      <c r="LL426" s="25"/>
      <c r="LM426" s="25"/>
      <c r="LN426" s="25"/>
      <c r="LO426" s="25"/>
      <c r="LP426" s="25"/>
      <c r="LQ426" s="25"/>
      <c r="LR426" s="25"/>
      <c r="LS426" s="25"/>
      <c r="LT426" s="25"/>
      <c r="LU426" s="25"/>
      <c r="LV426" s="25"/>
      <c r="LW426" s="25"/>
      <c r="LX426" s="25"/>
      <c r="LY426" s="25"/>
      <c r="LZ426" s="25"/>
      <c r="MA426" s="25"/>
      <c r="MB426" s="25"/>
      <c r="MC426" s="25"/>
      <c r="MD426" s="25"/>
      <c r="ME426" s="25"/>
      <c r="MF426" s="25"/>
      <c r="MG426" s="25"/>
    </row>
    <row r="427" spans="1:345" s="26" customFormat="1" ht="12" hidden="1" customHeight="1" x14ac:dyDescent="0.25">
      <c r="A427" s="21"/>
      <c r="B427" s="21"/>
      <c r="C427" s="22"/>
      <c r="D427" s="320"/>
      <c r="E427" s="72"/>
      <c r="F427" s="7"/>
      <c r="G427" s="7"/>
      <c r="H427" s="7"/>
      <c r="I427" s="175"/>
      <c r="J427" s="175"/>
      <c r="K427" s="259"/>
      <c r="L427" s="188"/>
      <c r="M427" s="175"/>
      <c r="N427" s="175"/>
      <c r="O427" s="175"/>
      <c r="P427" s="175"/>
      <c r="Q427" s="175"/>
      <c r="R427" s="175"/>
      <c r="S427" s="24"/>
      <c r="T427" s="177"/>
      <c r="U427" s="24"/>
      <c r="V427" s="32"/>
      <c r="W427" s="230"/>
      <c r="X427" s="63"/>
      <c r="Y427" s="74"/>
      <c r="Z427" s="63"/>
      <c r="AA427" s="63"/>
      <c r="AB427" s="25"/>
      <c r="AC427" s="23"/>
      <c r="AD427" s="23" t="e">
        <f>IF(G427="M2",0,ROUND((ROUND(VLOOKUP($E427,'[1]Tabela de Códigos e Valores'!$A:$AB,26,FALSE)/IF(OR(E427=690018,E427=690019),25,I427),2)+ROUND(P427/I427,2)+ROUND(M427*'[1]Indicadores Financeiros'!$J$61/I427,2)+ROUND(R427/I427,2))*(1+T427),2))</f>
        <v>#N/A</v>
      </c>
      <c r="AE427" s="23" t="e">
        <f>ROUND((ROUND(VLOOKUP($E427,'Tabela de Códigos e Valores'!$A:$AB,26,FALSE)/IF(OR(F427=690018,F427=690019),25,J427),2)+ROUND(Q427/J427,2)+ROUND(N427*'Indicadores Financeiros'!$J$61/J427,2)+ROUND(S427/J427,2))*(1+U427),2)</f>
        <v>#N/A</v>
      </c>
      <c r="AF427" s="305"/>
      <c r="AG427" s="304"/>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5"/>
      <c r="CM427" s="25"/>
      <c r="CN427" s="25"/>
      <c r="CO427" s="25"/>
      <c r="CP427" s="25"/>
      <c r="CQ427" s="25"/>
      <c r="CR427" s="25"/>
      <c r="CS427" s="25"/>
      <c r="CT427" s="25"/>
      <c r="CU427" s="25"/>
      <c r="CV427" s="25"/>
      <c r="CW427" s="25"/>
      <c r="CX427" s="25"/>
      <c r="CY427" s="25"/>
      <c r="CZ427" s="25"/>
      <c r="DA427" s="25"/>
      <c r="DB427" s="25"/>
      <c r="DC427" s="25"/>
      <c r="DD427" s="25"/>
      <c r="DE427" s="25"/>
      <c r="DF427" s="25"/>
      <c r="DG427" s="25"/>
      <c r="DH427" s="25"/>
      <c r="DI427" s="25"/>
      <c r="DJ427" s="25"/>
      <c r="DK427" s="25"/>
      <c r="DL427" s="25"/>
      <c r="DM427" s="25"/>
      <c r="DN427" s="25"/>
      <c r="DO427" s="25"/>
      <c r="DP427" s="25"/>
      <c r="DQ427" s="25"/>
      <c r="DR427" s="25"/>
      <c r="DS427" s="25"/>
      <c r="DT427" s="25"/>
      <c r="DU427" s="25"/>
      <c r="DV427" s="25"/>
      <c r="DW427" s="25"/>
      <c r="DX427" s="25"/>
      <c r="DY427" s="25"/>
      <c r="DZ427" s="25"/>
      <c r="EA427" s="25"/>
      <c r="EB427" s="25"/>
      <c r="EC427" s="25"/>
      <c r="ED427" s="25"/>
      <c r="EE427" s="25"/>
      <c r="EF427" s="25"/>
      <c r="EG427" s="25"/>
      <c r="EH427" s="25"/>
      <c r="EI427" s="25"/>
      <c r="EJ427" s="25"/>
      <c r="EK427" s="25"/>
      <c r="EL427" s="25"/>
      <c r="EM427" s="25"/>
      <c r="EN427" s="25"/>
      <c r="EO427" s="25"/>
      <c r="EP427" s="25"/>
      <c r="EQ427" s="25"/>
      <c r="ER427" s="25"/>
      <c r="ES427" s="25"/>
      <c r="ET427" s="25"/>
      <c r="EU427" s="25"/>
      <c r="EV427" s="25"/>
      <c r="EW427" s="25"/>
      <c r="EX427" s="25"/>
      <c r="EY427" s="25"/>
      <c r="EZ427" s="25"/>
      <c r="FA427" s="25"/>
      <c r="FB427" s="25"/>
      <c r="FC427" s="25"/>
      <c r="FD427" s="25"/>
      <c r="FE427" s="25"/>
      <c r="FF427" s="25"/>
      <c r="FG427" s="25"/>
      <c r="FH427" s="25"/>
      <c r="FI427" s="25"/>
      <c r="FJ427" s="25"/>
      <c r="FK427" s="25"/>
      <c r="FL427" s="25"/>
      <c r="FM427" s="25"/>
      <c r="FN427" s="25"/>
      <c r="FO427" s="25"/>
      <c r="FP427" s="25"/>
      <c r="FQ427" s="25"/>
      <c r="FR427" s="25"/>
      <c r="FS427" s="25"/>
      <c r="FT427" s="25"/>
      <c r="FU427" s="25"/>
      <c r="FV427" s="25"/>
      <c r="FW427" s="25"/>
      <c r="FX427" s="25"/>
      <c r="FY427" s="25"/>
      <c r="FZ427" s="25"/>
      <c r="GA427" s="25"/>
      <c r="GB427" s="25"/>
      <c r="GC427" s="25"/>
      <c r="GD427" s="25"/>
      <c r="GE427" s="25"/>
      <c r="GF427" s="25"/>
      <c r="GG427" s="25"/>
      <c r="GH427" s="25"/>
      <c r="GI427" s="25"/>
      <c r="GJ427" s="25"/>
      <c r="GK427" s="25"/>
      <c r="GL427" s="25"/>
      <c r="GM427" s="25"/>
      <c r="GN427" s="25"/>
      <c r="GO427" s="25"/>
      <c r="GP427" s="25"/>
      <c r="GQ427" s="25"/>
      <c r="GR427" s="25"/>
      <c r="GS427" s="25"/>
      <c r="GT427" s="25"/>
      <c r="GU427" s="25"/>
      <c r="GV427" s="25"/>
      <c r="GW427" s="25"/>
      <c r="GX427" s="25"/>
      <c r="GY427" s="25"/>
      <c r="GZ427" s="25"/>
      <c r="HA427" s="25"/>
      <c r="HB427" s="25"/>
      <c r="HC427" s="25"/>
      <c r="HD427" s="25"/>
      <c r="HE427" s="25"/>
      <c r="HF427" s="25"/>
      <c r="HG427" s="25"/>
      <c r="HH427" s="25"/>
      <c r="HI427" s="25"/>
      <c r="HJ427" s="25"/>
      <c r="HK427" s="25"/>
      <c r="HL427" s="25"/>
      <c r="HM427" s="25"/>
      <c r="HN427" s="25"/>
      <c r="HO427" s="25"/>
      <c r="HP427" s="25"/>
      <c r="HQ427" s="25"/>
      <c r="HR427" s="25"/>
      <c r="HS427" s="25"/>
      <c r="HT427" s="25"/>
      <c r="HU427" s="25"/>
      <c r="HV427" s="25"/>
      <c r="HW427" s="25"/>
      <c r="HX427" s="25"/>
      <c r="HY427" s="25"/>
      <c r="HZ427" s="25"/>
      <c r="IA427" s="25"/>
      <c r="IB427" s="25"/>
      <c r="IC427" s="25"/>
      <c r="ID427" s="25"/>
      <c r="IE427" s="25"/>
      <c r="IF427" s="25"/>
      <c r="IG427" s="25"/>
      <c r="IH427" s="25"/>
      <c r="II427" s="25"/>
      <c r="IJ427" s="25"/>
      <c r="IK427" s="25"/>
      <c r="IL427" s="25"/>
      <c r="IM427" s="25"/>
      <c r="IN427" s="25"/>
      <c r="IO427" s="25"/>
      <c r="IP427" s="25"/>
      <c r="IQ427" s="25"/>
      <c r="IR427" s="25"/>
      <c r="IS427" s="25"/>
      <c r="IT427" s="25"/>
      <c r="IU427" s="25"/>
      <c r="IV427" s="25"/>
      <c r="IW427" s="25"/>
      <c r="IX427" s="25"/>
      <c r="IY427" s="25"/>
      <c r="IZ427" s="25"/>
      <c r="JA427" s="25"/>
      <c r="JB427" s="25"/>
      <c r="JC427" s="25"/>
      <c r="JD427" s="25"/>
      <c r="JE427" s="25"/>
      <c r="JF427" s="25"/>
      <c r="JG427" s="25"/>
      <c r="JH427" s="25"/>
      <c r="JI427" s="25"/>
      <c r="JJ427" s="25"/>
      <c r="JK427" s="25"/>
      <c r="JL427" s="25"/>
      <c r="JM427" s="25"/>
      <c r="JN427" s="25"/>
      <c r="JO427" s="25"/>
      <c r="JP427" s="25"/>
      <c r="JQ427" s="25"/>
      <c r="JR427" s="25"/>
      <c r="JS427" s="25"/>
      <c r="JT427" s="25"/>
      <c r="JU427" s="25"/>
      <c r="JV427" s="25"/>
      <c r="JW427" s="25"/>
      <c r="JX427" s="25"/>
      <c r="JY427" s="25"/>
      <c r="JZ427" s="25"/>
      <c r="KA427" s="25"/>
      <c r="KB427" s="25"/>
      <c r="KC427" s="25"/>
      <c r="KD427" s="25"/>
      <c r="KE427" s="25"/>
      <c r="KF427" s="25"/>
      <c r="KG427" s="25"/>
      <c r="KH427" s="25"/>
      <c r="KI427" s="25"/>
      <c r="KJ427" s="25"/>
      <c r="KK427" s="25"/>
      <c r="KL427" s="25"/>
      <c r="KM427" s="25"/>
      <c r="KN427" s="25"/>
      <c r="KO427" s="25"/>
      <c r="KP427" s="25"/>
      <c r="KQ427" s="25"/>
      <c r="KR427" s="25"/>
      <c r="KS427" s="25"/>
      <c r="KT427" s="25"/>
      <c r="KU427" s="25"/>
      <c r="KV427" s="25"/>
      <c r="KW427" s="25"/>
      <c r="KX427" s="25"/>
      <c r="KY427" s="25"/>
      <c r="KZ427" s="25"/>
      <c r="LA427" s="25"/>
      <c r="LB427" s="25"/>
      <c r="LC427" s="25"/>
      <c r="LD427" s="25"/>
      <c r="LE427" s="25"/>
      <c r="LF427" s="25"/>
      <c r="LG427" s="25"/>
      <c r="LH427" s="25"/>
      <c r="LI427" s="25"/>
      <c r="LJ427" s="25"/>
      <c r="LK427" s="25"/>
      <c r="LL427" s="25"/>
      <c r="LM427" s="25"/>
      <c r="LN427" s="25"/>
      <c r="LO427" s="25"/>
      <c r="LP427" s="25"/>
      <c r="LQ427" s="25"/>
      <c r="LR427" s="25"/>
      <c r="LS427" s="25"/>
      <c r="LT427" s="25"/>
      <c r="LU427" s="25"/>
      <c r="LV427" s="25"/>
      <c r="LW427" s="25"/>
      <c r="LX427" s="25"/>
      <c r="LY427" s="25"/>
      <c r="LZ427" s="25"/>
      <c r="MA427" s="25"/>
      <c r="MB427" s="25"/>
      <c r="MC427" s="25"/>
      <c r="MD427" s="25"/>
      <c r="ME427" s="25"/>
      <c r="MF427" s="25"/>
      <c r="MG427" s="25"/>
    </row>
    <row r="428" spans="1:345" s="26" customFormat="1" ht="12" hidden="1" customHeight="1" x14ac:dyDescent="0.25">
      <c r="A428" s="21"/>
      <c r="B428" s="21"/>
      <c r="C428" s="22"/>
      <c r="D428" s="320"/>
      <c r="E428" s="72"/>
      <c r="F428" s="7"/>
      <c r="G428" s="7"/>
      <c r="H428" s="7"/>
      <c r="I428" s="175"/>
      <c r="J428" s="175"/>
      <c r="K428" s="259"/>
      <c r="L428" s="188"/>
      <c r="M428" s="175"/>
      <c r="N428" s="175"/>
      <c r="O428" s="175"/>
      <c r="P428" s="175"/>
      <c r="Q428" s="175"/>
      <c r="R428" s="175"/>
      <c r="S428" s="24"/>
      <c r="T428" s="177"/>
      <c r="U428" s="24"/>
      <c r="V428" s="32"/>
      <c r="W428" s="230"/>
      <c r="X428" s="63"/>
      <c r="Y428" s="74"/>
      <c r="Z428" s="63"/>
      <c r="AA428" s="63"/>
      <c r="AB428" s="25"/>
      <c r="AC428" s="23"/>
      <c r="AD428" s="23" t="e">
        <f>IF(G428="M2",0,ROUND((ROUND(VLOOKUP($E428,'[1]Tabela de Códigos e Valores'!$A:$AB,26,FALSE)/IF(OR(E428=690018,E428=690019),25,I428),2)+ROUND(P428/I428,2)+ROUND(M428*'[1]Indicadores Financeiros'!$J$61/I428,2)+ROUND(R428/I428,2))*(1+T428),2))</f>
        <v>#N/A</v>
      </c>
      <c r="AE428" s="23" t="e">
        <f>ROUND((ROUND(VLOOKUP($E428,'Tabela de Códigos e Valores'!$A:$AB,26,FALSE)/IF(OR(F428=690018,F428=690019),25,J428),2)+ROUND(Q428/J428,2)+ROUND(N428*'Indicadores Financeiros'!$J$61/J428,2)+ROUND(S428/J428,2))*(1+U428),2)</f>
        <v>#N/A</v>
      </c>
      <c r="AF428" s="305"/>
      <c r="AG428" s="304"/>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5"/>
      <c r="CM428" s="25"/>
      <c r="CN428" s="25"/>
      <c r="CO428" s="25"/>
      <c r="CP428" s="25"/>
      <c r="CQ428" s="25"/>
      <c r="CR428" s="25"/>
      <c r="CS428" s="25"/>
      <c r="CT428" s="25"/>
      <c r="CU428" s="25"/>
      <c r="CV428" s="25"/>
      <c r="CW428" s="25"/>
      <c r="CX428" s="25"/>
      <c r="CY428" s="25"/>
      <c r="CZ428" s="25"/>
      <c r="DA428" s="25"/>
      <c r="DB428" s="25"/>
      <c r="DC428" s="25"/>
      <c r="DD428" s="25"/>
      <c r="DE428" s="25"/>
      <c r="DF428" s="25"/>
      <c r="DG428" s="25"/>
      <c r="DH428" s="25"/>
      <c r="DI428" s="25"/>
      <c r="DJ428" s="25"/>
      <c r="DK428" s="25"/>
      <c r="DL428" s="25"/>
      <c r="DM428" s="25"/>
      <c r="DN428" s="25"/>
      <c r="DO428" s="25"/>
      <c r="DP428" s="25"/>
      <c r="DQ428" s="25"/>
      <c r="DR428" s="25"/>
      <c r="DS428" s="25"/>
      <c r="DT428" s="25"/>
      <c r="DU428" s="25"/>
      <c r="DV428" s="25"/>
      <c r="DW428" s="25"/>
      <c r="DX428" s="25"/>
      <c r="DY428" s="25"/>
      <c r="DZ428" s="25"/>
      <c r="EA428" s="25"/>
      <c r="EB428" s="25"/>
      <c r="EC428" s="25"/>
      <c r="ED428" s="25"/>
      <c r="EE428" s="25"/>
      <c r="EF428" s="25"/>
      <c r="EG428" s="25"/>
      <c r="EH428" s="25"/>
      <c r="EI428" s="25"/>
      <c r="EJ428" s="25"/>
      <c r="EK428" s="25"/>
      <c r="EL428" s="25"/>
      <c r="EM428" s="25"/>
      <c r="EN428" s="25"/>
      <c r="EO428" s="25"/>
      <c r="EP428" s="25"/>
      <c r="EQ428" s="25"/>
      <c r="ER428" s="25"/>
      <c r="ES428" s="25"/>
      <c r="ET428" s="25"/>
      <c r="EU428" s="25"/>
      <c r="EV428" s="25"/>
      <c r="EW428" s="25"/>
      <c r="EX428" s="25"/>
      <c r="EY428" s="25"/>
      <c r="EZ428" s="25"/>
      <c r="FA428" s="25"/>
      <c r="FB428" s="25"/>
      <c r="FC428" s="25"/>
      <c r="FD428" s="25"/>
      <c r="FE428" s="25"/>
      <c r="FF428" s="25"/>
      <c r="FG428" s="25"/>
      <c r="FH428" s="25"/>
      <c r="FI428" s="25"/>
      <c r="FJ428" s="25"/>
      <c r="FK428" s="25"/>
      <c r="FL428" s="25"/>
      <c r="FM428" s="25"/>
      <c r="FN428" s="25"/>
      <c r="FO428" s="25"/>
      <c r="FP428" s="25"/>
      <c r="FQ428" s="25"/>
      <c r="FR428" s="25"/>
      <c r="FS428" s="25"/>
      <c r="FT428" s="25"/>
      <c r="FU428" s="25"/>
      <c r="FV428" s="25"/>
      <c r="FW428" s="25"/>
      <c r="FX428" s="25"/>
      <c r="FY428" s="25"/>
      <c r="FZ428" s="25"/>
      <c r="GA428" s="25"/>
      <c r="GB428" s="25"/>
      <c r="GC428" s="25"/>
      <c r="GD428" s="25"/>
      <c r="GE428" s="25"/>
      <c r="GF428" s="25"/>
      <c r="GG428" s="25"/>
      <c r="GH428" s="25"/>
      <c r="GI428" s="25"/>
      <c r="GJ428" s="25"/>
      <c r="GK428" s="25"/>
      <c r="GL428" s="25"/>
      <c r="GM428" s="25"/>
      <c r="GN428" s="25"/>
      <c r="GO428" s="25"/>
      <c r="GP428" s="25"/>
      <c r="GQ428" s="25"/>
      <c r="GR428" s="25"/>
      <c r="GS428" s="25"/>
      <c r="GT428" s="25"/>
      <c r="GU428" s="25"/>
      <c r="GV428" s="25"/>
      <c r="GW428" s="25"/>
      <c r="GX428" s="25"/>
      <c r="GY428" s="25"/>
      <c r="GZ428" s="25"/>
      <c r="HA428" s="25"/>
      <c r="HB428" s="25"/>
      <c r="HC428" s="25"/>
      <c r="HD428" s="25"/>
      <c r="HE428" s="25"/>
      <c r="HF428" s="25"/>
      <c r="HG428" s="25"/>
      <c r="HH428" s="25"/>
      <c r="HI428" s="25"/>
      <c r="HJ428" s="25"/>
      <c r="HK428" s="25"/>
      <c r="HL428" s="25"/>
      <c r="HM428" s="25"/>
      <c r="HN428" s="25"/>
      <c r="HO428" s="25"/>
      <c r="HP428" s="25"/>
      <c r="HQ428" s="25"/>
      <c r="HR428" s="25"/>
      <c r="HS428" s="25"/>
      <c r="HT428" s="25"/>
      <c r="HU428" s="25"/>
      <c r="HV428" s="25"/>
      <c r="HW428" s="25"/>
      <c r="HX428" s="25"/>
      <c r="HY428" s="25"/>
      <c r="HZ428" s="25"/>
      <c r="IA428" s="25"/>
      <c r="IB428" s="25"/>
      <c r="IC428" s="25"/>
      <c r="ID428" s="25"/>
      <c r="IE428" s="25"/>
      <c r="IF428" s="25"/>
      <c r="IG428" s="25"/>
      <c r="IH428" s="25"/>
      <c r="II428" s="25"/>
      <c r="IJ428" s="25"/>
      <c r="IK428" s="25"/>
      <c r="IL428" s="25"/>
      <c r="IM428" s="25"/>
      <c r="IN428" s="25"/>
      <c r="IO428" s="25"/>
      <c r="IP428" s="25"/>
      <c r="IQ428" s="25"/>
      <c r="IR428" s="25"/>
      <c r="IS428" s="25"/>
      <c r="IT428" s="25"/>
      <c r="IU428" s="25"/>
      <c r="IV428" s="25"/>
      <c r="IW428" s="25"/>
      <c r="IX428" s="25"/>
      <c r="IY428" s="25"/>
      <c r="IZ428" s="25"/>
      <c r="JA428" s="25"/>
      <c r="JB428" s="25"/>
      <c r="JC428" s="25"/>
      <c r="JD428" s="25"/>
      <c r="JE428" s="25"/>
      <c r="JF428" s="25"/>
      <c r="JG428" s="25"/>
      <c r="JH428" s="25"/>
      <c r="JI428" s="25"/>
      <c r="JJ428" s="25"/>
      <c r="JK428" s="25"/>
      <c r="JL428" s="25"/>
      <c r="JM428" s="25"/>
      <c r="JN428" s="25"/>
      <c r="JO428" s="25"/>
      <c r="JP428" s="25"/>
      <c r="JQ428" s="25"/>
      <c r="JR428" s="25"/>
      <c r="JS428" s="25"/>
      <c r="JT428" s="25"/>
      <c r="JU428" s="25"/>
      <c r="JV428" s="25"/>
      <c r="JW428" s="25"/>
      <c r="JX428" s="25"/>
      <c r="JY428" s="25"/>
      <c r="JZ428" s="25"/>
      <c r="KA428" s="25"/>
      <c r="KB428" s="25"/>
      <c r="KC428" s="25"/>
      <c r="KD428" s="25"/>
      <c r="KE428" s="25"/>
      <c r="KF428" s="25"/>
      <c r="KG428" s="25"/>
      <c r="KH428" s="25"/>
      <c r="KI428" s="25"/>
      <c r="KJ428" s="25"/>
      <c r="KK428" s="25"/>
      <c r="KL428" s="25"/>
      <c r="KM428" s="25"/>
      <c r="KN428" s="25"/>
      <c r="KO428" s="25"/>
      <c r="KP428" s="25"/>
      <c r="KQ428" s="25"/>
      <c r="KR428" s="25"/>
      <c r="KS428" s="25"/>
      <c r="KT428" s="25"/>
      <c r="KU428" s="25"/>
      <c r="KV428" s="25"/>
      <c r="KW428" s="25"/>
      <c r="KX428" s="25"/>
      <c r="KY428" s="25"/>
      <c r="KZ428" s="25"/>
      <c r="LA428" s="25"/>
      <c r="LB428" s="25"/>
      <c r="LC428" s="25"/>
      <c r="LD428" s="25"/>
      <c r="LE428" s="25"/>
      <c r="LF428" s="25"/>
      <c r="LG428" s="25"/>
      <c r="LH428" s="25"/>
      <c r="LI428" s="25"/>
      <c r="LJ428" s="25"/>
      <c r="LK428" s="25"/>
      <c r="LL428" s="25"/>
      <c r="LM428" s="25"/>
      <c r="LN428" s="25"/>
      <c r="LO428" s="25"/>
      <c r="LP428" s="25"/>
      <c r="LQ428" s="25"/>
      <c r="LR428" s="25"/>
      <c r="LS428" s="25"/>
      <c r="LT428" s="25"/>
      <c r="LU428" s="25"/>
      <c r="LV428" s="25"/>
      <c r="LW428" s="25"/>
      <c r="LX428" s="25"/>
      <c r="LY428" s="25"/>
      <c r="LZ428" s="25"/>
      <c r="MA428" s="25"/>
      <c r="MB428" s="25"/>
      <c r="MC428" s="25"/>
      <c r="MD428" s="25"/>
      <c r="ME428" s="25"/>
      <c r="MF428" s="25"/>
      <c r="MG428" s="25"/>
    </row>
    <row r="429" spans="1:345" s="26" customFormat="1" ht="12" hidden="1" customHeight="1" x14ac:dyDescent="0.25">
      <c r="A429" s="21"/>
      <c r="B429" s="21"/>
      <c r="C429" s="22"/>
      <c r="D429" s="320"/>
      <c r="E429" s="72"/>
      <c r="F429" s="7"/>
      <c r="G429" s="7"/>
      <c r="H429" s="7"/>
      <c r="I429" s="175"/>
      <c r="J429" s="175"/>
      <c r="K429" s="259"/>
      <c r="L429" s="188"/>
      <c r="M429" s="175"/>
      <c r="N429" s="175"/>
      <c r="O429" s="175"/>
      <c r="P429" s="175"/>
      <c r="Q429" s="175"/>
      <c r="R429" s="175"/>
      <c r="S429" s="24"/>
      <c r="T429" s="177"/>
      <c r="U429" s="24"/>
      <c r="V429" s="32"/>
      <c r="W429" s="230"/>
      <c r="X429" s="63"/>
      <c r="Y429" s="74"/>
      <c r="Z429" s="63"/>
      <c r="AA429" s="63"/>
      <c r="AB429" s="25"/>
      <c r="AC429" s="23"/>
      <c r="AD429" s="23" t="e">
        <f>IF(G429="M2",0,ROUND((ROUND(VLOOKUP($E429,'[1]Tabela de Códigos e Valores'!$A:$AB,26,FALSE)/IF(OR(E429=690018,E429=690019),25,I429),2)+ROUND(P429/I429,2)+ROUND(M429*'[1]Indicadores Financeiros'!$J$61/I429,2)+ROUND(R429/I429,2))*(1+T429),2))</f>
        <v>#N/A</v>
      </c>
      <c r="AE429" s="23" t="e">
        <f>ROUND((ROUND(VLOOKUP($E429,'Tabela de Códigos e Valores'!$A:$AB,26,FALSE)/IF(OR(F429=690018,F429=690019),25,J429),2)+ROUND(Q429/J429,2)+ROUND(N429*'Indicadores Financeiros'!$J$61/J429,2)+ROUND(S429/J429,2))*(1+U429),2)</f>
        <v>#N/A</v>
      </c>
      <c r="AF429" s="305"/>
      <c r="AG429" s="304"/>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5"/>
      <c r="CM429" s="25"/>
      <c r="CN429" s="25"/>
      <c r="CO429" s="25"/>
      <c r="CP429" s="25"/>
      <c r="CQ429" s="25"/>
      <c r="CR429" s="25"/>
      <c r="CS429" s="25"/>
      <c r="CT429" s="25"/>
      <c r="CU429" s="25"/>
      <c r="CV429" s="25"/>
      <c r="CW429" s="25"/>
      <c r="CX429" s="25"/>
      <c r="CY429" s="25"/>
      <c r="CZ429" s="25"/>
      <c r="DA429" s="25"/>
      <c r="DB429" s="25"/>
      <c r="DC429" s="25"/>
      <c r="DD429" s="25"/>
      <c r="DE429" s="25"/>
      <c r="DF429" s="25"/>
      <c r="DG429" s="25"/>
      <c r="DH429" s="25"/>
      <c r="DI429" s="25"/>
      <c r="DJ429" s="25"/>
      <c r="DK429" s="25"/>
      <c r="DL429" s="25"/>
      <c r="DM429" s="25"/>
      <c r="DN429" s="25"/>
      <c r="DO429" s="25"/>
      <c r="DP429" s="25"/>
      <c r="DQ429" s="25"/>
      <c r="DR429" s="25"/>
      <c r="DS429" s="25"/>
      <c r="DT429" s="25"/>
      <c r="DU429" s="25"/>
      <c r="DV429" s="25"/>
      <c r="DW429" s="25"/>
      <c r="DX429" s="25"/>
      <c r="DY429" s="25"/>
      <c r="DZ429" s="25"/>
      <c r="EA429" s="25"/>
      <c r="EB429" s="25"/>
      <c r="EC429" s="25"/>
      <c r="ED429" s="25"/>
      <c r="EE429" s="25"/>
      <c r="EF429" s="25"/>
      <c r="EG429" s="25"/>
      <c r="EH429" s="25"/>
      <c r="EI429" s="25"/>
      <c r="EJ429" s="25"/>
      <c r="EK429" s="25"/>
      <c r="EL429" s="25"/>
      <c r="EM429" s="25"/>
      <c r="EN429" s="25"/>
      <c r="EO429" s="25"/>
      <c r="EP429" s="25"/>
      <c r="EQ429" s="25"/>
      <c r="ER429" s="25"/>
      <c r="ES429" s="25"/>
      <c r="ET429" s="25"/>
      <c r="EU429" s="25"/>
      <c r="EV429" s="25"/>
      <c r="EW429" s="25"/>
      <c r="EX429" s="25"/>
      <c r="EY429" s="25"/>
      <c r="EZ429" s="25"/>
      <c r="FA429" s="25"/>
      <c r="FB429" s="25"/>
      <c r="FC429" s="25"/>
      <c r="FD429" s="25"/>
      <c r="FE429" s="25"/>
      <c r="FF429" s="25"/>
      <c r="FG429" s="25"/>
      <c r="FH429" s="25"/>
      <c r="FI429" s="25"/>
      <c r="FJ429" s="25"/>
      <c r="FK429" s="25"/>
      <c r="FL429" s="25"/>
      <c r="FM429" s="25"/>
      <c r="FN429" s="25"/>
      <c r="FO429" s="25"/>
      <c r="FP429" s="25"/>
      <c r="FQ429" s="25"/>
      <c r="FR429" s="25"/>
      <c r="FS429" s="25"/>
      <c r="FT429" s="25"/>
      <c r="FU429" s="25"/>
      <c r="FV429" s="25"/>
      <c r="FW429" s="25"/>
      <c r="FX429" s="25"/>
      <c r="FY429" s="25"/>
      <c r="FZ429" s="25"/>
      <c r="GA429" s="25"/>
      <c r="GB429" s="25"/>
      <c r="GC429" s="25"/>
      <c r="GD429" s="25"/>
      <c r="GE429" s="25"/>
      <c r="GF429" s="25"/>
      <c r="GG429" s="25"/>
      <c r="GH429" s="25"/>
      <c r="GI429" s="25"/>
      <c r="GJ429" s="25"/>
      <c r="GK429" s="25"/>
      <c r="GL429" s="25"/>
      <c r="GM429" s="25"/>
      <c r="GN429" s="25"/>
      <c r="GO429" s="25"/>
      <c r="GP429" s="25"/>
      <c r="GQ429" s="25"/>
      <c r="GR429" s="25"/>
      <c r="GS429" s="25"/>
      <c r="GT429" s="25"/>
      <c r="GU429" s="25"/>
      <c r="GV429" s="25"/>
      <c r="GW429" s="25"/>
      <c r="GX429" s="25"/>
      <c r="GY429" s="25"/>
      <c r="GZ429" s="25"/>
      <c r="HA429" s="25"/>
      <c r="HB429" s="25"/>
      <c r="HC429" s="25"/>
      <c r="HD429" s="25"/>
      <c r="HE429" s="25"/>
      <c r="HF429" s="25"/>
      <c r="HG429" s="25"/>
      <c r="HH429" s="25"/>
      <c r="HI429" s="25"/>
      <c r="HJ429" s="25"/>
      <c r="HK429" s="25"/>
      <c r="HL429" s="25"/>
      <c r="HM429" s="25"/>
      <c r="HN429" s="25"/>
      <c r="HO429" s="25"/>
      <c r="HP429" s="25"/>
      <c r="HQ429" s="25"/>
      <c r="HR429" s="25"/>
      <c r="HS429" s="25"/>
      <c r="HT429" s="25"/>
      <c r="HU429" s="25"/>
      <c r="HV429" s="25"/>
      <c r="HW429" s="25"/>
      <c r="HX429" s="25"/>
      <c r="HY429" s="25"/>
      <c r="HZ429" s="25"/>
      <c r="IA429" s="25"/>
      <c r="IB429" s="25"/>
      <c r="IC429" s="25"/>
      <c r="ID429" s="25"/>
      <c r="IE429" s="25"/>
      <c r="IF429" s="25"/>
      <c r="IG429" s="25"/>
      <c r="IH429" s="25"/>
      <c r="II429" s="25"/>
      <c r="IJ429" s="25"/>
      <c r="IK429" s="25"/>
      <c r="IL429" s="25"/>
      <c r="IM429" s="25"/>
      <c r="IN429" s="25"/>
      <c r="IO429" s="25"/>
      <c r="IP429" s="25"/>
      <c r="IQ429" s="25"/>
      <c r="IR429" s="25"/>
      <c r="IS429" s="25"/>
      <c r="IT429" s="25"/>
      <c r="IU429" s="25"/>
      <c r="IV429" s="25"/>
      <c r="IW429" s="25"/>
      <c r="IX429" s="25"/>
      <c r="IY429" s="25"/>
      <c r="IZ429" s="25"/>
      <c r="JA429" s="25"/>
      <c r="JB429" s="25"/>
      <c r="JC429" s="25"/>
      <c r="JD429" s="25"/>
      <c r="JE429" s="25"/>
      <c r="JF429" s="25"/>
      <c r="JG429" s="25"/>
      <c r="JH429" s="25"/>
      <c r="JI429" s="25"/>
      <c r="JJ429" s="25"/>
      <c r="JK429" s="25"/>
      <c r="JL429" s="25"/>
      <c r="JM429" s="25"/>
      <c r="JN429" s="25"/>
      <c r="JO429" s="25"/>
      <c r="JP429" s="25"/>
      <c r="JQ429" s="25"/>
      <c r="JR429" s="25"/>
      <c r="JS429" s="25"/>
      <c r="JT429" s="25"/>
      <c r="JU429" s="25"/>
      <c r="JV429" s="25"/>
      <c r="JW429" s="25"/>
      <c r="JX429" s="25"/>
      <c r="JY429" s="25"/>
      <c r="JZ429" s="25"/>
      <c r="KA429" s="25"/>
      <c r="KB429" s="25"/>
      <c r="KC429" s="25"/>
      <c r="KD429" s="25"/>
      <c r="KE429" s="25"/>
      <c r="KF429" s="25"/>
      <c r="KG429" s="25"/>
      <c r="KH429" s="25"/>
      <c r="KI429" s="25"/>
      <c r="KJ429" s="25"/>
      <c r="KK429" s="25"/>
      <c r="KL429" s="25"/>
      <c r="KM429" s="25"/>
      <c r="KN429" s="25"/>
      <c r="KO429" s="25"/>
      <c r="KP429" s="25"/>
      <c r="KQ429" s="25"/>
      <c r="KR429" s="25"/>
      <c r="KS429" s="25"/>
      <c r="KT429" s="25"/>
      <c r="KU429" s="25"/>
      <c r="KV429" s="25"/>
      <c r="KW429" s="25"/>
      <c r="KX429" s="25"/>
      <c r="KY429" s="25"/>
      <c r="KZ429" s="25"/>
      <c r="LA429" s="25"/>
      <c r="LB429" s="25"/>
      <c r="LC429" s="25"/>
      <c r="LD429" s="25"/>
      <c r="LE429" s="25"/>
      <c r="LF429" s="25"/>
      <c r="LG429" s="25"/>
      <c r="LH429" s="25"/>
      <c r="LI429" s="25"/>
      <c r="LJ429" s="25"/>
      <c r="LK429" s="25"/>
      <c r="LL429" s="25"/>
      <c r="LM429" s="25"/>
      <c r="LN429" s="25"/>
      <c r="LO429" s="25"/>
      <c r="LP429" s="25"/>
      <c r="LQ429" s="25"/>
      <c r="LR429" s="25"/>
      <c r="LS429" s="25"/>
      <c r="LT429" s="25"/>
      <c r="LU429" s="25"/>
      <c r="LV429" s="25"/>
      <c r="LW429" s="25"/>
      <c r="LX429" s="25"/>
      <c r="LY429" s="25"/>
      <c r="LZ429" s="25"/>
      <c r="MA429" s="25"/>
      <c r="MB429" s="25"/>
      <c r="MC429" s="25"/>
      <c r="MD429" s="25"/>
      <c r="ME429" s="25"/>
      <c r="MF429" s="25"/>
      <c r="MG429" s="25"/>
    </row>
    <row r="430" spans="1:345" s="26" customFormat="1" ht="12" hidden="1" customHeight="1" x14ac:dyDescent="0.25">
      <c r="A430" s="21"/>
      <c r="B430" s="21"/>
      <c r="C430" s="22"/>
      <c r="D430" s="320"/>
      <c r="E430" s="72"/>
      <c r="F430" s="7"/>
      <c r="G430" s="7"/>
      <c r="H430" s="7"/>
      <c r="I430" s="175"/>
      <c r="J430" s="175"/>
      <c r="K430" s="259"/>
      <c r="L430" s="188"/>
      <c r="M430" s="175"/>
      <c r="N430" s="175"/>
      <c r="O430" s="175"/>
      <c r="P430" s="175"/>
      <c r="Q430" s="175"/>
      <c r="R430" s="175"/>
      <c r="S430" s="24"/>
      <c r="T430" s="177"/>
      <c r="U430" s="24"/>
      <c r="V430" s="32"/>
      <c r="W430" s="230"/>
      <c r="X430" s="63"/>
      <c r="Y430" s="74"/>
      <c r="Z430" s="63"/>
      <c r="AA430" s="63"/>
      <c r="AB430" s="25"/>
      <c r="AC430" s="23"/>
      <c r="AD430" s="23" t="e">
        <f>IF(G430="M2",0,ROUND((ROUND(VLOOKUP($E430,'[1]Tabela de Códigos e Valores'!$A:$AB,26,FALSE)/IF(OR(E430=690018,E430=690019),25,I430),2)+ROUND(P430/I430,2)+ROUND(M430*'[1]Indicadores Financeiros'!$J$61/I430,2)+ROUND(R430/I430,2))*(1+T430),2))</f>
        <v>#N/A</v>
      </c>
      <c r="AE430" s="23" t="e">
        <f>ROUND((ROUND(VLOOKUP($E430,'Tabela de Códigos e Valores'!$A:$AB,26,FALSE)/IF(OR(F430=690018,F430=690019),25,J430),2)+ROUND(Q430/J430,2)+ROUND(N430*'Indicadores Financeiros'!$J$61/J430,2)+ROUND(S430/J430,2))*(1+U430),2)</f>
        <v>#N/A</v>
      </c>
      <c r="AF430" s="305"/>
      <c r="AG430" s="304"/>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c r="CV430" s="25"/>
      <c r="CW430" s="25"/>
      <c r="CX430" s="25"/>
      <c r="CY430" s="25"/>
      <c r="CZ430" s="25"/>
      <c r="DA430" s="25"/>
      <c r="DB430" s="25"/>
      <c r="DC430" s="25"/>
      <c r="DD430" s="25"/>
      <c r="DE430" s="25"/>
      <c r="DF430" s="25"/>
      <c r="DG430" s="25"/>
      <c r="DH430" s="25"/>
      <c r="DI430" s="25"/>
      <c r="DJ430" s="25"/>
      <c r="DK430" s="25"/>
      <c r="DL430" s="25"/>
      <c r="DM430" s="25"/>
      <c r="DN430" s="25"/>
      <c r="DO430" s="25"/>
      <c r="DP430" s="25"/>
      <c r="DQ430" s="25"/>
      <c r="DR430" s="25"/>
      <c r="DS430" s="25"/>
      <c r="DT430" s="25"/>
      <c r="DU430" s="25"/>
      <c r="DV430" s="25"/>
      <c r="DW430" s="25"/>
      <c r="DX430" s="25"/>
      <c r="DY430" s="25"/>
      <c r="DZ430" s="25"/>
      <c r="EA430" s="25"/>
      <c r="EB430" s="25"/>
      <c r="EC430" s="25"/>
      <c r="ED430" s="25"/>
      <c r="EE430" s="25"/>
      <c r="EF430" s="25"/>
      <c r="EG430" s="25"/>
      <c r="EH430" s="25"/>
      <c r="EI430" s="25"/>
      <c r="EJ430" s="25"/>
      <c r="EK430" s="25"/>
      <c r="EL430" s="25"/>
      <c r="EM430" s="25"/>
      <c r="EN430" s="25"/>
      <c r="EO430" s="25"/>
      <c r="EP430" s="25"/>
      <c r="EQ430" s="25"/>
      <c r="ER430" s="25"/>
      <c r="ES430" s="25"/>
      <c r="ET430" s="25"/>
      <c r="EU430" s="25"/>
      <c r="EV430" s="25"/>
      <c r="EW430" s="25"/>
      <c r="EX430" s="25"/>
      <c r="EY430" s="25"/>
      <c r="EZ430" s="25"/>
      <c r="FA430" s="25"/>
      <c r="FB430" s="25"/>
      <c r="FC430" s="25"/>
      <c r="FD430" s="25"/>
      <c r="FE430" s="25"/>
      <c r="FF430" s="25"/>
      <c r="FG430" s="25"/>
      <c r="FH430" s="25"/>
      <c r="FI430" s="25"/>
      <c r="FJ430" s="25"/>
      <c r="FK430" s="25"/>
      <c r="FL430" s="25"/>
      <c r="FM430" s="25"/>
      <c r="FN430" s="25"/>
      <c r="FO430" s="25"/>
      <c r="FP430" s="25"/>
      <c r="FQ430" s="25"/>
      <c r="FR430" s="25"/>
      <c r="FS430" s="25"/>
      <c r="FT430" s="25"/>
      <c r="FU430" s="25"/>
      <c r="FV430" s="25"/>
      <c r="FW430" s="25"/>
      <c r="FX430" s="25"/>
      <c r="FY430" s="25"/>
      <c r="FZ430" s="25"/>
      <c r="GA430" s="25"/>
      <c r="GB430" s="25"/>
      <c r="GC430" s="25"/>
      <c r="GD430" s="25"/>
      <c r="GE430" s="25"/>
      <c r="GF430" s="25"/>
      <c r="GG430" s="25"/>
      <c r="GH430" s="25"/>
      <c r="GI430" s="25"/>
      <c r="GJ430" s="25"/>
      <c r="GK430" s="25"/>
      <c r="GL430" s="25"/>
      <c r="GM430" s="25"/>
      <c r="GN430" s="25"/>
      <c r="GO430" s="25"/>
      <c r="GP430" s="25"/>
      <c r="GQ430" s="25"/>
      <c r="GR430" s="25"/>
      <c r="GS430" s="25"/>
      <c r="GT430" s="25"/>
      <c r="GU430" s="25"/>
      <c r="GV430" s="25"/>
      <c r="GW430" s="25"/>
      <c r="GX430" s="25"/>
      <c r="GY430" s="25"/>
      <c r="GZ430" s="25"/>
      <c r="HA430" s="25"/>
      <c r="HB430" s="25"/>
      <c r="HC430" s="25"/>
      <c r="HD430" s="25"/>
      <c r="HE430" s="25"/>
      <c r="HF430" s="25"/>
      <c r="HG430" s="25"/>
      <c r="HH430" s="25"/>
      <c r="HI430" s="25"/>
      <c r="HJ430" s="25"/>
      <c r="HK430" s="25"/>
      <c r="HL430" s="25"/>
      <c r="HM430" s="25"/>
      <c r="HN430" s="25"/>
      <c r="HO430" s="25"/>
      <c r="HP430" s="25"/>
      <c r="HQ430" s="25"/>
      <c r="HR430" s="25"/>
      <c r="HS430" s="25"/>
      <c r="HT430" s="25"/>
      <c r="HU430" s="25"/>
      <c r="HV430" s="25"/>
      <c r="HW430" s="25"/>
      <c r="HX430" s="25"/>
      <c r="HY430" s="25"/>
      <c r="HZ430" s="25"/>
      <c r="IA430" s="25"/>
      <c r="IB430" s="25"/>
      <c r="IC430" s="25"/>
      <c r="ID430" s="25"/>
      <c r="IE430" s="25"/>
      <c r="IF430" s="25"/>
      <c r="IG430" s="25"/>
      <c r="IH430" s="25"/>
      <c r="II430" s="25"/>
      <c r="IJ430" s="25"/>
      <c r="IK430" s="25"/>
      <c r="IL430" s="25"/>
      <c r="IM430" s="25"/>
      <c r="IN430" s="25"/>
      <c r="IO430" s="25"/>
      <c r="IP430" s="25"/>
      <c r="IQ430" s="25"/>
      <c r="IR430" s="25"/>
      <c r="IS430" s="25"/>
      <c r="IT430" s="25"/>
      <c r="IU430" s="25"/>
      <c r="IV430" s="25"/>
      <c r="IW430" s="25"/>
      <c r="IX430" s="25"/>
      <c r="IY430" s="25"/>
      <c r="IZ430" s="25"/>
      <c r="JA430" s="25"/>
      <c r="JB430" s="25"/>
      <c r="JC430" s="25"/>
      <c r="JD430" s="25"/>
      <c r="JE430" s="25"/>
      <c r="JF430" s="25"/>
      <c r="JG430" s="25"/>
      <c r="JH430" s="25"/>
      <c r="JI430" s="25"/>
      <c r="JJ430" s="25"/>
      <c r="JK430" s="25"/>
      <c r="JL430" s="25"/>
      <c r="JM430" s="25"/>
      <c r="JN430" s="25"/>
      <c r="JO430" s="25"/>
      <c r="JP430" s="25"/>
      <c r="JQ430" s="25"/>
      <c r="JR430" s="25"/>
      <c r="JS430" s="25"/>
      <c r="JT430" s="25"/>
      <c r="JU430" s="25"/>
      <c r="JV430" s="25"/>
      <c r="JW430" s="25"/>
      <c r="JX430" s="25"/>
      <c r="JY430" s="25"/>
      <c r="JZ430" s="25"/>
      <c r="KA430" s="25"/>
      <c r="KB430" s="25"/>
      <c r="KC430" s="25"/>
      <c r="KD430" s="25"/>
      <c r="KE430" s="25"/>
      <c r="KF430" s="25"/>
      <c r="KG430" s="25"/>
      <c r="KH430" s="25"/>
      <c r="KI430" s="25"/>
      <c r="KJ430" s="25"/>
      <c r="KK430" s="25"/>
      <c r="KL430" s="25"/>
      <c r="KM430" s="25"/>
      <c r="KN430" s="25"/>
      <c r="KO430" s="25"/>
      <c r="KP430" s="25"/>
      <c r="KQ430" s="25"/>
      <c r="KR430" s="25"/>
      <c r="KS430" s="25"/>
      <c r="KT430" s="25"/>
      <c r="KU430" s="25"/>
      <c r="KV430" s="25"/>
      <c r="KW430" s="25"/>
      <c r="KX430" s="25"/>
      <c r="KY430" s="25"/>
      <c r="KZ430" s="25"/>
      <c r="LA430" s="25"/>
      <c r="LB430" s="25"/>
      <c r="LC430" s="25"/>
      <c r="LD430" s="25"/>
      <c r="LE430" s="25"/>
      <c r="LF430" s="25"/>
      <c r="LG430" s="25"/>
      <c r="LH430" s="25"/>
      <c r="LI430" s="25"/>
      <c r="LJ430" s="25"/>
      <c r="LK430" s="25"/>
      <c r="LL430" s="25"/>
      <c r="LM430" s="25"/>
      <c r="LN430" s="25"/>
      <c r="LO430" s="25"/>
      <c r="LP430" s="25"/>
      <c r="LQ430" s="25"/>
      <c r="LR430" s="25"/>
      <c r="LS430" s="25"/>
      <c r="LT430" s="25"/>
      <c r="LU430" s="25"/>
      <c r="LV430" s="25"/>
      <c r="LW430" s="25"/>
      <c r="LX430" s="25"/>
      <c r="LY430" s="25"/>
      <c r="LZ430" s="25"/>
      <c r="MA430" s="25"/>
      <c r="MB430" s="25"/>
      <c r="MC430" s="25"/>
      <c r="MD430" s="25"/>
      <c r="ME430" s="25"/>
      <c r="MF430" s="25"/>
      <c r="MG430" s="25"/>
    </row>
    <row r="431" spans="1:345" s="26" customFormat="1" ht="12" hidden="1" customHeight="1" x14ac:dyDescent="0.25">
      <c r="A431" s="21"/>
      <c r="B431" s="21"/>
      <c r="C431" s="22"/>
      <c r="D431" s="320"/>
      <c r="E431" s="72"/>
      <c r="F431" s="7"/>
      <c r="G431" s="7"/>
      <c r="H431" s="7"/>
      <c r="I431" s="175"/>
      <c r="J431" s="175"/>
      <c r="K431" s="259"/>
      <c r="L431" s="188"/>
      <c r="M431" s="175"/>
      <c r="N431" s="175"/>
      <c r="O431" s="175"/>
      <c r="P431" s="175"/>
      <c r="Q431" s="175"/>
      <c r="R431" s="175"/>
      <c r="S431" s="24"/>
      <c r="T431" s="177"/>
      <c r="U431" s="24"/>
      <c r="V431" s="32"/>
      <c r="W431" s="230"/>
      <c r="X431" s="63"/>
      <c r="Y431" s="74"/>
      <c r="Z431" s="63"/>
      <c r="AA431" s="63"/>
      <c r="AB431" s="25"/>
      <c r="AC431" s="23"/>
      <c r="AD431" s="23" t="e">
        <f>IF(G431="M2",0,ROUND((ROUND(VLOOKUP($E431,'[1]Tabela de Códigos e Valores'!$A:$AB,26,FALSE)/IF(OR(E431=690018,E431=690019),25,I431),2)+ROUND(P431/I431,2)+ROUND(M431*'[1]Indicadores Financeiros'!$J$61/I431,2)+ROUND(R431/I431,2))*(1+T431),2))</f>
        <v>#N/A</v>
      </c>
      <c r="AE431" s="23" t="e">
        <f>ROUND((ROUND(VLOOKUP($E431,'Tabela de Códigos e Valores'!$A:$AB,26,FALSE)/IF(OR(F431=690018,F431=690019),25,J431),2)+ROUND(Q431/J431,2)+ROUND(N431*'Indicadores Financeiros'!$J$61/J431,2)+ROUND(S431/J431,2))*(1+U431),2)</f>
        <v>#N/A</v>
      </c>
      <c r="AF431" s="305"/>
      <c r="AG431" s="304"/>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5"/>
      <c r="CM431" s="25"/>
      <c r="CN431" s="25"/>
      <c r="CO431" s="25"/>
      <c r="CP431" s="25"/>
      <c r="CQ431" s="25"/>
      <c r="CR431" s="25"/>
      <c r="CS431" s="25"/>
      <c r="CT431" s="25"/>
      <c r="CU431" s="25"/>
      <c r="CV431" s="25"/>
      <c r="CW431" s="25"/>
      <c r="CX431" s="25"/>
      <c r="CY431" s="25"/>
      <c r="CZ431" s="25"/>
      <c r="DA431" s="25"/>
      <c r="DB431" s="25"/>
      <c r="DC431" s="25"/>
      <c r="DD431" s="25"/>
      <c r="DE431" s="25"/>
      <c r="DF431" s="25"/>
      <c r="DG431" s="25"/>
      <c r="DH431" s="25"/>
      <c r="DI431" s="25"/>
      <c r="DJ431" s="25"/>
      <c r="DK431" s="25"/>
      <c r="DL431" s="25"/>
      <c r="DM431" s="25"/>
      <c r="DN431" s="25"/>
      <c r="DO431" s="25"/>
      <c r="DP431" s="25"/>
      <c r="DQ431" s="25"/>
      <c r="DR431" s="25"/>
      <c r="DS431" s="25"/>
      <c r="DT431" s="25"/>
      <c r="DU431" s="25"/>
      <c r="DV431" s="25"/>
      <c r="DW431" s="25"/>
      <c r="DX431" s="25"/>
      <c r="DY431" s="25"/>
      <c r="DZ431" s="25"/>
      <c r="EA431" s="25"/>
      <c r="EB431" s="25"/>
      <c r="EC431" s="25"/>
      <c r="ED431" s="25"/>
      <c r="EE431" s="25"/>
      <c r="EF431" s="25"/>
      <c r="EG431" s="25"/>
      <c r="EH431" s="25"/>
      <c r="EI431" s="25"/>
      <c r="EJ431" s="25"/>
      <c r="EK431" s="25"/>
      <c r="EL431" s="25"/>
      <c r="EM431" s="25"/>
      <c r="EN431" s="25"/>
      <c r="EO431" s="25"/>
      <c r="EP431" s="25"/>
      <c r="EQ431" s="25"/>
      <c r="ER431" s="25"/>
      <c r="ES431" s="25"/>
      <c r="ET431" s="25"/>
      <c r="EU431" s="25"/>
      <c r="EV431" s="25"/>
      <c r="EW431" s="25"/>
      <c r="EX431" s="25"/>
      <c r="EY431" s="25"/>
      <c r="EZ431" s="25"/>
      <c r="FA431" s="25"/>
      <c r="FB431" s="25"/>
      <c r="FC431" s="25"/>
      <c r="FD431" s="25"/>
      <c r="FE431" s="25"/>
      <c r="FF431" s="25"/>
      <c r="FG431" s="25"/>
      <c r="FH431" s="25"/>
      <c r="FI431" s="25"/>
      <c r="FJ431" s="25"/>
      <c r="FK431" s="25"/>
      <c r="FL431" s="25"/>
      <c r="FM431" s="25"/>
      <c r="FN431" s="25"/>
      <c r="FO431" s="25"/>
      <c r="FP431" s="25"/>
      <c r="FQ431" s="25"/>
      <c r="FR431" s="25"/>
      <c r="FS431" s="25"/>
      <c r="FT431" s="25"/>
      <c r="FU431" s="25"/>
      <c r="FV431" s="25"/>
      <c r="FW431" s="25"/>
      <c r="FX431" s="25"/>
      <c r="FY431" s="25"/>
      <c r="FZ431" s="25"/>
      <c r="GA431" s="25"/>
      <c r="GB431" s="25"/>
      <c r="GC431" s="25"/>
      <c r="GD431" s="25"/>
      <c r="GE431" s="25"/>
      <c r="GF431" s="25"/>
      <c r="GG431" s="25"/>
      <c r="GH431" s="25"/>
      <c r="GI431" s="25"/>
      <c r="GJ431" s="25"/>
      <c r="GK431" s="25"/>
      <c r="GL431" s="25"/>
      <c r="GM431" s="25"/>
      <c r="GN431" s="25"/>
      <c r="GO431" s="25"/>
      <c r="GP431" s="25"/>
      <c r="GQ431" s="25"/>
      <c r="GR431" s="25"/>
      <c r="GS431" s="25"/>
      <c r="GT431" s="25"/>
      <c r="GU431" s="25"/>
      <c r="GV431" s="25"/>
      <c r="GW431" s="25"/>
      <c r="GX431" s="25"/>
      <c r="GY431" s="25"/>
      <c r="GZ431" s="25"/>
      <c r="HA431" s="25"/>
      <c r="HB431" s="25"/>
      <c r="HC431" s="25"/>
      <c r="HD431" s="25"/>
      <c r="HE431" s="25"/>
      <c r="HF431" s="25"/>
      <c r="HG431" s="25"/>
      <c r="HH431" s="25"/>
      <c r="HI431" s="25"/>
      <c r="HJ431" s="25"/>
      <c r="HK431" s="25"/>
      <c r="HL431" s="25"/>
      <c r="HM431" s="25"/>
      <c r="HN431" s="25"/>
      <c r="HO431" s="25"/>
      <c r="HP431" s="25"/>
      <c r="HQ431" s="25"/>
      <c r="HR431" s="25"/>
      <c r="HS431" s="25"/>
      <c r="HT431" s="25"/>
      <c r="HU431" s="25"/>
      <c r="HV431" s="25"/>
      <c r="HW431" s="25"/>
      <c r="HX431" s="25"/>
      <c r="HY431" s="25"/>
      <c r="HZ431" s="25"/>
      <c r="IA431" s="25"/>
      <c r="IB431" s="25"/>
      <c r="IC431" s="25"/>
      <c r="ID431" s="25"/>
      <c r="IE431" s="25"/>
      <c r="IF431" s="25"/>
      <c r="IG431" s="25"/>
      <c r="IH431" s="25"/>
      <c r="II431" s="25"/>
      <c r="IJ431" s="25"/>
      <c r="IK431" s="25"/>
      <c r="IL431" s="25"/>
      <c r="IM431" s="25"/>
      <c r="IN431" s="25"/>
      <c r="IO431" s="25"/>
      <c r="IP431" s="25"/>
      <c r="IQ431" s="25"/>
      <c r="IR431" s="25"/>
      <c r="IS431" s="25"/>
      <c r="IT431" s="25"/>
      <c r="IU431" s="25"/>
      <c r="IV431" s="25"/>
      <c r="IW431" s="25"/>
      <c r="IX431" s="25"/>
      <c r="IY431" s="25"/>
      <c r="IZ431" s="25"/>
      <c r="JA431" s="25"/>
      <c r="JB431" s="25"/>
      <c r="JC431" s="25"/>
      <c r="JD431" s="25"/>
      <c r="JE431" s="25"/>
      <c r="JF431" s="25"/>
      <c r="JG431" s="25"/>
      <c r="JH431" s="25"/>
      <c r="JI431" s="25"/>
      <c r="JJ431" s="25"/>
      <c r="JK431" s="25"/>
      <c r="JL431" s="25"/>
      <c r="JM431" s="25"/>
      <c r="JN431" s="25"/>
      <c r="JO431" s="25"/>
      <c r="JP431" s="25"/>
      <c r="JQ431" s="25"/>
      <c r="JR431" s="25"/>
      <c r="JS431" s="25"/>
      <c r="JT431" s="25"/>
      <c r="JU431" s="25"/>
      <c r="JV431" s="25"/>
      <c r="JW431" s="25"/>
      <c r="JX431" s="25"/>
      <c r="JY431" s="25"/>
      <c r="JZ431" s="25"/>
      <c r="KA431" s="25"/>
      <c r="KB431" s="25"/>
      <c r="KC431" s="25"/>
      <c r="KD431" s="25"/>
      <c r="KE431" s="25"/>
      <c r="KF431" s="25"/>
      <c r="KG431" s="25"/>
      <c r="KH431" s="25"/>
      <c r="KI431" s="25"/>
      <c r="KJ431" s="25"/>
      <c r="KK431" s="25"/>
      <c r="KL431" s="25"/>
      <c r="KM431" s="25"/>
      <c r="KN431" s="25"/>
      <c r="KO431" s="25"/>
      <c r="KP431" s="25"/>
      <c r="KQ431" s="25"/>
      <c r="KR431" s="25"/>
      <c r="KS431" s="25"/>
      <c r="KT431" s="25"/>
      <c r="KU431" s="25"/>
      <c r="KV431" s="25"/>
      <c r="KW431" s="25"/>
      <c r="KX431" s="25"/>
      <c r="KY431" s="25"/>
      <c r="KZ431" s="25"/>
      <c r="LA431" s="25"/>
      <c r="LB431" s="25"/>
      <c r="LC431" s="25"/>
      <c r="LD431" s="25"/>
      <c r="LE431" s="25"/>
      <c r="LF431" s="25"/>
      <c r="LG431" s="25"/>
      <c r="LH431" s="25"/>
      <c r="LI431" s="25"/>
      <c r="LJ431" s="25"/>
      <c r="LK431" s="25"/>
      <c r="LL431" s="25"/>
      <c r="LM431" s="25"/>
      <c r="LN431" s="25"/>
      <c r="LO431" s="25"/>
      <c r="LP431" s="25"/>
      <c r="LQ431" s="25"/>
      <c r="LR431" s="25"/>
      <c r="LS431" s="25"/>
      <c r="LT431" s="25"/>
      <c r="LU431" s="25"/>
      <c r="LV431" s="25"/>
      <c r="LW431" s="25"/>
      <c r="LX431" s="25"/>
      <c r="LY431" s="25"/>
      <c r="LZ431" s="25"/>
      <c r="MA431" s="25"/>
      <c r="MB431" s="25"/>
      <c r="MC431" s="25"/>
      <c r="MD431" s="25"/>
      <c r="ME431" s="25"/>
      <c r="MF431" s="25"/>
      <c r="MG431" s="25"/>
    </row>
    <row r="432" spans="1:345" s="26" customFormat="1" ht="12" hidden="1" customHeight="1" x14ac:dyDescent="0.25">
      <c r="A432" s="21"/>
      <c r="B432" s="21"/>
      <c r="C432" s="22"/>
      <c r="D432" s="320"/>
      <c r="E432" s="72"/>
      <c r="F432" s="7"/>
      <c r="G432" s="7"/>
      <c r="H432" s="7"/>
      <c r="I432" s="175"/>
      <c r="J432" s="175"/>
      <c r="K432" s="259"/>
      <c r="L432" s="188"/>
      <c r="M432" s="175"/>
      <c r="N432" s="175"/>
      <c r="O432" s="175"/>
      <c r="P432" s="175"/>
      <c r="Q432" s="175"/>
      <c r="R432" s="175"/>
      <c r="S432" s="24"/>
      <c r="T432" s="177"/>
      <c r="U432" s="24"/>
      <c r="V432" s="32"/>
      <c r="W432" s="230"/>
      <c r="X432" s="63"/>
      <c r="Y432" s="74"/>
      <c r="Z432" s="63"/>
      <c r="AA432" s="63"/>
      <c r="AB432" s="25"/>
      <c r="AC432" s="23"/>
      <c r="AD432" s="23" t="e">
        <f>IF(G432="M2",0,ROUND((ROUND(VLOOKUP($E432,'[1]Tabela de Códigos e Valores'!$A:$AB,26,FALSE)/IF(OR(E432=690018,E432=690019),25,I432),2)+ROUND(P432/I432,2)+ROUND(M432*'[1]Indicadores Financeiros'!$J$61/I432,2)+ROUND(R432/I432,2))*(1+T432),2))</f>
        <v>#N/A</v>
      </c>
      <c r="AE432" s="23" t="e">
        <f>ROUND((ROUND(VLOOKUP($E432,'Tabela de Códigos e Valores'!$A:$AB,26,FALSE)/IF(OR(F432=690018,F432=690019),25,J432),2)+ROUND(Q432/J432,2)+ROUND(N432*'Indicadores Financeiros'!$J$61/J432,2)+ROUND(S432/J432,2))*(1+U432),2)</f>
        <v>#N/A</v>
      </c>
      <c r="AF432" s="305"/>
      <c r="AG432" s="304"/>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5"/>
      <c r="CM432" s="25"/>
      <c r="CN432" s="25"/>
      <c r="CO432" s="25"/>
      <c r="CP432" s="25"/>
      <c r="CQ432" s="25"/>
      <c r="CR432" s="25"/>
      <c r="CS432" s="25"/>
      <c r="CT432" s="25"/>
      <c r="CU432" s="25"/>
      <c r="CV432" s="25"/>
      <c r="CW432" s="25"/>
      <c r="CX432" s="25"/>
      <c r="CY432" s="25"/>
      <c r="CZ432" s="25"/>
      <c r="DA432" s="25"/>
      <c r="DB432" s="25"/>
      <c r="DC432" s="25"/>
      <c r="DD432" s="25"/>
      <c r="DE432" s="25"/>
      <c r="DF432" s="25"/>
      <c r="DG432" s="25"/>
      <c r="DH432" s="25"/>
      <c r="DI432" s="25"/>
      <c r="DJ432" s="25"/>
      <c r="DK432" s="25"/>
      <c r="DL432" s="25"/>
      <c r="DM432" s="25"/>
      <c r="DN432" s="25"/>
      <c r="DO432" s="25"/>
      <c r="DP432" s="25"/>
      <c r="DQ432" s="25"/>
      <c r="DR432" s="25"/>
      <c r="DS432" s="25"/>
      <c r="DT432" s="25"/>
      <c r="DU432" s="25"/>
      <c r="DV432" s="25"/>
      <c r="DW432" s="25"/>
      <c r="DX432" s="25"/>
      <c r="DY432" s="25"/>
      <c r="DZ432" s="25"/>
      <c r="EA432" s="25"/>
      <c r="EB432" s="25"/>
      <c r="EC432" s="25"/>
      <c r="ED432" s="25"/>
      <c r="EE432" s="25"/>
      <c r="EF432" s="25"/>
      <c r="EG432" s="25"/>
      <c r="EH432" s="25"/>
      <c r="EI432" s="25"/>
      <c r="EJ432" s="25"/>
      <c r="EK432" s="25"/>
      <c r="EL432" s="25"/>
      <c r="EM432" s="25"/>
      <c r="EN432" s="25"/>
      <c r="EO432" s="25"/>
      <c r="EP432" s="25"/>
      <c r="EQ432" s="25"/>
      <c r="ER432" s="25"/>
      <c r="ES432" s="25"/>
      <c r="ET432" s="25"/>
      <c r="EU432" s="25"/>
      <c r="EV432" s="25"/>
      <c r="EW432" s="25"/>
      <c r="EX432" s="25"/>
      <c r="EY432" s="25"/>
      <c r="EZ432" s="25"/>
      <c r="FA432" s="25"/>
      <c r="FB432" s="25"/>
      <c r="FC432" s="25"/>
      <c r="FD432" s="25"/>
      <c r="FE432" s="25"/>
      <c r="FF432" s="25"/>
      <c r="FG432" s="25"/>
      <c r="FH432" s="25"/>
      <c r="FI432" s="25"/>
      <c r="FJ432" s="25"/>
      <c r="FK432" s="25"/>
      <c r="FL432" s="25"/>
      <c r="FM432" s="25"/>
      <c r="FN432" s="25"/>
      <c r="FO432" s="25"/>
      <c r="FP432" s="25"/>
      <c r="FQ432" s="25"/>
      <c r="FR432" s="25"/>
      <c r="FS432" s="25"/>
      <c r="FT432" s="25"/>
      <c r="FU432" s="25"/>
      <c r="FV432" s="25"/>
      <c r="FW432" s="25"/>
      <c r="FX432" s="25"/>
      <c r="FY432" s="25"/>
      <c r="FZ432" s="25"/>
      <c r="GA432" s="25"/>
      <c r="GB432" s="25"/>
      <c r="GC432" s="25"/>
      <c r="GD432" s="25"/>
      <c r="GE432" s="25"/>
      <c r="GF432" s="25"/>
      <c r="GG432" s="25"/>
      <c r="GH432" s="25"/>
      <c r="GI432" s="25"/>
      <c r="GJ432" s="25"/>
      <c r="GK432" s="25"/>
      <c r="GL432" s="25"/>
      <c r="GM432" s="25"/>
      <c r="GN432" s="25"/>
      <c r="GO432" s="25"/>
      <c r="GP432" s="25"/>
      <c r="GQ432" s="25"/>
      <c r="GR432" s="25"/>
      <c r="GS432" s="25"/>
      <c r="GT432" s="25"/>
      <c r="GU432" s="25"/>
      <c r="GV432" s="25"/>
      <c r="GW432" s="25"/>
      <c r="GX432" s="25"/>
      <c r="GY432" s="25"/>
      <c r="GZ432" s="25"/>
      <c r="HA432" s="25"/>
      <c r="HB432" s="25"/>
      <c r="HC432" s="25"/>
      <c r="HD432" s="25"/>
      <c r="HE432" s="25"/>
      <c r="HF432" s="25"/>
      <c r="HG432" s="25"/>
      <c r="HH432" s="25"/>
      <c r="HI432" s="25"/>
      <c r="HJ432" s="25"/>
      <c r="HK432" s="25"/>
      <c r="HL432" s="25"/>
      <c r="HM432" s="25"/>
      <c r="HN432" s="25"/>
      <c r="HO432" s="25"/>
      <c r="HP432" s="25"/>
      <c r="HQ432" s="25"/>
      <c r="HR432" s="25"/>
      <c r="HS432" s="25"/>
      <c r="HT432" s="25"/>
      <c r="HU432" s="25"/>
      <c r="HV432" s="25"/>
      <c r="HW432" s="25"/>
      <c r="HX432" s="25"/>
      <c r="HY432" s="25"/>
      <c r="HZ432" s="25"/>
      <c r="IA432" s="25"/>
      <c r="IB432" s="25"/>
      <c r="IC432" s="25"/>
      <c r="ID432" s="25"/>
      <c r="IE432" s="25"/>
      <c r="IF432" s="25"/>
      <c r="IG432" s="25"/>
      <c r="IH432" s="25"/>
      <c r="II432" s="25"/>
      <c r="IJ432" s="25"/>
      <c r="IK432" s="25"/>
      <c r="IL432" s="25"/>
      <c r="IM432" s="25"/>
      <c r="IN432" s="25"/>
      <c r="IO432" s="25"/>
      <c r="IP432" s="25"/>
      <c r="IQ432" s="25"/>
      <c r="IR432" s="25"/>
      <c r="IS432" s="25"/>
      <c r="IT432" s="25"/>
      <c r="IU432" s="25"/>
      <c r="IV432" s="25"/>
      <c r="IW432" s="25"/>
      <c r="IX432" s="25"/>
      <c r="IY432" s="25"/>
      <c r="IZ432" s="25"/>
      <c r="JA432" s="25"/>
      <c r="JB432" s="25"/>
      <c r="JC432" s="25"/>
      <c r="JD432" s="25"/>
      <c r="JE432" s="25"/>
      <c r="JF432" s="25"/>
      <c r="JG432" s="25"/>
      <c r="JH432" s="25"/>
      <c r="JI432" s="25"/>
      <c r="JJ432" s="25"/>
      <c r="JK432" s="25"/>
      <c r="JL432" s="25"/>
      <c r="JM432" s="25"/>
      <c r="JN432" s="25"/>
      <c r="JO432" s="25"/>
      <c r="JP432" s="25"/>
      <c r="JQ432" s="25"/>
      <c r="JR432" s="25"/>
      <c r="JS432" s="25"/>
      <c r="JT432" s="25"/>
      <c r="JU432" s="25"/>
      <c r="JV432" s="25"/>
      <c r="JW432" s="25"/>
      <c r="JX432" s="25"/>
      <c r="JY432" s="25"/>
      <c r="JZ432" s="25"/>
      <c r="KA432" s="25"/>
      <c r="KB432" s="25"/>
      <c r="KC432" s="25"/>
      <c r="KD432" s="25"/>
      <c r="KE432" s="25"/>
      <c r="KF432" s="25"/>
      <c r="KG432" s="25"/>
      <c r="KH432" s="25"/>
      <c r="KI432" s="25"/>
      <c r="KJ432" s="25"/>
      <c r="KK432" s="25"/>
      <c r="KL432" s="25"/>
      <c r="KM432" s="25"/>
      <c r="KN432" s="25"/>
      <c r="KO432" s="25"/>
      <c r="KP432" s="25"/>
      <c r="KQ432" s="25"/>
      <c r="KR432" s="25"/>
      <c r="KS432" s="25"/>
      <c r="KT432" s="25"/>
      <c r="KU432" s="25"/>
      <c r="KV432" s="25"/>
      <c r="KW432" s="25"/>
      <c r="KX432" s="25"/>
      <c r="KY432" s="25"/>
      <c r="KZ432" s="25"/>
      <c r="LA432" s="25"/>
      <c r="LB432" s="25"/>
      <c r="LC432" s="25"/>
      <c r="LD432" s="25"/>
      <c r="LE432" s="25"/>
      <c r="LF432" s="25"/>
      <c r="LG432" s="25"/>
      <c r="LH432" s="25"/>
      <c r="LI432" s="25"/>
      <c r="LJ432" s="25"/>
      <c r="LK432" s="25"/>
      <c r="LL432" s="25"/>
      <c r="LM432" s="25"/>
      <c r="LN432" s="25"/>
      <c r="LO432" s="25"/>
      <c r="LP432" s="25"/>
      <c r="LQ432" s="25"/>
      <c r="LR432" s="25"/>
      <c r="LS432" s="25"/>
      <c r="LT432" s="25"/>
      <c r="LU432" s="25"/>
      <c r="LV432" s="25"/>
      <c r="LW432" s="25"/>
      <c r="LX432" s="25"/>
      <c r="LY432" s="25"/>
      <c r="LZ432" s="25"/>
      <c r="MA432" s="25"/>
      <c r="MB432" s="25"/>
      <c r="MC432" s="25"/>
      <c r="MD432" s="25"/>
      <c r="ME432" s="25"/>
      <c r="MF432" s="25"/>
      <c r="MG432" s="25"/>
    </row>
    <row r="433" spans="1:345" s="26" customFormat="1" ht="12" hidden="1" customHeight="1" x14ac:dyDescent="0.25">
      <c r="A433" s="21"/>
      <c r="B433" s="21"/>
      <c r="C433" s="22"/>
      <c r="D433" s="320"/>
      <c r="E433" s="72"/>
      <c r="F433" s="7"/>
      <c r="G433" s="7"/>
      <c r="H433" s="7"/>
      <c r="I433" s="175"/>
      <c r="J433" s="175"/>
      <c r="K433" s="259"/>
      <c r="L433" s="188"/>
      <c r="M433" s="175"/>
      <c r="N433" s="175"/>
      <c r="O433" s="175"/>
      <c r="P433" s="175"/>
      <c r="Q433" s="175"/>
      <c r="R433" s="175"/>
      <c r="S433" s="24"/>
      <c r="T433" s="177"/>
      <c r="U433" s="24"/>
      <c r="V433" s="32"/>
      <c r="W433" s="230"/>
      <c r="X433" s="63"/>
      <c r="Y433" s="74"/>
      <c r="Z433" s="63"/>
      <c r="AA433" s="63"/>
      <c r="AB433" s="25"/>
      <c r="AC433" s="23"/>
      <c r="AD433" s="23" t="e">
        <f>IF(G433="M2",0,ROUND((ROUND(VLOOKUP($E433,'[1]Tabela de Códigos e Valores'!$A:$AB,26,FALSE)/IF(OR(E433=690018,E433=690019),25,I433),2)+ROUND(P433/I433,2)+ROUND(M433*'[1]Indicadores Financeiros'!$J$61/I433,2)+ROUND(R433/I433,2))*(1+T433),2))</f>
        <v>#N/A</v>
      </c>
      <c r="AE433" s="23" t="e">
        <f>ROUND((ROUND(VLOOKUP($E433,'Tabela de Códigos e Valores'!$A:$AB,26,FALSE)/IF(OR(F433=690018,F433=690019),25,J433),2)+ROUND(Q433/J433,2)+ROUND(N433*'Indicadores Financeiros'!$J$61/J433,2)+ROUND(S433/J433,2))*(1+U433),2)</f>
        <v>#N/A</v>
      </c>
      <c r="AF433" s="305"/>
      <c r="AG433" s="304"/>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5"/>
      <c r="CM433" s="25"/>
      <c r="CN433" s="25"/>
      <c r="CO433" s="25"/>
      <c r="CP433" s="25"/>
      <c r="CQ433" s="25"/>
      <c r="CR433" s="25"/>
      <c r="CS433" s="25"/>
      <c r="CT433" s="25"/>
      <c r="CU433" s="25"/>
      <c r="CV433" s="25"/>
      <c r="CW433" s="25"/>
      <c r="CX433" s="25"/>
      <c r="CY433" s="25"/>
      <c r="CZ433" s="25"/>
      <c r="DA433" s="25"/>
      <c r="DB433" s="25"/>
      <c r="DC433" s="25"/>
      <c r="DD433" s="25"/>
      <c r="DE433" s="25"/>
      <c r="DF433" s="25"/>
      <c r="DG433" s="25"/>
      <c r="DH433" s="25"/>
      <c r="DI433" s="25"/>
      <c r="DJ433" s="25"/>
      <c r="DK433" s="25"/>
      <c r="DL433" s="25"/>
      <c r="DM433" s="25"/>
      <c r="DN433" s="25"/>
      <c r="DO433" s="25"/>
      <c r="DP433" s="25"/>
      <c r="DQ433" s="25"/>
      <c r="DR433" s="25"/>
      <c r="DS433" s="25"/>
      <c r="DT433" s="25"/>
      <c r="DU433" s="25"/>
      <c r="DV433" s="25"/>
      <c r="DW433" s="25"/>
      <c r="DX433" s="25"/>
      <c r="DY433" s="25"/>
      <c r="DZ433" s="25"/>
      <c r="EA433" s="25"/>
      <c r="EB433" s="25"/>
      <c r="EC433" s="25"/>
      <c r="ED433" s="25"/>
      <c r="EE433" s="25"/>
      <c r="EF433" s="25"/>
      <c r="EG433" s="25"/>
      <c r="EH433" s="25"/>
      <c r="EI433" s="25"/>
      <c r="EJ433" s="25"/>
      <c r="EK433" s="25"/>
      <c r="EL433" s="25"/>
      <c r="EM433" s="25"/>
      <c r="EN433" s="25"/>
      <c r="EO433" s="25"/>
      <c r="EP433" s="25"/>
      <c r="EQ433" s="25"/>
      <c r="ER433" s="25"/>
      <c r="ES433" s="25"/>
      <c r="ET433" s="25"/>
      <c r="EU433" s="25"/>
      <c r="EV433" s="25"/>
      <c r="EW433" s="25"/>
      <c r="EX433" s="25"/>
      <c r="EY433" s="25"/>
      <c r="EZ433" s="25"/>
      <c r="FA433" s="25"/>
      <c r="FB433" s="25"/>
      <c r="FC433" s="25"/>
      <c r="FD433" s="25"/>
      <c r="FE433" s="25"/>
      <c r="FF433" s="25"/>
      <c r="FG433" s="25"/>
      <c r="FH433" s="25"/>
      <c r="FI433" s="25"/>
      <c r="FJ433" s="25"/>
      <c r="FK433" s="25"/>
      <c r="FL433" s="25"/>
      <c r="FM433" s="25"/>
      <c r="FN433" s="25"/>
      <c r="FO433" s="25"/>
      <c r="FP433" s="25"/>
      <c r="FQ433" s="25"/>
      <c r="FR433" s="25"/>
      <c r="FS433" s="25"/>
      <c r="FT433" s="25"/>
      <c r="FU433" s="25"/>
      <c r="FV433" s="25"/>
      <c r="FW433" s="25"/>
      <c r="FX433" s="25"/>
      <c r="FY433" s="25"/>
      <c r="FZ433" s="25"/>
      <c r="GA433" s="25"/>
      <c r="GB433" s="25"/>
      <c r="GC433" s="25"/>
      <c r="GD433" s="25"/>
      <c r="GE433" s="25"/>
      <c r="GF433" s="25"/>
      <c r="GG433" s="25"/>
      <c r="GH433" s="25"/>
      <c r="GI433" s="25"/>
      <c r="GJ433" s="25"/>
      <c r="GK433" s="25"/>
      <c r="GL433" s="25"/>
      <c r="GM433" s="25"/>
      <c r="GN433" s="25"/>
      <c r="GO433" s="25"/>
      <c r="GP433" s="25"/>
      <c r="GQ433" s="25"/>
      <c r="GR433" s="25"/>
      <c r="GS433" s="25"/>
      <c r="GT433" s="25"/>
      <c r="GU433" s="25"/>
      <c r="GV433" s="25"/>
      <c r="GW433" s="25"/>
      <c r="GX433" s="25"/>
      <c r="GY433" s="25"/>
      <c r="GZ433" s="25"/>
      <c r="HA433" s="25"/>
      <c r="HB433" s="25"/>
      <c r="HC433" s="25"/>
      <c r="HD433" s="25"/>
      <c r="HE433" s="25"/>
      <c r="HF433" s="25"/>
      <c r="HG433" s="25"/>
      <c r="HH433" s="25"/>
      <c r="HI433" s="25"/>
      <c r="HJ433" s="25"/>
      <c r="HK433" s="25"/>
      <c r="HL433" s="25"/>
      <c r="HM433" s="25"/>
      <c r="HN433" s="25"/>
      <c r="HO433" s="25"/>
      <c r="HP433" s="25"/>
      <c r="HQ433" s="25"/>
      <c r="HR433" s="25"/>
      <c r="HS433" s="25"/>
      <c r="HT433" s="25"/>
      <c r="HU433" s="25"/>
      <c r="HV433" s="25"/>
      <c r="HW433" s="25"/>
      <c r="HX433" s="25"/>
      <c r="HY433" s="25"/>
      <c r="HZ433" s="25"/>
      <c r="IA433" s="25"/>
      <c r="IB433" s="25"/>
      <c r="IC433" s="25"/>
      <c r="ID433" s="25"/>
      <c r="IE433" s="25"/>
      <c r="IF433" s="25"/>
      <c r="IG433" s="25"/>
      <c r="IH433" s="25"/>
      <c r="II433" s="25"/>
      <c r="IJ433" s="25"/>
      <c r="IK433" s="25"/>
      <c r="IL433" s="25"/>
      <c r="IM433" s="25"/>
      <c r="IN433" s="25"/>
      <c r="IO433" s="25"/>
      <c r="IP433" s="25"/>
      <c r="IQ433" s="25"/>
      <c r="IR433" s="25"/>
      <c r="IS433" s="25"/>
      <c r="IT433" s="25"/>
      <c r="IU433" s="25"/>
      <c r="IV433" s="25"/>
      <c r="IW433" s="25"/>
      <c r="IX433" s="25"/>
      <c r="IY433" s="25"/>
      <c r="IZ433" s="25"/>
      <c r="JA433" s="25"/>
      <c r="JB433" s="25"/>
      <c r="JC433" s="25"/>
      <c r="JD433" s="25"/>
      <c r="JE433" s="25"/>
      <c r="JF433" s="25"/>
      <c r="JG433" s="25"/>
      <c r="JH433" s="25"/>
      <c r="JI433" s="25"/>
      <c r="JJ433" s="25"/>
      <c r="JK433" s="25"/>
      <c r="JL433" s="25"/>
      <c r="JM433" s="25"/>
      <c r="JN433" s="25"/>
      <c r="JO433" s="25"/>
      <c r="JP433" s="25"/>
      <c r="JQ433" s="25"/>
      <c r="JR433" s="25"/>
      <c r="JS433" s="25"/>
      <c r="JT433" s="25"/>
      <c r="JU433" s="25"/>
      <c r="JV433" s="25"/>
      <c r="JW433" s="25"/>
      <c r="JX433" s="25"/>
      <c r="JY433" s="25"/>
      <c r="JZ433" s="25"/>
      <c r="KA433" s="25"/>
      <c r="KB433" s="25"/>
      <c r="KC433" s="25"/>
      <c r="KD433" s="25"/>
      <c r="KE433" s="25"/>
      <c r="KF433" s="25"/>
      <c r="KG433" s="25"/>
      <c r="KH433" s="25"/>
      <c r="KI433" s="25"/>
      <c r="KJ433" s="25"/>
      <c r="KK433" s="25"/>
      <c r="KL433" s="25"/>
      <c r="KM433" s="25"/>
      <c r="KN433" s="25"/>
      <c r="KO433" s="25"/>
      <c r="KP433" s="25"/>
      <c r="KQ433" s="25"/>
      <c r="KR433" s="25"/>
      <c r="KS433" s="25"/>
      <c r="KT433" s="25"/>
      <c r="KU433" s="25"/>
      <c r="KV433" s="25"/>
      <c r="KW433" s="25"/>
      <c r="KX433" s="25"/>
      <c r="KY433" s="25"/>
      <c r="KZ433" s="25"/>
      <c r="LA433" s="25"/>
      <c r="LB433" s="25"/>
      <c r="LC433" s="25"/>
      <c r="LD433" s="25"/>
      <c r="LE433" s="25"/>
      <c r="LF433" s="25"/>
      <c r="LG433" s="25"/>
      <c r="LH433" s="25"/>
      <c r="LI433" s="25"/>
      <c r="LJ433" s="25"/>
      <c r="LK433" s="25"/>
      <c r="LL433" s="25"/>
      <c r="LM433" s="25"/>
      <c r="LN433" s="25"/>
      <c r="LO433" s="25"/>
      <c r="LP433" s="25"/>
      <c r="LQ433" s="25"/>
      <c r="LR433" s="25"/>
      <c r="LS433" s="25"/>
      <c r="LT433" s="25"/>
      <c r="LU433" s="25"/>
      <c r="LV433" s="25"/>
      <c r="LW433" s="25"/>
      <c r="LX433" s="25"/>
      <c r="LY433" s="25"/>
      <c r="LZ433" s="25"/>
      <c r="MA433" s="25"/>
      <c r="MB433" s="25"/>
      <c r="MC433" s="25"/>
      <c r="MD433" s="25"/>
      <c r="ME433" s="25"/>
      <c r="MF433" s="25"/>
      <c r="MG433" s="25"/>
    </row>
    <row r="434" spans="1:345" s="26" customFormat="1" ht="12" hidden="1" customHeight="1" x14ac:dyDescent="0.25">
      <c r="A434" s="21"/>
      <c r="B434" s="21"/>
      <c r="C434" s="22"/>
      <c r="D434" s="320"/>
      <c r="E434" s="72"/>
      <c r="F434" s="7"/>
      <c r="G434" s="7"/>
      <c r="H434" s="7"/>
      <c r="I434" s="175"/>
      <c r="J434" s="175"/>
      <c r="K434" s="259"/>
      <c r="L434" s="188"/>
      <c r="M434" s="175"/>
      <c r="N434" s="175"/>
      <c r="O434" s="175"/>
      <c r="P434" s="175"/>
      <c r="Q434" s="175"/>
      <c r="R434" s="175"/>
      <c r="S434" s="24"/>
      <c r="T434" s="177"/>
      <c r="U434" s="24"/>
      <c r="V434" s="32"/>
      <c r="W434" s="230"/>
      <c r="X434" s="63"/>
      <c r="Y434" s="74"/>
      <c r="Z434" s="63"/>
      <c r="AA434" s="63"/>
      <c r="AB434" s="25"/>
      <c r="AC434" s="23"/>
      <c r="AD434" s="23" t="e">
        <f>IF(G434="M2",0,ROUND((ROUND(VLOOKUP($E434,'[1]Tabela de Códigos e Valores'!$A:$AB,26,FALSE)/IF(OR(E434=690018,E434=690019),25,I434),2)+ROUND(P434/I434,2)+ROUND(M434*'[1]Indicadores Financeiros'!$J$61/I434,2)+ROUND(R434/I434,2))*(1+T434),2))</f>
        <v>#N/A</v>
      </c>
      <c r="AE434" s="23" t="e">
        <f>ROUND((ROUND(VLOOKUP($E434,'Tabela de Códigos e Valores'!$A:$AB,26,FALSE)/IF(OR(F434=690018,F434=690019),25,J434),2)+ROUND(Q434/J434,2)+ROUND(N434*'Indicadores Financeiros'!$J$61/J434,2)+ROUND(S434/J434,2))*(1+U434),2)</f>
        <v>#N/A</v>
      </c>
      <c r="AF434" s="305"/>
      <c r="AG434" s="304"/>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5"/>
      <c r="CM434" s="25"/>
      <c r="CN434" s="25"/>
      <c r="CO434" s="25"/>
      <c r="CP434" s="25"/>
      <c r="CQ434" s="25"/>
      <c r="CR434" s="25"/>
      <c r="CS434" s="25"/>
      <c r="CT434" s="25"/>
      <c r="CU434" s="25"/>
      <c r="CV434" s="25"/>
      <c r="CW434" s="25"/>
      <c r="CX434" s="25"/>
      <c r="CY434" s="25"/>
      <c r="CZ434" s="25"/>
      <c r="DA434" s="25"/>
      <c r="DB434" s="25"/>
      <c r="DC434" s="25"/>
      <c r="DD434" s="25"/>
      <c r="DE434" s="25"/>
      <c r="DF434" s="25"/>
      <c r="DG434" s="25"/>
      <c r="DH434" s="25"/>
      <c r="DI434" s="25"/>
      <c r="DJ434" s="25"/>
      <c r="DK434" s="25"/>
      <c r="DL434" s="25"/>
      <c r="DM434" s="25"/>
      <c r="DN434" s="25"/>
      <c r="DO434" s="25"/>
      <c r="DP434" s="25"/>
      <c r="DQ434" s="25"/>
      <c r="DR434" s="25"/>
      <c r="DS434" s="25"/>
      <c r="DT434" s="25"/>
      <c r="DU434" s="25"/>
      <c r="DV434" s="25"/>
      <c r="DW434" s="25"/>
      <c r="DX434" s="25"/>
      <c r="DY434" s="25"/>
      <c r="DZ434" s="25"/>
      <c r="EA434" s="25"/>
      <c r="EB434" s="25"/>
      <c r="EC434" s="25"/>
      <c r="ED434" s="25"/>
      <c r="EE434" s="25"/>
      <c r="EF434" s="25"/>
      <c r="EG434" s="25"/>
      <c r="EH434" s="25"/>
      <c r="EI434" s="25"/>
      <c r="EJ434" s="25"/>
      <c r="EK434" s="25"/>
      <c r="EL434" s="25"/>
      <c r="EM434" s="25"/>
      <c r="EN434" s="25"/>
      <c r="EO434" s="25"/>
      <c r="EP434" s="25"/>
      <c r="EQ434" s="25"/>
      <c r="ER434" s="25"/>
      <c r="ES434" s="25"/>
      <c r="ET434" s="25"/>
      <c r="EU434" s="25"/>
      <c r="EV434" s="25"/>
      <c r="EW434" s="25"/>
      <c r="EX434" s="25"/>
      <c r="EY434" s="25"/>
      <c r="EZ434" s="25"/>
      <c r="FA434" s="25"/>
      <c r="FB434" s="25"/>
      <c r="FC434" s="25"/>
      <c r="FD434" s="25"/>
      <c r="FE434" s="25"/>
      <c r="FF434" s="25"/>
      <c r="FG434" s="25"/>
      <c r="FH434" s="25"/>
      <c r="FI434" s="25"/>
      <c r="FJ434" s="25"/>
      <c r="FK434" s="25"/>
      <c r="FL434" s="25"/>
      <c r="FM434" s="25"/>
      <c r="FN434" s="25"/>
      <c r="FO434" s="25"/>
      <c r="FP434" s="25"/>
      <c r="FQ434" s="25"/>
      <c r="FR434" s="25"/>
      <c r="FS434" s="25"/>
      <c r="FT434" s="25"/>
      <c r="FU434" s="25"/>
      <c r="FV434" s="25"/>
      <c r="FW434" s="25"/>
      <c r="FX434" s="25"/>
      <c r="FY434" s="25"/>
      <c r="FZ434" s="25"/>
      <c r="GA434" s="25"/>
      <c r="GB434" s="25"/>
      <c r="GC434" s="25"/>
      <c r="GD434" s="25"/>
      <c r="GE434" s="25"/>
      <c r="GF434" s="25"/>
      <c r="GG434" s="25"/>
      <c r="GH434" s="25"/>
      <c r="GI434" s="25"/>
      <c r="GJ434" s="25"/>
      <c r="GK434" s="25"/>
      <c r="GL434" s="25"/>
      <c r="GM434" s="25"/>
      <c r="GN434" s="25"/>
      <c r="GO434" s="25"/>
      <c r="GP434" s="25"/>
      <c r="GQ434" s="25"/>
      <c r="GR434" s="25"/>
      <c r="GS434" s="25"/>
      <c r="GT434" s="25"/>
      <c r="GU434" s="25"/>
      <c r="GV434" s="25"/>
      <c r="GW434" s="25"/>
      <c r="GX434" s="25"/>
      <c r="GY434" s="25"/>
      <c r="GZ434" s="25"/>
      <c r="HA434" s="25"/>
      <c r="HB434" s="25"/>
      <c r="HC434" s="25"/>
      <c r="HD434" s="25"/>
      <c r="HE434" s="25"/>
      <c r="HF434" s="25"/>
      <c r="HG434" s="25"/>
      <c r="HH434" s="25"/>
      <c r="HI434" s="25"/>
      <c r="HJ434" s="25"/>
      <c r="HK434" s="25"/>
      <c r="HL434" s="25"/>
      <c r="HM434" s="25"/>
      <c r="HN434" s="25"/>
      <c r="HO434" s="25"/>
      <c r="HP434" s="25"/>
      <c r="HQ434" s="25"/>
      <c r="HR434" s="25"/>
      <c r="HS434" s="25"/>
      <c r="HT434" s="25"/>
      <c r="HU434" s="25"/>
      <c r="HV434" s="25"/>
      <c r="HW434" s="25"/>
      <c r="HX434" s="25"/>
      <c r="HY434" s="25"/>
      <c r="HZ434" s="25"/>
      <c r="IA434" s="25"/>
      <c r="IB434" s="25"/>
      <c r="IC434" s="25"/>
      <c r="ID434" s="25"/>
      <c r="IE434" s="25"/>
      <c r="IF434" s="25"/>
      <c r="IG434" s="25"/>
      <c r="IH434" s="25"/>
      <c r="II434" s="25"/>
      <c r="IJ434" s="25"/>
      <c r="IK434" s="25"/>
      <c r="IL434" s="25"/>
      <c r="IM434" s="25"/>
      <c r="IN434" s="25"/>
      <c r="IO434" s="25"/>
      <c r="IP434" s="25"/>
      <c r="IQ434" s="25"/>
      <c r="IR434" s="25"/>
      <c r="IS434" s="25"/>
      <c r="IT434" s="25"/>
      <c r="IU434" s="25"/>
      <c r="IV434" s="25"/>
      <c r="IW434" s="25"/>
      <c r="IX434" s="25"/>
      <c r="IY434" s="25"/>
      <c r="IZ434" s="25"/>
      <c r="JA434" s="25"/>
      <c r="JB434" s="25"/>
      <c r="JC434" s="25"/>
      <c r="JD434" s="25"/>
      <c r="JE434" s="25"/>
      <c r="JF434" s="25"/>
      <c r="JG434" s="25"/>
      <c r="JH434" s="25"/>
      <c r="JI434" s="25"/>
      <c r="JJ434" s="25"/>
      <c r="JK434" s="25"/>
      <c r="JL434" s="25"/>
      <c r="JM434" s="25"/>
      <c r="JN434" s="25"/>
      <c r="JO434" s="25"/>
      <c r="JP434" s="25"/>
      <c r="JQ434" s="25"/>
      <c r="JR434" s="25"/>
      <c r="JS434" s="25"/>
      <c r="JT434" s="25"/>
      <c r="JU434" s="25"/>
      <c r="JV434" s="25"/>
      <c r="JW434" s="25"/>
      <c r="JX434" s="25"/>
      <c r="JY434" s="25"/>
      <c r="JZ434" s="25"/>
      <c r="KA434" s="25"/>
      <c r="KB434" s="25"/>
      <c r="KC434" s="25"/>
      <c r="KD434" s="25"/>
      <c r="KE434" s="25"/>
      <c r="KF434" s="25"/>
      <c r="KG434" s="25"/>
      <c r="KH434" s="25"/>
      <c r="KI434" s="25"/>
      <c r="KJ434" s="25"/>
      <c r="KK434" s="25"/>
      <c r="KL434" s="25"/>
      <c r="KM434" s="25"/>
      <c r="KN434" s="25"/>
      <c r="KO434" s="25"/>
      <c r="KP434" s="25"/>
      <c r="KQ434" s="25"/>
      <c r="KR434" s="25"/>
      <c r="KS434" s="25"/>
      <c r="KT434" s="25"/>
      <c r="KU434" s="25"/>
      <c r="KV434" s="25"/>
      <c r="KW434" s="25"/>
      <c r="KX434" s="25"/>
      <c r="KY434" s="25"/>
      <c r="KZ434" s="25"/>
      <c r="LA434" s="25"/>
      <c r="LB434" s="25"/>
      <c r="LC434" s="25"/>
      <c r="LD434" s="25"/>
      <c r="LE434" s="25"/>
      <c r="LF434" s="25"/>
      <c r="LG434" s="25"/>
      <c r="LH434" s="25"/>
      <c r="LI434" s="25"/>
      <c r="LJ434" s="25"/>
      <c r="LK434" s="25"/>
      <c r="LL434" s="25"/>
      <c r="LM434" s="25"/>
      <c r="LN434" s="25"/>
      <c r="LO434" s="25"/>
      <c r="LP434" s="25"/>
      <c r="LQ434" s="25"/>
      <c r="LR434" s="25"/>
      <c r="LS434" s="25"/>
      <c r="LT434" s="25"/>
      <c r="LU434" s="25"/>
      <c r="LV434" s="25"/>
      <c r="LW434" s="25"/>
      <c r="LX434" s="25"/>
      <c r="LY434" s="25"/>
      <c r="LZ434" s="25"/>
      <c r="MA434" s="25"/>
      <c r="MB434" s="25"/>
      <c r="MC434" s="25"/>
      <c r="MD434" s="25"/>
      <c r="ME434" s="25"/>
      <c r="MF434" s="25"/>
      <c r="MG434" s="25"/>
    </row>
    <row r="435" spans="1:345" s="26" customFormat="1" ht="12" hidden="1" customHeight="1" x14ac:dyDescent="0.25">
      <c r="A435" s="21"/>
      <c r="B435" s="21"/>
      <c r="C435" s="22"/>
      <c r="D435" s="320"/>
      <c r="E435" s="72"/>
      <c r="F435" s="7"/>
      <c r="G435" s="7"/>
      <c r="H435" s="7"/>
      <c r="I435" s="175"/>
      <c r="J435" s="175"/>
      <c r="K435" s="259"/>
      <c r="L435" s="188"/>
      <c r="M435" s="175"/>
      <c r="N435" s="175"/>
      <c r="O435" s="175"/>
      <c r="P435" s="175"/>
      <c r="Q435" s="175"/>
      <c r="R435" s="175"/>
      <c r="S435" s="24"/>
      <c r="T435" s="177"/>
      <c r="U435" s="24"/>
      <c r="V435" s="32"/>
      <c r="W435" s="230"/>
      <c r="X435" s="63"/>
      <c r="Y435" s="74"/>
      <c r="Z435" s="63"/>
      <c r="AA435" s="63"/>
      <c r="AB435" s="25"/>
      <c r="AC435" s="23"/>
      <c r="AD435" s="23" t="e">
        <f>IF(G435="M2",0,ROUND((ROUND(VLOOKUP($E435,'[1]Tabela de Códigos e Valores'!$A:$AB,26,FALSE)/IF(OR(E435=690018,E435=690019),25,I435),2)+ROUND(P435/I435,2)+ROUND(M435*'[1]Indicadores Financeiros'!$J$61/I435,2)+ROUND(R435/I435,2))*(1+T435),2))</f>
        <v>#N/A</v>
      </c>
      <c r="AE435" s="23" t="e">
        <f>ROUND((ROUND(VLOOKUP($E435,'Tabela de Códigos e Valores'!$A:$AB,26,FALSE)/IF(OR(F435=690018,F435=690019),25,J435),2)+ROUND(Q435/J435,2)+ROUND(N435*'Indicadores Financeiros'!$J$61/J435,2)+ROUND(S435/J435,2))*(1+U435),2)</f>
        <v>#N/A</v>
      </c>
      <c r="AF435" s="305"/>
      <c r="AG435" s="304"/>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5"/>
      <c r="CM435" s="25"/>
      <c r="CN435" s="25"/>
      <c r="CO435" s="25"/>
      <c r="CP435" s="25"/>
      <c r="CQ435" s="25"/>
      <c r="CR435" s="25"/>
      <c r="CS435" s="25"/>
      <c r="CT435" s="25"/>
      <c r="CU435" s="25"/>
      <c r="CV435" s="25"/>
      <c r="CW435" s="25"/>
      <c r="CX435" s="25"/>
      <c r="CY435" s="25"/>
      <c r="CZ435" s="25"/>
      <c r="DA435" s="25"/>
      <c r="DB435" s="25"/>
      <c r="DC435" s="25"/>
      <c r="DD435" s="25"/>
      <c r="DE435" s="25"/>
      <c r="DF435" s="25"/>
      <c r="DG435" s="25"/>
      <c r="DH435" s="25"/>
      <c r="DI435" s="25"/>
      <c r="DJ435" s="25"/>
      <c r="DK435" s="25"/>
      <c r="DL435" s="25"/>
      <c r="DM435" s="25"/>
      <c r="DN435" s="25"/>
      <c r="DO435" s="25"/>
      <c r="DP435" s="25"/>
      <c r="DQ435" s="25"/>
      <c r="DR435" s="25"/>
      <c r="DS435" s="25"/>
      <c r="DT435" s="25"/>
      <c r="DU435" s="25"/>
      <c r="DV435" s="25"/>
      <c r="DW435" s="25"/>
      <c r="DX435" s="25"/>
      <c r="DY435" s="25"/>
      <c r="DZ435" s="25"/>
      <c r="EA435" s="25"/>
      <c r="EB435" s="25"/>
      <c r="EC435" s="25"/>
      <c r="ED435" s="25"/>
      <c r="EE435" s="25"/>
      <c r="EF435" s="25"/>
      <c r="EG435" s="25"/>
      <c r="EH435" s="25"/>
      <c r="EI435" s="25"/>
      <c r="EJ435" s="25"/>
      <c r="EK435" s="25"/>
      <c r="EL435" s="25"/>
      <c r="EM435" s="25"/>
      <c r="EN435" s="25"/>
      <c r="EO435" s="25"/>
      <c r="EP435" s="25"/>
      <c r="EQ435" s="25"/>
      <c r="ER435" s="25"/>
      <c r="ES435" s="25"/>
      <c r="ET435" s="25"/>
      <c r="EU435" s="25"/>
      <c r="EV435" s="25"/>
      <c r="EW435" s="25"/>
      <c r="EX435" s="25"/>
      <c r="EY435" s="25"/>
      <c r="EZ435" s="25"/>
      <c r="FA435" s="25"/>
      <c r="FB435" s="25"/>
      <c r="FC435" s="25"/>
      <c r="FD435" s="25"/>
      <c r="FE435" s="25"/>
      <c r="FF435" s="25"/>
      <c r="FG435" s="25"/>
      <c r="FH435" s="25"/>
      <c r="FI435" s="25"/>
      <c r="FJ435" s="25"/>
      <c r="FK435" s="25"/>
      <c r="FL435" s="25"/>
      <c r="FM435" s="25"/>
      <c r="FN435" s="25"/>
      <c r="FO435" s="25"/>
      <c r="FP435" s="25"/>
      <c r="FQ435" s="25"/>
      <c r="FR435" s="25"/>
      <c r="FS435" s="25"/>
      <c r="FT435" s="25"/>
      <c r="FU435" s="25"/>
      <c r="FV435" s="25"/>
      <c r="FW435" s="25"/>
      <c r="FX435" s="25"/>
      <c r="FY435" s="25"/>
      <c r="FZ435" s="25"/>
      <c r="GA435" s="25"/>
      <c r="GB435" s="25"/>
      <c r="GC435" s="25"/>
      <c r="GD435" s="25"/>
      <c r="GE435" s="25"/>
      <c r="GF435" s="25"/>
      <c r="GG435" s="25"/>
      <c r="GH435" s="25"/>
      <c r="GI435" s="25"/>
      <c r="GJ435" s="25"/>
      <c r="GK435" s="25"/>
      <c r="GL435" s="25"/>
      <c r="GM435" s="25"/>
      <c r="GN435" s="25"/>
      <c r="GO435" s="25"/>
      <c r="GP435" s="25"/>
      <c r="GQ435" s="25"/>
      <c r="GR435" s="25"/>
      <c r="GS435" s="25"/>
      <c r="GT435" s="25"/>
      <c r="GU435" s="25"/>
      <c r="GV435" s="25"/>
      <c r="GW435" s="25"/>
      <c r="GX435" s="25"/>
      <c r="GY435" s="25"/>
      <c r="GZ435" s="25"/>
      <c r="HA435" s="25"/>
      <c r="HB435" s="25"/>
      <c r="HC435" s="25"/>
      <c r="HD435" s="25"/>
      <c r="HE435" s="25"/>
      <c r="HF435" s="25"/>
      <c r="HG435" s="25"/>
      <c r="HH435" s="25"/>
      <c r="HI435" s="25"/>
      <c r="HJ435" s="25"/>
      <c r="HK435" s="25"/>
      <c r="HL435" s="25"/>
      <c r="HM435" s="25"/>
      <c r="HN435" s="25"/>
      <c r="HO435" s="25"/>
      <c r="HP435" s="25"/>
      <c r="HQ435" s="25"/>
      <c r="HR435" s="25"/>
      <c r="HS435" s="25"/>
      <c r="HT435" s="25"/>
      <c r="HU435" s="25"/>
      <c r="HV435" s="25"/>
      <c r="HW435" s="25"/>
      <c r="HX435" s="25"/>
      <c r="HY435" s="25"/>
      <c r="HZ435" s="25"/>
      <c r="IA435" s="25"/>
      <c r="IB435" s="25"/>
      <c r="IC435" s="25"/>
      <c r="ID435" s="25"/>
      <c r="IE435" s="25"/>
      <c r="IF435" s="25"/>
      <c r="IG435" s="25"/>
      <c r="IH435" s="25"/>
      <c r="II435" s="25"/>
      <c r="IJ435" s="25"/>
      <c r="IK435" s="25"/>
      <c r="IL435" s="25"/>
      <c r="IM435" s="25"/>
      <c r="IN435" s="25"/>
      <c r="IO435" s="25"/>
      <c r="IP435" s="25"/>
      <c r="IQ435" s="25"/>
      <c r="IR435" s="25"/>
      <c r="IS435" s="25"/>
      <c r="IT435" s="25"/>
      <c r="IU435" s="25"/>
      <c r="IV435" s="25"/>
      <c r="IW435" s="25"/>
      <c r="IX435" s="25"/>
      <c r="IY435" s="25"/>
      <c r="IZ435" s="25"/>
      <c r="JA435" s="25"/>
      <c r="JB435" s="25"/>
      <c r="JC435" s="25"/>
      <c r="JD435" s="25"/>
      <c r="JE435" s="25"/>
      <c r="JF435" s="25"/>
      <c r="JG435" s="25"/>
      <c r="JH435" s="25"/>
      <c r="JI435" s="25"/>
      <c r="JJ435" s="25"/>
      <c r="JK435" s="25"/>
      <c r="JL435" s="25"/>
      <c r="JM435" s="25"/>
      <c r="JN435" s="25"/>
      <c r="JO435" s="25"/>
      <c r="JP435" s="25"/>
      <c r="JQ435" s="25"/>
      <c r="JR435" s="25"/>
      <c r="JS435" s="25"/>
      <c r="JT435" s="25"/>
      <c r="JU435" s="25"/>
      <c r="JV435" s="25"/>
      <c r="JW435" s="25"/>
      <c r="JX435" s="25"/>
      <c r="JY435" s="25"/>
      <c r="JZ435" s="25"/>
      <c r="KA435" s="25"/>
      <c r="KB435" s="25"/>
      <c r="KC435" s="25"/>
      <c r="KD435" s="25"/>
      <c r="KE435" s="25"/>
      <c r="KF435" s="25"/>
      <c r="KG435" s="25"/>
      <c r="KH435" s="25"/>
      <c r="KI435" s="25"/>
      <c r="KJ435" s="25"/>
      <c r="KK435" s="25"/>
      <c r="KL435" s="25"/>
      <c r="KM435" s="25"/>
      <c r="KN435" s="25"/>
      <c r="KO435" s="25"/>
      <c r="KP435" s="25"/>
      <c r="KQ435" s="25"/>
      <c r="KR435" s="25"/>
      <c r="KS435" s="25"/>
      <c r="KT435" s="25"/>
      <c r="KU435" s="25"/>
      <c r="KV435" s="25"/>
      <c r="KW435" s="25"/>
      <c r="KX435" s="25"/>
      <c r="KY435" s="25"/>
      <c r="KZ435" s="25"/>
      <c r="LA435" s="25"/>
      <c r="LB435" s="25"/>
      <c r="LC435" s="25"/>
      <c r="LD435" s="25"/>
      <c r="LE435" s="25"/>
      <c r="LF435" s="25"/>
      <c r="LG435" s="25"/>
      <c r="LH435" s="25"/>
      <c r="LI435" s="25"/>
      <c r="LJ435" s="25"/>
      <c r="LK435" s="25"/>
      <c r="LL435" s="25"/>
      <c r="LM435" s="25"/>
      <c r="LN435" s="25"/>
      <c r="LO435" s="25"/>
      <c r="LP435" s="25"/>
      <c r="LQ435" s="25"/>
      <c r="LR435" s="25"/>
      <c r="LS435" s="25"/>
      <c r="LT435" s="25"/>
      <c r="LU435" s="25"/>
      <c r="LV435" s="25"/>
      <c r="LW435" s="25"/>
      <c r="LX435" s="25"/>
      <c r="LY435" s="25"/>
      <c r="LZ435" s="25"/>
      <c r="MA435" s="25"/>
      <c r="MB435" s="25"/>
      <c r="MC435" s="25"/>
      <c r="MD435" s="25"/>
      <c r="ME435" s="25"/>
      <c r="MF435" s="25"/>
      <c r="MG435" s="25"/>
    </row>
    <row r="436" spans="1:345" s="26" customFormat="1" ht="12" hidden="1" customHeight="1" x14ac:dyDescent="0.25">
      <c r="A436" s="21"/>
      <c r="B436" s="21"/>
      <c r="C436" s="22"/>
      <c r="D436" s="320"/>
      <c r="E436" s="72"/>
      <c r="F436" s="7"/>
      <c r="G436" s="7"/>
      <c r="H436" s="7"/>
      <c r="I436" s="175"/>
      <c r="J436" s="175"/>
      <c r="K436" s="259"/>
      <c r="L436" s="188"/>
      <c r="M436" s="175"/>
      <c r="N436" s="175"/>
      <c r="O436" s="175"/>
      <c r="P436" s="175"/>
      <c r="Q436" s="175"/>
      <c r="R436" s="175"/>
      <c r="S436" s="24"/>
      <c r="T436" s="177"/>
      <c r="U436" s="24"/>
      <c r="V436" s="32"/>
      <c r="W436" s="230"/>
      <c r="X436" s="63"/>
      <c r="Y436" s="74"/>
      <c r="Z436" s="63"/>
      <c r="AA436" s="63"/>
      <c r="AB436" s="25"/>
      <c r="AC436" s="23"/>
      <c r="AD436" s="23" t="e">
        <f>IF(G436="M2",0,ROUND((ROUND(VLOOKUP($E436,'[1]Tabela de Códigos e Valores'!$A:$AB,26,FALSE)/IF(OR(E436=690018,E436=690019),25,I436),2)+ROUND(P436/I436,2)+ROUND(M436*'[1]Indicadores Financeiros'!$J$61/I436,2)+ROUND(R436/I436,2))*(1+T436),2))</f>
        <v>#N/A</v>
      </c>
      <c r="AE436" s="23" t="e">
        <f>ROUND((ROUND(VLOOKUP($E436,'Tabela de Códigos e Valores'!$A:$AB,26,FALSE)/IF(OR(F436=690018,F436=690019),25,J436),2)+ROUND(Q436/J436,2)+ROUND(N436*'Indicadores Financeiros'!$J$61/J436,2)+ROUND(S436/J436,2))*(1+U436),2)</f>
        <v>#N/A</v>
      </c>
      <c r="AF436" s="305"/>
      <c r="AG436" s="304"/>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5"/>
      <c r="CM436" s="25"/>
      <c r="CN436" s="25"/>
      <c r="CO436" s="25"/>
      <c r="CP436" s="25"/>
      <c r="CQ436" s="25"/>
      <c r="CR436" s="25"/>
      <c r="CS436" s="25"/>
      <c r="CT436" s="25"/>
      <c r="CU436" s="25"/>
      <c r="CV436" s="25"/>
      <c r="CW436" s="25"/>
      <c r="CX436" s="25"/>
      <c r="CY436" s="25"/>
      <c r="CZ436" s="25"/>
      <c r="DA436" s="25"/>
      <c r="DB436" s="25"/>
      <c r="DC436" s="25"/>
      <c r="DD436" s="25"/>
      <c r="DE436" s="25"/>
      <c r="DF436" s="25"/>
      <c r="DG436" s="25"/>
      <c r="DH436" s="25"/>
      <c r="DI436" s="25"/>
      <c r="DJ436" s="25"/>
      <c r="DK436" s="25"/>
      <c r="DL436" s="25"/>
      <c r="DM436" s="25"/>
      <c r="DN436" s="25"/>
      <c r="DO436" s="25"/>
      <c r="DP436" s="25"/>
      <c r="DQ436" s="25"/>
      <c r="DR436" s="25"/>
      <c r="DS436" s="25"/>
      <c r="DT436" s="25"/>
      <c r="DU436" s="25"/>
      <c r="DV436" s="25"/>
      <c r="DW436" s="25"/>
      <c r="DX436" s="25"/>
      <c r="DY436" s="25"/>
      <c r="DZ436" s="25"/>
      <c r="EA436" s="25"/>
      <c r="EB436" s="25"/>
      <c r="EC436" s="25"/>
      <c r="ED436" s="25"/>
      <c r="EE436" s="25"/>
      <c r="EF436" s="25"/>
      <c r="EG436" s="25"/>
      <c r="EH436" s="25"/>
      <c r="EI436" s="25"/>
      <c r="EJ436" s="25"/>
      <c r="EK436" s="25"/>
      <c r="EL436" s="25"/>
      <c r="EM436" s="25"/>
      <c r="EN436" s="25"/>
      <c r="EO436" s="25"/>
      <c r="EP436" s="25"/>
      <c r="EQ436" s="25"/>
      <c r="ER436" s="25"/>
      <c r="ES436" s="25"/>
      <c r="ET436" s="25"/>
      <c r="EU436" s="25"/>
      <c r="EV436" s="25"/>
      <c r="EW436" s="25"/>
      <c r="EX436" s="25"/>
      <c r="EY436" s="25"/>
      <c r="EZ436" s="25"/>
      <c r="FA436" s="25"/>
      <c r="FB436" s="25"/>
      <c r="FC436" s="25"/>
      <c r="FD436" s="25"/>
      <c r="FE436" s="25"/>
      <c r="FF436" s="25"/>
      <c r="FG436" s="25"/>
      <c r="FH436" s="25"/>
      <c r="FI436" s="25"/>
      <c r="FJ436" s="25"/>
      <c r="FK436" s="25"/>
      <c r="FL436" s="25"/>
      <c r="FM436" s="25"/>
      <c r="FN436" s="25"/>
      <c r="FO436" s="25"/>
      <c r="FP436" s="25"/>
      <c r="FQ436" s="25"/>
      <c r="FR436" s="25"/>
      <c r="FS436" s="25"/>
      <c r="FT436" s="25"/>
      <c r="FU436" s="25"/>
      <c r="FV436" s="25"/>
      <c r="FW436" s="25"/>
      <c r="FX436" s="25"/>
      <c r="FY436" s="25"/>
      <c r="FZ436" s="25"/>
      <c r="GA436" s="25"/>
      <c r="GB436" s="25"/>
      <c r="GC436" s="25"/>
      <c r="GD436" s="25"/>
      <c r="GE436" s="25"/>
      <c r="GF436" s="25"/>
      <c r="GG436" s="25"/>
      <c r="GH436" s="25"/>
      <c r="GI436" s="25"/>
      <c r="GJ436" s="25"/>
      <c r="GK436" s="25"/>
      <c r="GL436" s="25"/>
      <c r="GM436" s="25"/>
      <c r="GN436" s="25"/>
      <c r="GO436" s="25"/>
      <c r="GP436" s="25"/>
      <c r="GQ436" s="25"/>
      <c r="GR436" s="25"/>
      <c r="GS436" s="25"/>
      <c r="GT436" s="25"/>
      <c r="GU436" s="25"/>
      <c r="GV436" s="25"/>
      <c r="GW436" s="25"/>
      <c r="GX436" s="25"/>
      <c r="GY436" s="25"/>
      <c r="GZ436" s="25"/>
      <c r="HA436" s="25"/>
      <c r="HB436" s="25"/>
      <c r="HC436" s="25"/>
      <c r="HD436" s="25"/>
      <c r="HE436" s="25"/>
      <c r="HF436" s="25"/>
      <c r="HG436" s="25"/>
      <c r="HH436" s="25"/>
      <c r="HI436" s="25"/>
      <c r="HJ436" s="25"/>
      <c r="HK436" s="25"/>
      <c r="HL436" s="25"/>
      <c r="HM436" s="25"/>
      <c r="HN436" s="25"/>
      <c r="HO436" s="25"/>
      <c r="HP436" s="25"/>
      <c r="HQ436" s="25"/>
      <c r="HR436" s="25"/>
      <c r="HS436" s="25"/>
      <c r="HT436" s="25"/>
      <c r="HU436" s="25"/>
      <c r="HV436" s="25"/>
      <c r="HW436" s="25"/>
      <c r="HX436" s="25"/>
      <c r="HY436" s="25"/>
      <c r="HZ436" s="25"/>
      <c r="IA436" s="25"/>
      <c r="IB436" s="25"/>
      <c r="IC436" s="25"/>
      <c r="ID436" s="25"/>
      <c r="IE436" s="25"/>
      <c r="IF436" s="25"/>
      <c r="IG436" s="25"/>
      <c r="IH436" s="25"/>
      <c r="II436" s="25"/>
      <c r="IJ436" s="25"/>
      <c r="IK436" s="25"/>
      <c r="IL436" s="25"/>
      <c r="IM436" s="25"/>
      <c r="IN436" s="25"/>
      <c r="IO436" s="25"/>
      <c r="IP436" s="25"/>
      <c r="IQ436" s="25"/>
      <c r="IR436" s="25"/>
      <c r="IS436" s="25"/>
      <c r="IT436" s="25"/>
      <c r="IU436" s="25"/>
      <c r="IV436" s="25"/>
      <c r="IW436" s="25"/>
      <c r="IX436" s="25"/>
      <c r="IY436" s="25"/>
      <c r="IZ436" s="25"/>
      <c r="JA436" s="25"/>
      <c r="JB436" s="25"/>
      <c r="JC436" s="25"/>
      <c r="JD436" s="25"/>
      <c r="JE436" s="25"/>
      <c r="JF436" s="25"/>
      <c r="JG436" s="25"/>
      <c r="JH436" s="25"/>
      <c r="JI436" s="25"/>
      <c r="JJ436" s="25"/>
      <c r="JK436" s="25"/>
      <c r="JL436" s="25"/>
      <c r="JM436" s="25"/>
      <c r="JN436" s="25"/>
      <c r="JO436" s="25"/>
      <c r="JP436" s="25"/>
      <c r="JQ436" s="25"/>
      <c r="JR436" s="25"/>
      <c r="JS436" s="25"/>
      <c r="JT436" s="25"/>
      <c r="JU436" s="25"/>
      <c r="JV436" s="25"/>
      <c r="JW436" s="25"/>
      <c r="JX436" s="25"/>
      <c r="JY436" s="25"/>
      <c r="JZ436" s="25"/>
      <c r="KA436" s="25"/>
      <c r="KB436" s="25"/>
      <c r="KC436" s="25"/>
      <c r="KD436" s="25"/>
      <c r="KE436" s="25"/>
      <c r="KF436" s="25"/>
      <c r="KG436" s="25"/>
      <c r="KH436" s="25"/>
      <c r="KI436" s="25"/>
      <c r="KJ436" s="25"/>
      <c r="KK436" s="25"/>
      <c r="KL436" s="25"/>
      <c r="KM436" s="25"/>
      <c r="KN436" s="25"/>
      <c r="KO436" s="25"/>
      <c r="KP436" s="25"/>
      <c r="KQ436" s="25"/>
      <c r="KR436" s="25"/>
      <c r="KS436" s="25"/>
      <c r="KT436" s="25"/>
      <c r="KU436" s="25"/>
      <c r="KV436" s="25"/>
      <c r="KW436" s="25"/>
      <c r="KX436" s="25"/>
      <c r="KY436" s="25"/>
      <c r="KZ436" s="25"/>
      <c r="LA436" s="25"/>
      <c r="LB436" s="25"/>
      <c r="LC436" s="25"/>
      <c r="LD436" s="25"/>
      <c r="LE436" s="25"/>
      <c r="LF436" s="25"/>
      <c r="LG436" s="25"/>
      <c r="LH436" s="25"/>
      <c r="LI436" s="25"/>
      <c r="LJ436" s="25"/>
      <c r="LK436" s="25"/>
      <c r="LL436" s="25"/>
      <c r="LM436" s="25"/>
      <c r="LN436" s="25"/>
      <c r="LO436" s="25"/>
      <c r="LP436" s="25"/>
      <c r="LQ436" s="25"/>
      <c r="LR436" s="25"/>
      <c r="LS436" s="25"/>
      <c r="LT436" s="25"/>
      <c r="LU436" s="25"/>
      <c r="LV436" s="25"/>
      <c r="LW436" s="25"/>
      <c r="LX436" s="25"/>
      <c r="LY436" s="25"/>
      <c r="LZ436" s="25"/>
      <c r="MA436" s="25"/>
      <c r="MB436" s="25"/>
      <c r="MC436" s="25"/>
      <c r="MD436" s="25"/>
      <c r="ME436" s="25"/>
      <c r="MF436" s="25"/>
      <c r="MG436" s="25"/>
    </row>
    <row r="437" spans="1:345" s="26" customFormat="1" ht="12" hidden="1" customHeight="1" x14ac:dyDescent="0.25">
      <c r="A437" s="21"/>
      <c r="B437" s="21"/>
      <c r="C437" s="22"/>
      <c r="D437" s="320"/>
      <c r="E437" s="72"/>
      <c r="F437" s="7"/>
      <c r="G437" s="7"/>
      <c r="H437" s="7"/>
      <c r="I437" s="175"/>
      <c r="J437" s="175"/>
      <c r="K437" s="259"/>
      <c r="L437" s="188"/>
      <c r="M437" s="175"/>
      <c r="N437" s="175"/>
      <c r="O437" s="175"/>
      <c r="P437" s="175"/>
      <c r="Q437" s="175"/>
      <c r="R437" s="175"/>
      <c r="S437" s="24"/>
      <c r="T437" s="177"/>
      <c r="U437" s="24"/>
      <c r="V437" s="32"/>
      <c r="W437" s="230"/>
      <c r="X437" s="63"/>
      <c r="Y437" s="74"/>
      <c r="Z437" s="63"/>
      <c r="AA437" s="63"/>
      <c r="AB437" s="25"/>
      <c r="AC437" s="23"/>
      <c r="AD437" s="23" t="e">
        <f>IF(G437="M2",0,ROUND((ROUND(VLOOKUP($E437,'[1]Tabela de Códigos e Valores'!$A:$AB,26,FALSE)/IF(OR(E437=690018,E437=690019),25,I437),2)+ROUND(P437/I437,2)+ROUND(M437*'[1]Indicadores Financeiros'!$J$61/I437,2)+ROUND(R437/I437,2))*(1+T437),2))</f>
        <v>#N/A</v>
      </c>
      <c r="AE437" s="23" t="e">
        <f>ROUND((ROUND(VLOOKUP($E437,'Tabela de Códigos e Valores'!$A:$AB,26,FALSE)/IF(OR(F437=690018,F437=690019),25,J437),2)+ROUND(Q437/J437,2)+ROUND(N437*'Indicadores Financeiros'!$J$61/J437,2)+ROUND(S437/J437,2))*(1+U437),2)</f>
        <v>#N/A</v>
      </c>
      <c r="AF437" s="305"/>
      <c r="AG437" s="304"/>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5"/>
      <c r="CM437" s="25"/>
      <c r="CN437" s="25"/>
      <c r="CO437" s="25"/>
      <c r="CP437" s="25"/>
      <c r="CQ437" s="25"/>
      <c r="CR437" s="25"/>
      <c r="CS437" s="25"/>
      <c r="CT437" s="25"/>
      <c r="CU437" s="25"/>
      <c r="CV437" s="25"/>
      <c r="CW437" s="25"/>
      <c r="CX437" s="25"/>
      <c r="CY437" s="25"/>
      <c r="CZ437" s="25"/>
      <c r="DA437" s="25"/>
      <c r="DB437" s="25"/>
      <c r="DC437" s="25"/>
      <c r="DD437" s="25"/>
      <c r="DE437" s="25"/>
      <c r="DF437" s="25"/>
      <c r="DG437" s="25"/>
      <c r="DH437" s="25"/>
      <c r="DI437" s="25"/>
      <c r="DJ437" s="25"/>
      <c r="DK437" s="25"/>
      <c r="DL437" s="25"/>
      <c r="DM437" s="25"/>
      <c r="DN437" s="25"/>
      <c r="DO437" s="25"/>
      <c r="DP437" s="25"/>
      <c r="DQ437" s="25"/>
      <c r="DR437" s="25"/>
      <c r="DS437" s="25"/>
      <c r="DT437" s="25"/>
      <c r="DU437" s="25"/>
      <c r="DV437" s="25"/>
      <c r="DW437" s="25"/>
      <c r="DX437" s="25"/>
      <c r="DY437" s="25"/>
      <c r="DZ437" s="25"/>
      <c r="EA437" s="25"/>
      <c r="EB437" s="25"/>
      <c r="EC437" s="25"/>
      <c r="ED437" s="25"/>
      <c r="EE437" s="25"/>
      <c r="EF437" s="25"/>
      <c r="EG437" s="25"/>
      <c r="EH437" s="25"/>
      <c r="EI437" s="25"/>
      <c r="EJ437" s="25"/>
      <c r="EK437" s="25"/>
      <c r="EL437" s="25"/>
      <c r="EM437" s="25"/>
      <c r="EN437" s="25"/>
      <c r="EO437" s="25"/>
      <c r="EP437" s="25"/>
      <c r="EQ437" s="25"/>
      <c r="ER437" s="25"/>
      <c r="ES437" s="25"/>
      <c r="ET437" s="25"/>
      <c r="EU437" s="25"/>
      <c r="EV437" s="25"/>
      <c r="EW437" s="25"/>
      <c r="EX437" s="25"/>
      <c r="EY437" s="25"/>
      <c r="EZ437" s="25"/>
      <c r="FA437" s="25"/>
      <c r="FB437" s="25"/>
      <c r="FC437" s="25"/>
      <c r="FD437" s="25"/>
      <c r="FE437" s="25"/>
      <c r="FF437" s="25"/>
      <c r="FG437" s="25"/>
      <c r="FH437" s="25"/>
      <c r="FI437" s="25"/>
      <c r="FJ437" s="25"/>
      <c r="FK437" s="25"/>
      <c r="FL437" s="25"/>
      <c r="FM437" s="25"/>
      <c r="FN437" s="25"/>
      <c r="FO437" s="25"/>
      <c r="FP437" s="25"/>
      <c r="FQ437" s="25"/>
      <c r="FR437" s="25"/>
      <c r="FS437" s="25"/>
      <c r="FT437" s="25"/>
      <c r="FU437" s="25"/>
      <c r="FV437" s="25"/>
      <c r="FW437" s="25"/>
      <c r="FX437" s="25"/>
      <c r="FY437" s="25"/>
      <c r="FZ437" s="25"/>
      <c r="GA437" s="25"/>
      <c r="GB437" s="25"/>
      <c r="GC437" s="25"/>
      <c r="GD437" s="25"/>
      <c r="GE437" s="25"/>
      <c r="GF437" s="25"/>
      <c r="GG437" s="25"/>
      <c r="GH437" s="25"/>
      <c r="GI437" s="25"/>
      <c r="GJ437" s="25"/>
      <c r="GK437" s="25"/>
      <c r="GL437" s="25"/>
      <c r="GM437" s="25"/>
      <c r="GN437" s="25"/>
      <c r="GO437" s="25"/>
      <c r="GP437" s="25"/>
      <c r="GQ437" s="25"/>
      <c r="GR437" s="25"/>
      <c r="GS437" s="25"/>
      <c r="GT437" s="25"/>
      <c r="GU437" s="25"/>
      <c r="GV437" s="25"/>
      <c r="GW437" s="25"/>
      <c r="GX437" s="25"/>
      <c r="GY437" s="25"/>
      <c r="GZ437" s="25"/>
      <c r="HA437" s="25"/>
      <c r="HB437" s="25"/>
      <c r="HC437" s="25"/>
      <c r="HD437" s="25"/>
      <c r="HE437" s="25"/>
      <c r="HF437" s="25"/>
      <c r="HG437" s="25"/>
      <c r="HH437" s="25"/>
      <c r="HI437" s="25"/>
      <c r="HJ437" s="25"/>
      <c r="HK437" s="25"/>
      <c r="HL437" s="25"/>
      <c r="HM437" s="25"/>
      <c r="HN437" s="25"/>
      <c r="HO437" s="25"/>
      <c r="HP437" s="25"/>
      <c r="HQ437" s="25"/>
      <c r="HR437" s="25"/>
      <c r="HS437" s="25"/>
      <c r="HT437" s="25"/>
      <c r="HU437" s="25"/>
      <c r="HV437" s="25"/>
      <c r="HW437" s="25"/>
      <c r="HX437" s="25"/>
      <c r="HY437" s="25"/>
      <c r="HZ437" s="25"/>
      <c r="IA437" s="25"/>
      <c r="IB437" s="25"/>
      <c r="IC437" s="25"/>
      <c r="ID437" s="25"/>
      <c r="IE437" s="25"/>
      <c r="IF437" s="25"/>
      <c r="IG437" s="25"/>
      <c r="IH437" s="25"/>
      <c r="II437" s="25"/>
      <c r="IJ437" s="25"/>
      <c r="IK437" s="25"/>
      <c r="IL437" s="25"/>
      <c r="IM437" s="25"/>
      <c r="IN437" s="25"/>
      <c r="IO437" s="25"/>
      <c r="IP437" s="25"/>
      <c r="IQ437" s="25"/>
      <c r="IR437" s="25"/>
      <c r="IS437" s="25"/>
      <c r="IT437" s="25"/>
      <c r="IU437" s="25"/>
      <c r="IV437" s="25"/>
      <c r="IW437" s="25"/>
      <c r="IX437" s="25"/>
      <c r="IY437" s="25"/>
      <c r="IZ437" s="25"/>
      <c r="JA437" s="25"/>
      <c r="JB437" s="25"/>
      <c r="JC437" s="25"/>
      <c r="JD437" s="25"/>
      <c r="JE437" s="25"/>
      <c r="JF437" s="25"/>
      <c r="JG437" s="25"/>
      <c r="JH437" s="25"/>
      <c r="JI437" s="25"/>
      <c r="JJ437" s="25"/>
      <c r="JK437" s="25"/>
      <c r="JL437" s="25"/>
      <c r="JM437" s="25"/>
      <c r="JN437" s="25"/>
      <c r="JO437" s="25"/>
      <c r="JP437" s="25"/>
      <c r="JQ437" s="25"/>
      <c r="JR437" s="25"/>
      <c r="JS437" s="25"/>
      <c r="JT437" s="25"/>
      <c r="JU437" s="25"/>
      <c r="JV437" s="25"/>
      <c r="JW437" s="25"/>
      <c r="JX437" s="25"/>
      <c r="JY437" s="25"/>
      <c r="JZ437" s="25"/>
      <c r="KA437" s="25"/>
      <c r="KB437" s="25"/>
      <c r="KC437" s="25"/>
      <c r="KD437" s="25"/>
      <c r="KE437" s="25"/>
      <c r="KF437" s="25"/>
      <c r="KG437" s="25"/>
      <c r="KH437" s="25"/>
      <c r="KI437" s="25"/>
      <c r="KJ437" s="25"/>
      <c r="KK437" s="25"/>
      <c r="KL437" s="25"/>
      <c r="KM437" s="25"/>
      <c r="KN437" s="25"/>
      <c r="KO437" s="25"/>
      <c r="KP437" s="25"/>
      <c r="KQ437" s="25"/>
      <c r="KR437" s="25"/>
      <c r="KS437" s="25"/>
      <c r="KT437" s="25"/>
      <c r="KU437" s="25"/>
      <c r="KV437" s="25"/>
      <c r="KW437" s="25"/>
      <c r="KX437" s="25"/>
      <c r="KY437" s="25"/>
      <c r="KZ437" s="25"/>
      <c r="LA437" s="25"/>
      <c r="LB437" s="25"/>
      <c r="LC437" s="25"/>
      <c r="LD437" s="25"/>
      <c r="LE437" s="25"/>
      <c r="LF437" s="25"/>
      <c r="LG437" s="25"/>
      <c r="LH437" s="25"/>
      <c r="LI437" s="25"/>
      <c r="LJ437" s="25"/>
      <c r="LK437" s="25"/>
      <c r="LL437" s="25"/>
      <c r="LM437" s="25"/>
      <c r="LN437" s="25"/>
      <c r="LO437" s="25"/>
      <c r="LP437" s="25"/>
      <c r="LQ437" s="25"/>
      <c r="LR437" s="25"/>
      <c r="LS437" s="25"/>
      <c r="LT437" s="25"/>
      <c r="LU437" s="25"/>
      <c r="LV437" s="25"/>
      <c r="LW437" s="25"/>
      <c r="LX437" s="25"/>
      <c r="LY437" s="25"/>
      <c r="LZ437" s="25"/>
      <c r="MA437" s="25"/>
      <c r="MB437" s="25"/>
      <c r="MC437" s="25"/>
      <c r="MD437" s="25"/>
      <c r="ME437" s="25"/>
      <c r="MF437" s="25"/>
      <c r="MG437" s="25"/>
    </row>
    <row r="438" spans="1:345" s="26" customFormat="1" ht="12" hidden="1" customHeight="1" x14ac:dyDescent="0.25">
      <c r="A438" s="21"/>
      <c r="B438" s="21"/>
      <c r="C438" s="22"/>
      <c r="D438" s="320"/>
      <c r="E438" s="72"/>
      <c r="F438" s="7"/>
      <c r="G438" s="7"/>
      <c r="H438" s="7"/>
      <c r="I438" s="175"/>
      <c r="J438" s="175"/>
      <c r="K438" s="259"/>
      <c r="L438" s="188"/>
      <c r="M438" s="175"/>
      <c r="N438" s="175"/>
      <c r="O438" s="175"/>
      <c r="P438" s="175"/>
      <c r="Q438" s="175"/>
      <c r="R438" s="175"/>
      <c r="S438" s="24"/>
      <c r="T438" s="177"/>
      <c r="U438" s="24"/>
      <c r="V438" s="32"/>
      <c r="W438" s="230"/>
      <c r="X438" s="63"/>
      <c r="Y438" s="74"/>
      <c r="Z438" s="63"/>
      <c r="AA438" s="63"/>
      <c r="AB438" s="25"/>
      <c r="AC438" s="23"/>
      <c r="AD438" s="23" t="e">
        <f>IF(G438="M2",0,ROUND((ROUND(VLOOKUP($E438,'[1]Tabela de Códigos e Valores'!$A:$AB,26,FALSE)/IF(OR(E438=690018,E438=690019),25,I438),2)+ROUND(P438/I438,2)+ROUND(M438*'[1]Indicadores Financeiros'!$J$61/I438,2)+ROUND(R438/I438,2))*(1+T438),2))</f>
        <v>#N/A</v>
      </c>
      <c r="AE438" s="23" t="e">
        <f>ROUND((ROUND(VLOOKUP($E438,'Tabela de Códigos e Valores'!$A:$AB,26,FALSE)/IF(OR(F438=690018,F438=690019),25,J438),2)+ROUND(Q438/J438,2)+ROUND(N438*'Indicadores Financeiros'!$J$61/J438,2)+ROUND(S438/J438,2))*(1+U438),2)</f>
        <v>#N/A</v>
      </c>
      <c r="AF438" s="305"/>
      <c r="AG438" s="304"/>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5"/>
      <c r="CM438" s="25"/>
      <c r="CN438" s="25"/>
      <c r="CO438" s="25"/>
      <c r="CP438" s="25"/>
      <c r="CQ438" s="25"/>
      <c r="CR438" s="25"/>
      <c r="CS438" s="25"/>
      <c r="CT438" s="25"/>
      <c r="CU438" s="25"/>
      <c r="CV438" s="25"/>
      <c r="CW438" s="25"/>
      <c r="CX438" s="25"/>
      <c r="CY438" s="25"/>
      <c r="CZ438" s="25"/>
      <c r="DA438" s="25"/>
      <c r="DB438" s="25"/>
      <c r="DC438" s="25"/>
      <c r="DD438" s="25"/>
      <c r="DE438" s="25"/>
      <c r="DF438" s="25"/>
      <c r="DG438" s="25"/>
      <c r="DH438" s="25"/>
      <c r="DI438" s="25"/>
      <c r="DJ438" s="25"/>
      <c r="DK438" s="25"/>
      <c r="DL438" s="25"/>
      <c r="DM438" s="25"/>
      <c r="DN438" s="25"/>
      <c r="DO438" s="25"/>
      <c r="DP438" s="25"/>
      <c r="DQ438" s="25"/>
      <c r="DR438" s="25"/>
      <c r="DS438" s="25"/>
      <c r="DT438" s="25"/>
      <c r="DU438" s="25"/>
      <c r="DV438" s="25"/>
      <c r="DW438" s="25"/>
      <c r="DX438" s="25"/>
      <c r="DY438" s="25"/>
      <c r="DZ438" s="25"/>
      <c r="EA438" s="25"/>
      <c r="EB438" s="25"/>
      <c r="EC438" s="25"/>
      <c r="ED438" s="25"/>
      <c r="EE438" s="25"/>
      <c r="EF438" s="25"/>
      <c r="EG438" s="25"/>
      <c r="EH438" s="25"/>
      <c r="EI438" s="25"/>
      <c r="EJ438" s="25"/>
      <c r="EK438" s="25"/>
      <c r="EL438" s="25"/>
      <c r="EM438" s="25"/>
      <c r="EN438" s="25"/>
      <c r="EO438" s="25"/>
      <c r="EP438" s="25"/>
      <c r="EQ438" s="25"/>
      <c r="ER438" s="25"/>
      <c r="ES438" s="25"/>
      <c r="ET438" s="25"/>
      <c r="EU438" s="25"/>
      <c r="EV438" s="25"/>
      <c r="EW438" s="25"/>
      <c r="EX438" s="25"/>
      <c r="EY438" s="25"/>
      <c r="EZ438" s="25"/>
      <c r="FA438" s="25"/>
      <c r="FB438" s="25"/>
      <c r="FC438" s="25"/>
      <c r="FD438" s="25"/>
      <c r="FE438" s="25"/>
      <c r="FF438" s="25"/>
      <c r="FG438" s="25"/>
      <c r="FH438" s="25"/>
      <c r="FI438" s="25"/>
      <c r="FJ438" s="25"/>
      <c r="FK438" s="25"/>
      <c r="FL438" s="25"/>
      <c r="FM438" s="25"/>
      <c r="FN438" s="25"/>
      <c r="FO438" s="25"/>
      <c r="FP438" s="25"/>
      <c r="FQ438" s="25"/>
      <c r="FR438" s="25"/>
      <c r="FS438" s="25"/>
      <c r="FT438" s="25"/>
      <c r="FU438" s="25"/>
      <c r="FV438" s="25"/>
      <c r="FW438" s="25"/>
      <c r="FX438" s="25"/>
      <c r="FY438" s="25"/>
      <c r="FZ438" s="25"/>
      <c r="GA438" s="25"/>
      <c r="GB438" s="25"/>
      <c r="GC438" s="25"/>
      <c r="GD438" s="25"/>
      <c r="GE438" s="25"/>
      <c r="GF438" s="25"/>
      <c r="GG438" s="25"/>
      <c r="GH438" s="25"/>
      <c r="GI438" s="25"/>
      <c r="GJ438" s="25"/>
      <c r="GK438" s="25"/>
      <c r="GL438" s="25"/>
      <c r="GM438" s="25"/>
      <c r="GN438" s="25"/>
      <c r="GO438" s="25"/>
      <c r="GP438" s="25"/>
      <c r="GQ438" s="25"/>
      <c r="GR438" s="25"/>
      <c r="GS438" s="25"/>
      <c r="GT438" s="25"/>
      <c r="GU438" s="25"/>
      <c r="GV438" s="25"/>
      <c r="GW438" s="25"/>
      <c r="GX438" s="25"/>
      <c r="GY438" s="25"/>
      <c r="GZ438" s="25"/>
      <c r="HA438" s="25"/>
      <c r="HB438" s="25"/>
      <c r="HC438" s="25"/>
      <c r="HD438" s="25"/>
      <c r="HE438" s="25"/>
      <c r="HF438" s="25"/>
      <c r="HG438" s="25"/>
      <c r="HH438" s="25"/>
      <c r="HI438" s="25"/>
      <c r="HJ438" s="25"/>
      <c r="HK438" s="25"/>
      <c r="HL438" s="25"/>
      <c r="HM438" s="25"/>
      <c r="HN438" s="25"/>
      <c r="HO438" s="25"/>
      <c r="HP438" s="25"/>
      <c r="HQ438" s="25"/>
      <c r="HR438" s="25"/>
      <c r="HS438" s="25"/>
      <c r="HT438" s="25"/>
      <c r="HU438" s="25"/>
      <c r="HV438" s="25"/>
      <c r="HW438" s="25"/>
      <c r="HX438" s="25"/>
      <c r="HY438" s="25"/>
      <c r="HZ438" s="25"/>
      <c r="IA438" s="25"/>
      <c r="IB438" s="25"/>
      <c r="IC438" s="25"/>
      <c r="ID438" s="25"/>
      <c r="IE438" s="25"/>
      <c r="IF438" s="25"/>
      <c r="IG438" s="25"/>
      <c r="IH438" s="25"/>
      <c r="II438" s="25"/>
      <c r="IJ438" s="25"/>
      <c r="IK438" s="25"/>
      <c r="IL438" s="25"/>
      <c r="IM438" s="25"/>
      <c r="IN438" s="25"/>
      <c r="IO438" s="25"/>
      <c r="IP438" s="25"/>
      <c r="IQ438" s="25"/>
      <c r="IR438" s="25"/>
      <c r="IS438" s="25"/>
      <c r="IT438" s="25"/>
      <c r="IU438" s="25"/>
      <c r="IV438" s="25"/>
      <c r="IW438" s="25"/>
      <c r="IX438" s="25"/>
      <c r="IY438" s="25"/>
      <c r="IZ438" s="25"/>
      <c r="JA438" s="25"/>
      <c r="JB438" s="25"/>
      <c r="JC438" s="25"/>
      <c r="JD438" s="25"/>
      <c r="JE438" s="25"/>
      <c r="JF438" s="25"/>
      <c r="JG438" s="25"/>
      <c r="JH438" s="25"/>
      <c r="JI438" s="25"/>
      <c r="JJ438" s="25"/>
      <c r="JK438" s="25"/>
      <c r="JL438" s="25"/>
      <c r="JM438" s="25"/>
      <c r="JN438" s="25"/>
      <c r="JO438" s="25"/>
      <c r="JP438" s="25"/>
      <c r="JQ438" s="25"/>
      <c r="JR438" s="25"/>
      <c r="JS438" s="25"/>
      <c r="JT438" s="25"/>
      <c r="JU438" s="25"/>
      <c r="JV438" s="25"/>
      <c r="JW438" s="25"/>
      <c r="JX438" s="25"/>
      <c r="JY438" s="25"/>
      <c r="JZ438" s="25"/>
      <c r="KA438" s="25"/>
      <c r="KB438" s="25"/>
      <c r="KC438" s="25"/>
      <c r="KD438" s="25"/>
      <c r="KE438" s="25"/>
      <c r="KF438" s="25"/>
      <c r="KG438" s="25"/>
      <c r="KH438" s="25"/>
      <c r="KI438" s="25"/>
      <c r="KJ438" s="25"/>
      <c r="KK438" s="25"/>
      <c r="KL438" s="25"/>
      <c r="KM438" s="25"/>
      <c r="KN438" s="25"/>
      <c r="KO438" s="25"/>
      <c r="KP438" s="25"/>
      <c r="KQ438" s="25"/>
      <c r="KR438" s="25"/>
      <c r="KS438" s="25"/>
      <c r="KT438" s="25"/>
      <c r="KU438" s="25"/>
      <c r="KV438" s="25"/>
      <c r="KW438" s="25"/>
      <c r="KX438" s="25"/>
      <c r="KY438" s="25"/>
      <c r="KZ438" s="25"/>
      <c r="LA438" s="25"/>
      <c r="LB438" s="25"/>
      <c r="LC438" s="25"/>
      <c r="LD438" s="25"/>
      <c r="LE438" s="25"/>
      <c r="LF438" s="25"/>
      <c r="LG438" s="25"/>
      <c r="LH438" s="25"/>
      <c r="LI438" s="25"/>
      <c r="LJ438" s="25"/>
      <c r="LK438" s="25"/>
      <c r="LL438" s="25"/>
      <c r="LM438" s="25"/>
      <c r="LN438" s="25"/>
      <c r="LO438" s="25"/>
      <c r="LP438" s="25"/>
      <c r="LQ438" s="25"/>
      <c r="LR438" s="25"/>
      <c r="LS438" s="25"/>
      <c r="LT438" s="25"/>
      <c r="LU438" s="25"/>
      <c r="LV438" s="25"/>
      <c r="LW438" s="25"/>
      <c r="LX438" s="25"/>
      <c r="LY438" s="25"/>
      <c r="LZ438" s="25"/>
      <c r="MA438" s="25"/>
      <c r="MB438" s="25"/>
      <c r="MC438" s="25"/>
      <c r="MD438" s="25"/>
      <c r="ME438" s="25"/>
      <c r="MF438" s="25"/>
      <c r="MG438" s="25"/>
    </row>
    <row r="439" spans="1:345" s="26" customFormat="1" ht="12" hidden="1" customHeight="1" x14ac:dyDescent="0.25">
      <c r="A439" s="21"/>
      <c r="B439" s="21"/>
      <c r="C439" s="22"/>
      <c r="D439" s="320"/>
      <c r="E439" s="72"/>
      <c r="F439" s="7"/>
      <c r="G439" s="7"/>
      <c r="H439" s="7"/>
      <c r="I439" s="175"/>
      <c r="J439" s="175"/>
      <c r="K439" s="259"/>
      <c r="L439" s="188"/>
      <c r="M439" s="175"/>
      <c r="N439" s="175"/>
      <c r="O439" s="175"/>
      <c r="P439" s="175"/>
      <c r="Q439" s="175"/>
      <c r="R439" s="175"/>
      <c r="S439" s="24"/>
      <c r="T439" s="177"/>
      <c r="U439" s="24"/>
      <c r="V439" s="32"/>
      <c r="W439" s="230"/>
      <c r="X439" s="63"/>
      <c r="Y439" s="74"/>
      <c r="Z439" s="63"/>
      <c r="AA439" s="63"/>
      <c r="AB439" s="25"/>
      <c r="AC439" s="23"/>
      <c r="AD439" s="23" t="e">
        <f>IF(G439="M2",0,ROUND((ROUND(VLOOKUP($E439,'[1]Tabela de Códigos e Valores'!$A:$AB,26,FALSE)/IF(OR(E439=690018,E439=690019),25,I439),2)+ROUND(P439/I439,2)+ROUND(M439*'[1]Indicadores Financeiros'!$J$61/I439,2)+ROUND(R439/I439,2))*(1+T439),2))</f>
        <v>#N/A</v>
      </c>
      <c r="AE439" s="23" t="e">
        <f>ROUND((ROUND(VLOOKUP($E439,'Tabela de Códigos e Valores'!$A:$AB,26,FALSE)/IF(OR(F439=690018,F439=690019),25,J439),2)+ROUND(Q439/J439,2)+ROUND(N439*'Indicadores Financeiros'!$J$61/J439,2)+ROUND(S439/J439,2))*(1+U439),2)</f>
        <v>#N/A</v>
      </c>
      <c r="AF439" s="305"/>
      <c r="AG439" s="304"/>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5"/>
      <c r="CM439" s="25"/>
      <c r="CN439" s="25"/>
      <c r="CO439" s="25"/>
      <c r="CP439" s="25"/>
      <c r="CQ439" s="25"/>
      <c r="CR439" s="25"/>
      <c r="CS439" s="25"/>
      <c r="CT439" s="25"/>
      <c r="CU439" s="25"/>
      <c r="CV439" s="25"/>
      <c r="CW439" s="25"/>
      <c r="CX439" s="25"/>
      <c r="CY439" s="25"/>
      <c r="CZ439" s="25"/>
      <c r="DA439" s="25"/>
      <c r="DB439" s="25"/>
      <c r="DC439" s="25"/>
      <c r="DD439" s="25"/>
      <c r="DE439" s="25"/>
      <c r="DF439" s="25"/>
      <c r="DG439" s="25"/>
      <c r="DH439" s="25"/>
      <c r="DI439" s="25"/>
      <c r="DJ439" s="25"/>
      <c r="DK439" s="25"/>
      <c r="DL439" s="25"/>
      <c r="DM439" s="25"/>
      <c r="DN439" s="25"/>
      <c r="DO439" s="25"/>
      <c r="DP439" s="25"/>
      <c r="DQ439" s="25"/>
      <c r="DR439" s="25"/>
      <c r="DS439" s="25"/>
      <c r="DT439" s="25"/>
      <c r="DU439" s="25"/>
      <c r="DV439" s="25"/>
      <c r="DW439" s="25"/>
      <c r="DX439" s="25"/>
      <c r="DY439" s="25"/>
      <c r="DZ439" s="25"/>
      <c r="EA439" s="25"/>
      <c r="EB439" s="25"/>
      <c r="EC439" s="25"/>
      <c r="ED439" s="25"/>
      <c r="EE439" s="25"/>
      <c r="EF439" s="25"/>
      <c r="EG439" s="25"/>
      <c r="EH439" s="25"/>
      <c r="EI439" s="25"/>
      <c r="EJ439" s="25"/>
      <c r="EK439" s="25"/>
      <c r="EL439" s="25"/>
      <c r="EM439" s="25"/>
      <c r="EN439" s="25"/>
      <c r="EO439" s="25"/>
      <c r="EP439" s="25"/>
      <c r="EQ439" s="25"/>
      <c r="ER439" s="25"/>
      <c r="ES439" s="25"/>
      <c r="ET439" s="25"/>
      <c r="EU439" s="25"/>
      <c r="EV439" s="25"/>
      <c r="EW439" s="25"/>
      <c r="EX439" s="25"/>
      <c r="EY439" s="25"/>
      <c r="EZ439" s="25"/>
      <c r="FA439" s="25"/>
      <c r="FB439" s="25"/>
      <c r="FC439" s="25"/>
      <c r="FD439" s="25"/>
      <c r="FE439" s="25"/>
      <c r="FF439" s="25"/>
      <c r="FG439" s="25"/>
      <c r="FH439" s="25"/>
      <c r="FI439" s="25"/>
      <c r="FJ439" s="25"/>
      <c r="FK439" s="25"/>
      <c r="FL439" s="25"/>
      <c r="FM439" s="25"/>
      <c r="FN439" s="25"/>
      <c r="FO439" s="25"/>
      <c r="FP439" s="25"/>
      <c r="FQ439" s="25"/>
      <c r="FR439" s="25"/>
      <c r="FS439" s="25"/>
      <c r="FT439" s="25"/>
      <c r="FU439" s="25"/>
      <c r="FV439" s="25"/>
      <c r="FW439" s="25"/>
      <c r="FX439" s="25"/>
      <c r="FY439" s="25"/>
      <c r="FZ439" s="25"/>
      <c r="GA439" s="25"/>
      <c r="GB439" s="25"/>
      <c r="GC439" s="25"/>
      <c r="GD439" s="25"/>
      <c r="GE439" s="25"/>
      <c r="GF439" s="25"/>
      <c r="GG439" s="25"/>
      <c r="GH439" s="25"/>
      <c r="GI439" s="25"/>
      <c r="GJ439" s="25"/>
      <c r="GK439" s="25"/>
      <c r="GL439" s="25"/>
      <c r="GM439" s="25"/>
      <c r="GN439" s="25"/>
      <c r="GO439" s="25"/>
      <c r="GP439" s="25"/>
      <c r="GQ439" s="25"/>
      <c r="GR439" s="25"/>
      <c r="GS439" s="25"/>
      <c r="GT439" s="25"/>
      <c r="GU439" s="25"/>
      <c r="GV439" s="25"/>
      <c r="GW439" s="25"/>
      <c r="GX439" s="25"/>
      <c r="GY439" s="25"/>
      <c r="GZ439" s="25"/>
      <c r="HA439" s="25"/>
      <c r="HB439" s="25"/>
      <c r="HC439" s="25"/>
      <c r="HD439" s="25"/>
      <c r="HE439" s="25"/>
      <c r="HF439" s="25"/>
      <c r="HG439" s="25"/>
      <c r="HH439" s="25"/>
      <c r="HI439" s="25"/>
      <c r="HJ439" s="25"/>
      <c r="HK439" s="25"/>
      <c r="HL439" s="25"/>
      <c r="HM439" s="25"/>
      <c r="HN439" s="25"/>
      <c r="HO439" s="25"/>
      <c r="HP439" s="25"/>
      <c r="HQ439" s="25"/>
      <c r="HR439" s="25"/>
      <c r="HS439" s="25"/>
      <c r="HT439" s="25"/>
      <c r="HU439" s="25"/>
      <c r="HV439" s="25"/>
      <c r="HW439" s="25"/>
      <c r="HX439" s="25"/>
      <c r="HY439" s="25"/>
      <c r="HZ439" s="25"/>
      <c r="IA439" s="25"/>
      <c r="IB439" s="25"/>
      <c r="IC439" s="25"/>
      <c r="ID439" s="25"/>
      <c r="IE439" s="25"/>
      <c r="IF439" s="25"/>
      <c r="IG439" s="25"/>
      <c r="IH439" s="25"/>
      <c r="II439" s="25"/>
      <c r="IJ439" s="25"/>
      <c r="IK439" s="25"/>
      <c r="IL439" s="25"/>
      <c r="IM439" s="25"/>
      <c r="IN439" s="25"/>
      <c r="IO439" s="25"/>
      <c r="IP439" s="25"/>
      <c r="IQ439" s="25"/>
      <c r="IR439" s="25"/>
      <c r="IS439" s="25"/>
      <c r="IT439" s="25"/>
      <c r="IU439" s="25"/>
      <c r="IV439" s="25"/>
      <c r="IW439" s="25"/>
      <c r="IX439" s="25"/>
      <c r="IY439" s="25"/>
      <c r="IZ439" s="25"/>
      <c r="JA439" s="25"/>
      <c r="JB439" s="25"/>
      <c r="JC439" s="25"/>
      <c r="JD439" s="25"/>
      <c r="JE439" s="25"/>
      <c r="JF439" s="25"/>
      <c r="JG439" s="25"/>
      <c r="JH439" s="25"/>
      <c r="JI439" s="25"/>
      <c r="JJ439" s="25"/>
      <c r="JK439" s="25"/>
      <c r="JL439" s="25"/>
      <c r="JM439" s="25"/>
      <c r="JN439" s="25"/>
      <c r="JO439" s="25"/>
      <c r="JP439" s="25"/>
      <c r="JQ439" s="25"/>
      <c r="JR439" s="25"/>
      <c r="JS439" s="25"/>
      <c r="JT439" s="25"/>
      <c r="JU439" s="25"/>
      <c r="JV439" s="25"/>
      <c r="JW439" s="25"/>
      <c r="JX439" s="25"/>
      <c r="JY439" s="25"/>
      <c r="JZ439" s="25"/>
      <c r="KA439" s="25"/>
      <c r="KB439" s="25"/>
      <c r="KC439" s="25"/>
      <c r="KD439" s="25"/>
      <c r="KE439" s="25"/>
      <c r="KF439" s="25"/>
      <c r="KG439" s="25"/>
      <c r="KH439" s="25"/>
      <c r="KI439" s="25"/>
      <c r="KJ439" s="25"/>
      <c r="KK439" s="25"/>
      <c r="KL439" s="25"/>
      <c r="KM439" s="25"/>
      <c r="KN439" s="25"/>
      <c r="KO439" s="25"/>
      <c r="KP439" s="25"/>
      <c r="KQ439" s="25"/>
      <c r="KR439" s="25"/>
      <c r="KS439" s="25"/>
      <c r="KT439" s="25"/>
      <c r="KU439" s="25"/>
      <c r="KV439" s="25"/>
      <c r="KW439" s="25"/>
      <c r="KX439" s="25"/>
      <c r="KY439" s="25"/>
      <c r="KZ439" s="25"/>
      <c r="LA439" s="25"/>
      <c r="LB439" s="25"/>
      <c r="LC439" s="25"/>
      <c r="LD439" s="25"/>
      <c r="LE439" s="25"/>
      <c r="LF439" s="25"/>
      <c r="LG439" s="25"/>
      <c r="LH439" s="25"/>
      <c r="LI439" s="25"/>
      <c r="LJ439" s="25"/>
      <c r="LK439" s="25"/>
      <c r="LL439" s="25"/>
      <c r="LM439" s="25"/>
      <c r="LN439" s="25"/>
      <c r="LO439" s="25"/>
      <c r="LP439" s="25"/>
      <c r="LQ439" s="25"/>
      <c r="LR439" s="25"/>
      <c r="LS439" s="25"/>
      <c r="LT439" s="25"/>
      <c r="LU439" s="25"/>
      <c r="LV439" s="25"/>
      <c r="LW439" s="25"/>
      <c r="LX439" s="25"/>
      <c r="LY439" s="25"/>
      <c r="LZ439" s="25"/>
      <c r="MA439" s="25"/>
      <c r="MB439" s="25"/>
      <c r="MC439" s="25"/>
      <c r="MD439" s="25"/>
      <c r="ME439" s="25"/>
      <c r="MF439" s="25"/>
      <c r="MG439" s="25"/>
    </row>
    <row r="440" spans="1:345" s="26" customFormat="1" ht="12" hidden="1" customHeight="1" x14ac:dyDescent="0.25">
      <c r="A440" s="21"/>
      <c r="B440" s="21"/>
      <c r="C440" s="22"/>
      <c r="D440" s="320"/>
      <c r="E440" s="72"/>
      <c r="F440" s="7"/>
      <c r="G440" s="7"/>
      <c r="H440" s="7"/>
      <c r="I440" s="175"/>
      <c r="J440" s="175"/>
      <c r="K440" s="259"/>
      <c r="L440" s="188"/>
      <c r="M440" s="175"/>
      <c r="N440" s="175"/>
      <c r="O440" s="175"/>
      <c r="P440" s="175"/>
      <c r="Q440" s="175"/>
      <c r="R440" s="175"/>
      <c r="S440" s="24"/>
      <c r="T440" s="177"/>
      <c r="U440" s="24"/>
      <c r="V440" s="32"/>
      <c r="W440" s="230"/>
      <c r="X440" s="63"/>
      <c r="Y440" s="74"/>
      <c r="Z440" s="63"/>
      <c r="AA440" s="63"/>
      <c r="AB440" s="25"/>
      <c r="AC440" s="23"/>
      <c r="AD440" s="23" t="e">
        <f>IF(G440="M2",0,ROUND((ROUND(VLOOKUP($E440,'[1]Tabela de Códigos e Valores'!$A:$AB,26,FALSE)/IF(OR(E440=690018,E440=690019),25,I440),2)+ROUND(P440/I440,2)+ROUND(M440*'[1]Indicadores Financeiros'!$J$61/I440,2)+ROUND(R440/I440,2))*(1+T440),2))</f>
        <v>#N/A</v>
      </c>
      <c r="AE440" s="23" t="e">
        <f>ROUND((ROUND(VLOOKUP($E440,'Tabela de Códigos e Valores'!$A:$AB,26,FALSE)/IF(OR(F440=690018,F440=690019),25,J440),2)+ROUND(Q440/J440,2)+ROUND(N440*'Indicadores Financeiros'!$J$61/J440,2)+ROUND(S440/J440,2))*(1+U440),2)</f>
        <v>#N/A</v>
      </c>
      <c r="AF440" s="305"/>
      <c r="AG440" s="304"/>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5"/>
      <c r="CM440" s="25"/>
      <c r="CN440" s="25"/>
      <c r="CO440" s="25"/>
      <c r="CP440" s="25"/>
      <c r="CQ440" s="25"/>
      <c r="CR440" s="25"/>
      <c r="CS440" s="25"/>
      <c r="CT440" s="25"/>
      <c r="CU440" s="25"/>
      <c r="CV440" s="25"/>
      <c r="CW440" s="25"/>
      <c r="CX440" s="25"/>
      <c r="CY440" s="25"/>
      <c r="CZ440" s="25"/>
      <c r="DA440" s="25"/>
      <c r="DB440" s="25"/>
      <c r="DC440" s="25"/>
      <c r="DD440" s="25"/>
      <c r="DE440" s="25"/>
      <c r="DF440" s="25"/>
      <c r="DG440" s="25"/>
      <c r="DH440" s="25"/>
      <c r="DI440" s="25"/>
      <c r="DJ440" s="25"/>
      <c r="DK440" s="25"/>
      <c r="DL440" s="25"/>
      <c r="DM440" s="25"/>
      <c r="DN440" s="25"/>
      <c r="DO440" s="25"/>
      <c r="DP440" s="25"/>
      <c r="DQ440" s="25"/>
      <c r="DR440" s="25"/>
      <c r="DS440" s="25"/>
      <c r="DT440" s="25"/>
      <c r="DU440" s="25"/>
      <c r="DV440" s="25"/>
      <c r="DW440" s="25"/>
      <c r="DX440" s="25"/>
      <c r="DY440" s="25"/>
      <c r="DZ440" s="25"/>
      <c r="EA440" s="25"/>
      <c r="EB440" s="25"/>
      <c r="EC440" s="25"/>
      <c r="ED440" s="25"/>
      <c r="EE440" s="25"/>
      <c r="EF440" s="25"/>
      <c r="EG440" s="25"/>
      <c r="EH440" s="25"/>
      <c r="EI440" s="25"/>
      <c r="EJ440" s="25"/>
      <c r="EK440" s="25"/>
      <c r="EL440" s="25"/>
      <c r="EM440" s="25"/>
      <c r="EN440" s="25"/>
      <c r="EO440" s="25"/>
      <c r="EP440" s="25"/>
      <c r="EQ440" s="25"/>
      <c r="ER440" s="25"/>
      <c r="ES440" s="25"/>
      <c r="ET440" s="25"/>
      <c r="EU440" s="25"/>
      <c r="EV440" s="25"/>
      <c r="EW440" s="25"/>
      <c r="EX440" s="25"/>
      <c r="EY440" s="25"/>
      <c r="EZ440" s="25"/>
      <c r="FA440" s="25"/>
      <c r="FB440" s="25"/>
      <c r="FC440" s="25"/>
      <c r="FD440" s="25"/>
      <c r="FE440" s="25"/>
      <c r="FF440" s="25"/>
      <c r="FG440" s="25"/>
      <c r="FH440" s="25"/>
      <c r="FI440" s="25"/>
      <c r="FJ440" s="25"/>
      <c r="FK440" s="25"/>
      <c r="FL440" s="25"/>
      <c r="FM440" s="25"/>
      <c r="FN440" s="25"/>
      <c r="FO440" s="25"/>
      <c r="FP440" s="25"/>
      <c r="FQ440" s="25"/>
      <c r="FR440" s="25"/>
      <c r="FS440" s="25"/>
      <c r="FT440" s="25"/>
      <c r="FU440" s="25"/>
      <c r="FV440" s="25"/>
      <c r="FW440" s="25"/>
      <c r="FX440" s="25"/>
      <c r="FY440" s="25"/>
      <c r="FZ440" s="25"/>
      <c r="GA440" s="25"/>
      <c r="GB440" s="25"/>
      <c r="GC440" s="25"/>
      <c r="GD440" s="25"/>
      <c r="GE440" s="25"/>
      <c r="GF440" s="25"/>
      <c r="GG440" s="25"/>
      <c r="GH440" s="25"/>
      <c r="GI440" s="25"/>
      <c r="GJ440" s="25"/>
      <c r="GK440" s="25"/>
      <c r="GL440" s="25"/>
      <c r="GM440" s="25"/>
      <c r="GN440" s="25"/>
      <c r="GO440" s="25"/>
      <c r="GP440" s="25"/>
      <c r="GQ440" s="25"/>
      <c r="GR440" s="25"/>
      <c r="GS440" s="25"/>
      <c r="GT440" s="25"/>
      <c r="GU440" s="25"/>
      <c r="GV440" s="25"/>
      <c r="GW440" s="25"/>
      <c r="GX440" s="25"/>
      <c r="GY440" s="25"/>
      <c r="GZ440" s="25"/>
      <c r="HA440" s="25"/>
      <c r="HB440" s="25"/>
      <c r="HC440" s="25"/>
      <c r="HD440" s="25"/>
      <c r="HE440" s="25"/>
      <c r="HF440" s="25"/>
      <c r="HG440" s="25"/>
      <c r="HH440" s="25"/>
      <c r="HI440" s="25"/>
      <c r="HJ440" s="25"/>
      <c r="HK440" s="25"/>
      <c r="HL440" s="25"/>
      <c r="HM440" s="25"/>
      <c r="HN440" s="25"/>
      <c r="HO440" s="25"/>
      <c r="HP440" s="25"/>
      <c r="HQ440" s="25"/>
      <c r="HR440" s="25"/>
      <c r="HS440" s="25"/>
      <c r="HT440" s="25"/>
      <c r="HU440" s="25"/>
      <c r="HV440" s="25"/>
      <c r="HW440" s="25"/>
      <c r="HX440" s="25"/>
      <c r="HY440" s="25"/>
      <c r="HZ440" s="25"/>
      <c r="IA440" s="25"/>
      <c r="IB440" s="25"/>
      <c r="IC440" s="25"/>
      <c r="ID440" s="25"/>
      <c r="IE440" s="25"/>
      <c r="IF440" s="25"/>
      <c r="IG440" s="25"/>
      <c r="IH440" s="25"/>
      <c r="II440" s="25"/>
      <c r="IJ440" s="25"/>
      <c r="IK440" s="25"/>
      <c r="IL440" s="25"/>
      <c r="IM440" s="25"/>
      <c r="IN440" s="25"/>
      <c r="IO440" s="25"/>
      <c r="IP440" s="25"/>
      <c r="IQ440" s="25"/>
      <c r="IR440" s="25"/>
      <c r="IS440" s="25"/>
      <c r="IT440" s="25"/>
      <c r="IU440" s="25"/>
      <c r="IV440" s="25"/>
      <c r="IW440" s="25"/>
      <c r="IX440" s="25"/>
      <c r="IY440" s="25"/>
      <c r="IZ440" s="25"/>
      <c r="JA440" s="25"/>
      <c r="JB440" s="25"/>
      <c r="JC440" s="25"/>
      <c r="JD440" s="25"/>
      <c r="JE440" s="25"/>
      <c r="JF440" s="25"/>
      <c r="JG440" s="25"/>
      <c r="JH440" s="25"/>
      <c r="JI440" s="25"/>
      <c r="JJ440" s="25"/>
      <c r="JK440" s="25"/>
      <c r="JL440" s="25"/>
      <c r="JM440" s="25"/>
      <c r="JN440" s="25"/>
      <c r="JO440" s="25"/>
      <c r="JP440" s="25"/>
      <c r="JQ440" s="25"/>
      <c r="JR440" s="25"/>
      <c r="JS440" s="25"/>
      <c r="JT440" s="25"/>
      <c r="JU440" s="25"/>
      <c r="JV440" s="25"/>
      <c r="JW440" s="25"/>
      <c r="JX440" s="25"/>
      <c r="JY440" s="25"/>
      <c r="JZ440" s="25"/>
      <c r="KA440" s="25"/>
      <c r="KB440" s="25"/>
      <c r="KC440" s="25"/>
      <c r="KD440" s="25"/>
      <c r="KE440" s="25"/>
      <c r="KF440" s="25"/>
      <c r="KG440" s="25"/>
      <c r="KH440" s="25"/>
      <c r="KI440" s="25"/>
      <c r="KJ440" s="25"/>
      <c r="KK440" s="25"/>
      <c r="KL440" s="25"/>
      <c r="KM440" s="25"/>
      <c r="KN440" s="25"/>
      <c r="KO440" s="25"/>
      <c r="KP440" s="25"/>
      <c r="KQ440" s="25"/>
      <c r="KR440" s="25"/>
      <c r="KS440" s="25"/>
      <c r="KT440" s="25"/>
      <c r="KU440" s="25"/>
      <c r="KV440" s="25"/>
      <c r="KW440" s="25"/>
      <c r="KX440" s="25"/>
      <c r="KY440" s="25"/>
      <c r="KZ440" s="25"/>
      <c r="LA440" s="25"/>
      <c r="LB440" s="25"/>
      <c r="LC440" s="25"/>
      <c r="LD440" s="25"/>
      <c r="LE440" s="25"/>
      <c r="LF440" s="25"/>
      <c r="LG440" s="25"/>
      <c r="LH440" s="25"/>
      <c r="LI440" s="25"/>
      <c r="LJ440" s="25"/>
      <c r="LK440" s="25"/>
      <c r="LL440" s="25"/>
      <c r="LM440" s="25"/>
      <c r="LN440" s="25"/>
      <c r="LO440" s="25"/>
      <c r="LP440" s="25"/>
      <c r="LQ440" s="25"/>
      <c r="LR440" s="25"/>
      <c r="LS440" s="25"/>
      <c r="LT440" s="25"/>
      <c r="LU440" s="25"/>
      <c r="LV440" s="25"/>
      <c r="LW440" s="25"/>
      <c r="LX440" s="25"/>
      <c r="LY440" s="25"/>
      <c r="LZ440" s="25"/>
      <c r="MA440" s="25"/>
      <c r="MB440" s="25"/>
      <c r="MC440" s="25"/>
      <c r="MD440" s="25"/>
      <c r="ME440" s="25"/>
      <c r="MF440" s="25"/>
      <c r="MG440" s="25"/>
    </row>
    <row r="441" spans="1:345" s="26" customFormat="1" ht="12" hidden="1" customHeight="1" x14ac:dyDescent="0.25">
      <c r="A441" s="21"/>
      <c r="B441" s="21"/>
      <c r="C441" s="22"/>
      <c r="D441" s="320"/>
      <c r="E441" s="72"/>
      <c r="F441" s="7"/>
      <c r="G441" s="7"/>
      <c r="H441" s="7"/>
      <c r="I441" s="175"/>
      <c r="J441" s="175"/>
      <c r="K441" s="259"/>
      <c r="L441" s="188"/>
      <c r="M441" s="175"/>
      <c r="N441" s="175"/>
      <c r="O441" s="175"/>
      <c r="P441" s="175"/>
      <c r="Q441" s="175"/>
      <c r="R441" s="175"/>
      <c r="S441" s="24"/>
      <c r="T441" s="177"/>
      <c r="U441" s="24"/>
      <c r="V441" s="32"/>
      <c r="W441" s="230"/>
      <c r="X441" s="63"/>
      <c r="Y441" s="74"/>
      <c r="Z441" s="63"/>
      <c r="AA441" s="63"/>
      <c r="AB441" s="25"/>
      <c r="AC441" s="23"/>
      <c r="AD441" s="23" t="e">
        <f>IF(G441="M2",0,ROUND((ROUND(VLOOKUP($E441,'[1]Tabela de Códigos e Valores'!$A:$AB,26,FALSE)/IF(OR(E441=690018,E441=690019),25,I441),2)+ROUND(P441/I441,2)+ROUND(M441*'[1]Indicadores Financeiros'!$J$61/I441,2)+ROUND(R441/I441,2))*(1+T441),2))</f>
        <v>#N/A</v>
      </c>
      <c r="AE441" s="23" t="e">
        <f>ROUND((ROUND(VLOOKUP($E441,'Tabela de Códigos e Valores'!$A:$AB,26,FALSE)/IF(OR(F441=690018,F441=690019),25,J441),2)+ROUND(Q441/J441,2)+ROUND(N441*'Indicadores Financeiros'!$J$61/J441,2)+ROUND(S441/J441,2))*(1+U441),2)</f>
        <v>#N/A</v>
      </c>
      <c r="AF441" s="305"/>
      <c r="AG441" s="304"/>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5"/>
      <c r="CM441" s="25"/>
      <c r="CN441" s="25"/>
      <c r="CO441" s="25"/>
      <c r="CP441" s="25"/>
      <c r="CQ441" s="25"/>
      <c r="CR441" s="25"/>
      <c r="CS441" s="25"/>
      <c r="CT441" s="25"/>
      <c r="CU441" s="25"/>
      <c r="CV441" s="25"/>
      <c r="CW441" s="25"/>
      <c r="CX441" s="25"/>
      <c r="CY441" s="25"/>
      <c r="CZ441" s="25"/>
      <c r="DA441" s="25"/>
      <c r="DB441" s="25"/>
      <c r="DC441" s="25"/>
      <c r="DD441" s="25"/>
      <c r="DE441" s="25"/>
      <c r="DF441" s="25"/>
      <c r="DG441" s="25"/>
      <c r="DH441" s="25"/>
      <c r="DI441" s="25"/>
      <c r="DJ441" s="25"/>
      <c r="DK441" s="25"/>
      <c r="DL441" s="25"/>
      <c r="DM441" s="25"/>
      <c r="DN441" s="25"/>
      <c r="DO441" s="25"/>
      <c r="DP441" s="25"/>
      <c r="DQ441" s="25"/>
      <c r="DR441" s="25"/>
      <c r="DS441" s="25"/>
      <c r="DT441" s="25"/>
      <c r="DU441" s="25"/>
      <c r="DV441" s="25"/>
      <c r="DW441" s="25"/>
      <c r="DX441" s="25"/>
      <c r="DY441" s="25"/>
      <c r="DZ441" s="25"/>
      <c r="EA441" s="25"/>
      <c r="EB441" s="25"/>
      <c r="EC441" s="25"/>
      <c r="ED441" s="25"/>
      <c r="EE441" s="25"/>
      <c r="EF441" s="25"/>
      <c r="EG441" s="25"/>
      <c r="EH441" s="25"/>
      <c r="EI441" s="25"/>
      <c r="EJ441" s="25"/>
      <c r="EK441" s="25"/>
      <c r="EL441" s="25"/>
      <c r="EM441" s="25"/>
      <c r="EN441" s="25"/>
      <c r="EO441" s="25"/>
      <c r="EP441" s="25"/>
      <c r="EQ441" s="25"/>
      <c r="ER441" s="25"/>
      <c r="ES441" s="25"/>
      <c r="ET441" s="25"/>
      <c r="EU441" s="25"/>
      <c r="EV441" s="25"/>
      <c r="EW441" s="25"/>
      <c r="EX441" s="25"/>
      <c r="EY441" s="25"/>
      <c r="EZ441" s="25"/>
      <c r="FA441" s="25"/>
      <c r="FB441" s="25"/>
      <c r="FC441" s="25"/>
      <c r="FD441" s="25"/>
      <c r="FE441" s="25"/>
      <c r="FF441" s="25"/>
      <c r="FG441" s="25"/>
      <c r="FH441" s="25"/>
      <c r="FI441" s="25"/>
      <c r="FJ441" s="25"/>
      <c r="FK441" s="25"/>
      <c r="FL441" s="25"/>
      <c r="FM441" s="25"/>
      <c r="FN441" s="25"/>
      <c r="FO441" s="25"/>
      <c r="FP441" s="25"/>
      <c r="FQ441" s="25"/>
      <c r="FR441" s="25"/>
      <c r="FS441" s="25"/>
      <c r="FT441" s="25"/>
      <c r="FU441" s="25"/>
      <c r="FV441" s="25"/>
      <c r="FW441" s="25"/>
      <c r="FX441" s="25"/>
      <c r="FY441" s="25"/>
      <c r="FZ441" s="25"/>
      <c r="GA441" s="25"/>
      <c r="GB441" s="25"/>
      <c r="GC441" s="25"/>
      <c r="GD441" s="25"/>
      <c r="GE441" s="25"/>
      <c r="GF441" s="25"/>
      <c r="GG441" s="25"/>
      <c r="GH441" s="25"/>
      <c r="GI441" s="25"/>
      <c r="GJ441" s="25"/>
      <c r="GK441" s="25"/>
      <c r="GL441" s="25"/>
      <c r="GM441" s="25"/>
      <c r="GN441" s="25"/>
      <c r="GO441" s="25"/>
      <c r="GP441" s="25"/>
      <c r="GQ441" s="25"/>
      <c r="GR441" s="25"/>
      <c r="GS441" s="25"/>
      <c r="GT441" s="25"/>
      <c r="GU441" s="25"/>
      <c r="GV441" s="25"/>
      <c r="GW441" s="25"/>
      <c r="GX441" s="25"/>
      <c r="GY441" s="25"/>
      <c r="GZ441" s="25"/>
      <c r="HA441" s="25"/>
      <c r="HB441" s="25"/>
      <c r="HC441" s="25"/>
      <c r="HD441" s="25"/>
      <c r="HE441" s="25"/>
      <c r="HF441" s="25"/>
      <c r="HG441" s="25"/>
      <c r="HH441" s="25"/>
      <c r="HI441" s="25"/>
      <c r="HJ441" s="25"/>
      <c r="HK441" s="25"/>
      <c r="HL441" s="25"/>
      <c r="HM441" s="25"/>
      <c r="HN441" s="25"/>
      <c r="HO441" s="25"/>
      <c r="HP441" s="25"/>
      <c r="HQ441" s="25"/>
      <c r="HR441" s="25"/>
      <c r="HS441" s="25"/>
      <c r="HT441" s="25"/>
      <c r="HU441" s="25"/>
      <c r="HV441" s="25"/>
      <c r="HW441" s="25"/>
      <c r="HX441" s="25"/>
      <c r="HY441" s="25"/>
      <c r="HZ441" s="25"/>
      <c r="IA441" s="25"/>
      <c r="IB441" s="25"/>
      <c r="IC441" s="25"/>
      <c r="ID441" s="25"/>
      <c r="IE441" s="25"/>
      <c r="IF441" s="25"/>
      <c r="IG441" s="25"/>
      <c r="IH441" s="25"/>
      <c r="II441" s="25"/>
      <c r="IJ441" s="25"/>
      <c r="IK441" s="25"/>
      <c r="IL441" s="25"/>
      <c r="IM441" s="25"/>
      <c r="IN441" s="25"/>
      <c r="IO441" s="25"/>
      <c r="IP441" s="25"/>
      <c r="IQ441" s="25"/>
      <c r="IR441" s="25"/>
      <c r="IS441" s="25"/>
      <c r="IT441" s="25"/>
      <c r="IU441" s="25"/>
      <c r="IV441" s="25"/>
      <c r="IW441" s="25"/>
      <c r="IX441" s="25"/>
      <c r="IY441" s="25"/>
      <c r="IZ441" s="25"/>
      <c r="JA441" s="25"/>
      <c r="JB441" s="25"/>
      <c r="JC441" s="25"/>
      <c r="JD441" s="25"/>
      <c r="JE441" s="25"/>
      <c r="JF441" s="25"/>
      <c r="JG441" s="25"/>
      <c r="JH441" s="25"/>
      <c r="JI441" s="25"/>
      <c r="JJ441" s="25"/>
      <c r="JK441" s="25"/>
      <c r="JL441" s="25"/>
      <c r="JM441" s="25"/>
      <c r="JN441" s="25"/>
      <c r="JO441" s="25"/>
      <c r="JP441" s="25"/>
      <c r="JQ441" s="25"/>
      <c r="JR441" s="25"/>
      <c r="JS441" s="25"/>
      <c r="JT441" s="25"/>
      <c r="JU441" s="25"/>
      <c r="JV441" s="25"/>
      <c r="JW441" s="25"/>
      <c r="JX441" s="25"/>
      <c r="JY441" s="25"/>
      <c r="JZ441" s="25"/>
      <c r="KA441" s="25"/>
      <c r="KB441" s="25"/>
      <c r="KC441" s="25"/>
      <c r="KD441" s="25"/>
      <c r="KE441" s="25"/>
      <c r="KF441" s="25"/>
      <c r="KG441" s="25"/>
      <c r="KH441" s="25"/>
      <c r="KI441" s="25"/>
      <c r="KJ441" s="25"/>
      <c r="KK441" s="25"/>
      <c r="KL441" s="25"/>
      <c r="KM441" s="25"/>
      <c r="KN441" s="25"/>
      <c r="KO441" s="25"/>
      <c r="KP441" s="25"/>
      <c r="KQ441" s="25"/>
      <c r="KR441" s="25"/>
      <c r="KS441" s="25"/>
      <c r="KT441" s="25"/>
      <c r="KU441" s="25"/>
      <c r="KV441" s="25"/>
      <c r="KW441" s="25"/>
      <c r="KX441" s="25"/>
      <c r="KY441" s="25"/>
      <c r="KZ441" s="25"/>
      <c r="LA441" s="25"/>
      <c r="LB441" s="25"/>
      <c r="LC441" s="25"/>
      <c r="LD441" s="25"/>
      <c r="LE441" s="25"/>
      <c r="LF441" s="25"/>
      <c r="LG441" s="25"/>
      <c r="LH441" s="25"/>
      <c r="LI441" s="25"/>
      <c r="LJ441" s="25"/>
      <c r="LK441" s="25"/>
      <c r="LL441" s="25"/>
      <c r="LM441" s="25"/>
      <c r="LN441" s="25"/>
      <c r="LO441" s="25"/>
      <c r="LP441" s="25"/>
      <c r="LQ441" s="25"/>
      <c r="LR441" s="25"/>
      <c r="LS441" s="25"/>
      <c r="LT441" s="25"/>
      <c r="LU441" s="25"/>
      <c r="LV441" s="25"/>
      <c r="LW441" s="25"/>
      <c r="LX441" s="25"/>
      <c r="LY441" s="25"/>
      <c r="LZ441" s="25"/>
      <c r="MA441" s="25"/>
      <c r="MB441" s="25"/>
      <c r="MC441" s="25"/>
      <c r="MD441" s="25"/>
      <c r="ME441" s="25"/>
      <c r="MF441" s="25"/>
      <c r="MG441" s="25"/>
    </row>
    <row r="442" spans="1:345" s="26" customFormat="1" ht="12" hidden="1" customHeight="1" x14ac:dyDescent="0.25">
      <c r="A442" s="21"/>
      <c r="B442" s="21"/>
      <c r="C442" s="22"/>
      <c r="D442" s="320"/>
      <c r="E442" s="72"/>
      <c r="F442" s="7"/>
      <c r="G442" s="7"/>
      <c r="H442" s="7"/>
      <c r="I442" s="175"/>
      <c r="J442" s="175"/>
      <c r="K442" s="259"/>
      <c r="L442" s="188"/>
      <c r="M442" s="175"/>
      <c r="N442" s="175"/>
      <c r="O442" s="175"/>
      <c r="P442" s="175"/>
      <c r="Q442" s="175"/>
      <c r="R442" s="175"/>
      <c r="S442" s="24"/>
      <c r="T442" s="177"/>
      <c r="U442" s="24"/>
      <c r="V442" s="32"/>
      <c r="W442" s="230"/>
      <c r="X442" s="63"/>
      <c r="Y442" s="74"/>
      <c r="Z442" s="63"/>
      <c r="AA442" s="63"/>
      <c r="AB442" s="25"/>
      <c r="AC442" s="23"/>
      <c r="AD442" s="23" t="e">
        <f>IF(G442="M2",0,ROUND((ROUND(VLOOKUP($E442,'[1]Tabela de Códigos e Valores'!$A:$AB,26,FALSE)/IF(OR(E442=690018,E442=690019),25,I442),2)+ROUND(P442/I442,2)+ROUND(M442*'[1]Indicadores Financeiros'!$J$61/I442,2)+ROUND(R442/I442,2))*(1+T442),2))</f>
        <v>#N/A</v>
      </c>
      <c r="AE442" s="23" t="e">
        <f>ROUND((ROUND(VLOOKUP($E442,'Tabela de Códigos e Valores'!$A:$AB,26,FALSE)/IF(OR(F442=690018,F442=690019),25,J442),2)+ROUND(Q442/J442,2)+ROUND(N442*'Indicadores Financeiros'!$J$61/J442,2)+ROUND(S442/J442,2))*(1+U442),2)</f>
        <v>#N/A</v>
      </c>
      <c r="AF442" s="305"/>
      <c r="AG442" s="304"/>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5"/>
      <c r="CM442" s="25"/>
      <c r="CN442" s="25"/>
      <c r="CO442" s="25"/>
      <c r="CP442" s="25"/>
      <c r="CQ442" s="25"/>
      <c r="CR442" s="25"/>
      <c r="CS442" s="25"/>
      <c r="CT442" s="25"/>
      <c r="CU442" s="25"/>
      <c r="CV442" s="25"/>
      <c r="CW442" s="25"/>
      <c r="CX442" s="25"/>
      <c r="CY442" s="25"/>
      <c r="CZ442" s="25"/>
      <c r="DA442" s="25"/>
      <c r="DB442" s="25"/>
      <c r="DC442" s="25"/>
      <c r="DD442" s="25"/>
      <c r="DE442" s="25"/>
      <c r="DF442" s="25"/>
      <c r="DG442" s="25"/>
      <c r="DH442" s="25"/>
      <c r="DI442" s="25"/>
      <c r="DJ442" s="25"/>
      <c r="DK442" s="25"/>
      <c r="DL442" s="25"/>
      <c r="DM442" s="25"/>
      <c r="DN442" s="25"/>
      <c r="DO442" s="25"/>
      <c r="DP442" s="25"/>
      <c r="DQ442" s="25"/>
      <c r="DR442" s="25"/>
      <c r="DS442" s="25"/>
      <c r="DT442" s="25"/>
      <c r="DU442" s="25"/>
      <c r="DV442" s="25"/>
      <c r="DW442" s="25"/>
      <c r="DX442" s="25"/>
      <c r="DY442" s="25"/>
      <c r="DZ442" s="25"/>
      <c r="EA442" s="25"/>
      <c r="EB442" s="25"/>
      <c r="EC442" s="25"/>
      <c r="ED442" s="25"/>
      <c r="EE442" s="25"/>
      <c r="EF442" s="25"/>
      <c r="EG442" s="25"/>
      <c r="EH442" s="25"/>
      <c r="EI442" s="25"/>
      <c r="EJ442" s="25"/>
      <c r="EK442" s="25"/>
      <c r="EL442" s="25"/>
      <c r="EM442" s="25"/>
      <c r="EN442" s="25"/>
      <c r="EO442" s="25"/>
      <c r="EP442" s="25"/>
      <c r="EQ442" s="25"/>
      <c r="ER442" s="25"/>
      <c r="ES442" s="25"/>
      <c r="ET442" s="25"/>
      <c r="EU442" s="25"/>
      <c r="EV442" s="25"/>
      <c r="EW442" s="25"/>
      <c r="EX442" s="25"/>
      <c r="EY442" s="25"/>
      <c r="EZ442" s="25"/>
      <c r="FA442" s="25"/>
      <c r="FB442" s="25"/>
      <c r="FC442" s="25"/>
      <c r="FD442" s="25"/>
      <c r="FE442" s="25"/>
      <c r="FF442" s="25"/>
      <c r="FG442" s="25"/>
      <c r="FH442" s="25"/>
      <c r="FI442" s="25"/>
      <c r="FJ442" s="25"/>
      <c r="FK442" s="25"/>
      <c r="FL442" s="25"/>
      <c r="FM442" s="25"/>
      <c r="FN442" s="25"/>
      <c r="FO442" s="25"/>
      <c r="FP442" s="25"/>
      <c r="FQ442" s="25"/>
      <c r="FR442" s="25"/>
      <c r="FS442" s="25"/>
      <c r="FT442" s="25"/>
      <c r="FU442" s="25"/>
      <c r="FV442" s="25"/>
      <c r="FW442" s="25"/>
      <c r="FX442" s="25"/>
      <c r="FY442" s="25"/>
      <c r="FZ442" s="25"/>
      <c r="GA442" s="25"/>
      <c r="GB442" s="25"/>
      <c r="GC442" s="25"/>
      <c r="GD442" s="25"/>
      <c r="GE442" s="25"/>
      <c r="GF442" s="25"/>
      <c r="GG442" s="25"/>
      <c r="GH442" s="25"/>
      <c r="GI442" s="25"/>
      <c r="GJ442" s="25"/>
      <c r="GK442" s="25"/>
      <c r="GL442" s="25"/>
      <c r="GM442" s="25"/>
      <c r="GN442" s="25"/>
      <c r="GO442" s="25"/>
      <c r="GP442" s="25"/>
      <c r="GQ442" s="25"/>
      <c r="GR442" s="25"/>
      <c r="GS442" s="25"/>
      <c r="GT442" s="25"/>
      <c r="GU442" s="25"/>
      <c r="GV442" s="25"/>
      <c r="GW442" s="25"/>
      <c r="GX442" s="25"/>
      <c r="GY442" s="25"/>
      <c r="GZ442" s="25"/>
      <c r="HA442" s="25"/>
      <c r="HB442" s="25"/>
      <c r="HC442" s="25"/>
      <c r="HD442" s="25"/>
      <c r="HE442" s="25"/>
      <c r="HF442" s="25"/>
      <c r="HG442" s="25"/>
      <c r="HH442" s="25"/>
      <c r="HI442" s="25"/>
      <c r="HJ442" s="25"/>
      <c r="HK442" s="25"/>
      <c r="HL442" s="25"/>
      <c r="HM442" s="25"/>
      <c r="HN442" s="25"/>
      <c r="HO442" s="25"/>
      <c r="HP442" s="25"/>
      <c r="HQ442" s="25"/>
      <c r="HR442" s="25"/>
      <c r="HS442" s="25"/>
      <c r="HT442" s="25"/>
      <c r="HU442" s="25"/>
      <c r="HV442" s="25"/>
      <c r="HW442" s="25"/>
      <c r="HX442" s="25"/>
      <c r="HY442" s="25"/>
      <c r="HZ442" s="25"/>
      <c r="IA442" s="25"/>
      <c r="IB442" s="25"/>
      <c r="IC442" s="25"/>
      <c r="ID442" s="25"/>
      <c r="IE442" s="25"/>
      <c r="IF442" s="25"/>
      <c r="IG442" s="25"/>
      <c r="IH442" s="25"/>
      <c r="II442" s="25"/>
      <c r="IJ442" s="25"/>
      <c r="IK442" s="25"/>
      <c r="IL442" s="25"/>
      <c r="IM442" s="25"/>
      <c r="IN442" s="25"/>
      <c r="IO442" s="25"/>
      <c r="IP442" s="25"/>
      <c r="IQ442" s="25"/>
      <c r="IR442" s="25"/>
      <c r="IS442" s="25"/>
      <c r="IT442" s="25"/>
      <c r="IU442" s="25"/>
      <c r="IV442" s="25"/>
      <c r="IW442" s="25"/>
      <c r="IX442" s="25"/>
      <c r="IY442" s="25"/>
      <c r="IZ442" s="25"/>
      <c r="JA442" s="25"/>
      <c r="JB442" s="25"/>
      <c r="JC442" s="25"/>
      <c r="JD442" s="25"/>
      <c r="JE442" s="25"/>
      <c r="JF442" s="25"/>
      <c r="JG442" s="25"/>
      <c r="JH442" s="25"/>
      <c r="JI442" s="25"/>
      <c r="JJ442" s="25"/>
      <c r="JK442" s="25"/>
      <c r="JL442" s="25"/>
      <c r="JM442" s="25"/>
      <c r="JN442" s="25"/>
      <c r="JO442" s="25"/>
      <c r="JP442" s="25"/>
      <c r="JQ442" s="25"/>
      <c r="JR442" s="25"/>
      <c r="JS442" s="25"/>
      <c r="JT442" s="25"/>
      <c r="JU442" s="25"/>
      <c r="JV442" s="25"/>
      <c r="JW442" s="25"/>
      <c r="JX442" s="25"/>
      <c r="JY442" s="25"/>
      <c r="JZ442" s="25"/>
      <c r="KA442" s="25"/>
      <c r="KB442" s="25"/>
      <c r="KC442" s="25"/>
      <c r="KD442" s="25"/>
      <c r="KE442" s="25"/>
      <c r="KF442" s="25"/>
      <c r="KG442" s="25"/>
      <c r="KH442" s="25"/>
      <c r="KI442" s="25"/>
      <c r="KJ442" s="25"/>
      <c r="KK442" s="25"/>
      <c r="KL442" s="25"/>
      <c r="KM442" s="25"/>
      <c r="KN442" s="25"/>
      <c r="KO442" s="25"/>
      <c r="KP442" s="25"/>
      <c r="KQ442" s="25"/>
      <c r="KR442" s="25"/>
      <c r="KS442" s="25"/>
      <c r="KT442" s="25"/>
      <c r="KU442" s="25"/>
      <c r="KV442" s="25"/>
      <c r="KW442" s="25"/>
      <c r="KX442" s="25"/>
      <c r="KY442" s="25"/>
      <c r="KZ442" s="25"/>
      <c r="LA442" s="25"/>
      <c r="LB442" s="25"/>
      <c r="LC442" s="25"/>
      <c r="LD442" s="25"/>
      <c r="LE442" s="25"/>
      <c r="LF442" s="25"/>
      <c r="LG442" s="25"/>
      <c r="LH442" s="25"/>
      <c r="LI442" s="25"/>
      <c r="LJ442" s="25"/>
      <c r="LK442" s="25"/>
      <c r="LL442" s="25"/>
      <c r="LM442" s="25"/>
      <c r="LN442" s="25"/>
      <c r="LO442" s="25"/>
      <c r="LP442" s="25"/>
      <c r="LQ442" s="25"/>
      <c r="LR442" s="25"/>
      <c r="LS442" s="25"/>
      <c r="LT442" s="25"/>
      <c r="LU442" s="25"/>
      <c r="LV442" s="25"/>
      <c r="LW442" s="25"/>
      <c r="LX442" s="25"/>
      <c r="LY442" s="25"/>
      <c r="LZ442" s="25"/>
      <c r="MA442" s="25"/>
      <c r="MB442" s="25"/>
      <c r="MC442" s="25"/>
      <c r="MD442" s="25"/>
      <c r="ME442" s="25"/>
      <c r="MF442" s="25"/>
      <c r="MG442" s="25"/>
    </row>
    <row r="443" spans="1:345" s="26" customFormat="1" ht="12" hidden="1" customHeight="1" x14ac:dyDescent="0.25">
      <c r="A443" s="21"/>
      <c r="B443" s="21"/>
      <c r="C443" s="22"/>
      <c r="D443" s="320"/>
      <c r="E443" s="72"/>
      <c r="F443" s="7"/>
      <c r="G443" s="7"/>
      <c r="H443" s="7"/>
      <c r="I443" s="175"/>
      <c r="J443" s="175"/>
      <c r="K443" s="259"/>
      <c r="L443" s="188"/>
      <c r="M443" s="175"/>
      <c r="N443" s="175"/>
      <c r="O443" s="175"/>
      <c r="P443" s="175"/>
      <c r="Q443" s="175"/>
      <c r="R443" s="175"/>
      <c r="S443" s="24"/>
      <c r="T443" s="177"/>
      <c r="U443" s="24"/>
      <c r="V443" s="32"/>
      <c r="W443" s="230"/>
      <c r="X443" s="63"/>
      <c r="Y443" s="74"/>
      <c r="Z443" s="63"/>
      <c r="AA443" s="63"/>
      <c r="AB443" s="25"/>
      <c r="AC443" s="23"/>
      <c r="AD443" s="23" t="e">
        <f>IF(G443="M2",0,ROUND((ROUND(VLOOKUP($E443,'[1]Tabela de Códigos e Valores'!$A:$AB,26,FALSE)/IF(OR(E443=690018,E443=690019),25,I443),2)+ROUND(P443/I443,2)+ROUND(M443*'[1]Indicadores Financeiros'!$J$61/I443,2)+ROUND(R443/I443,2))*(1+T443),2))</f>
        <v>#N/A</v>
      </c>
      <c r="AE443" s="23" t="e">
        <f>ROUND((ROUND(VLOOKUP($E443,'Tabela de Códigos e Valores'!$A:$AB,26,FALSE)/IF(OR(F443=690018,F443=690019),25,J443),2)+ROUND(Q443/J443,2)+ROUND(N443*'Indicadores Financeiros'!$J$61/J443,2)+ROUND(S443/J443,2))*(1+U443),2)</f>
        <v>#N/A</v>
      </c>
      <c r="AF443" s="305"/>
      <c r="AG443" s="304"/>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5"/>
      <c r="CM443" s="25"/>
      <c r="CN443" s="25"/>
      <c r="CO443" s="25"/>
      <c r="CP443" s="25"/>
      <c r="CQ443" s="25"/>
      <c r="CR443" s="25"/>
      <c r="CS443" s="25"/>
      <c r="CT443" s="25"/>
      <c r="CU443" s="25"/>
      <c r="CV443" s="25"/>
      <c r="CW443" s="25"/>
      <c r="CX443" s="25"/>
      <c r="CY443" s="25"/>
      <c r="CZ443" s="25"/>
      <c r="DA443" s="25"/>
      <c r="DB443" s="25"/>
      <c r="DC443" s="25"/>
      <c r="DD443" s="25"/>
      <c r="DE443" s="25"/>
      <c r="DF443" s="25"/>
      <c r="DG443" s="25"/>
      <c r="DH443" s="25"/>
      <c r="DI443" s="25"/>
      <c r="DJ443" s="25"/>
      <c r="DK443" s="25"/>
      <c r="DL443" s="25"/>
      <c r="DM443" s="25"/>
      <c r="DN443" s="25"/>
      <c r="DO443" s="25"/>
      <c r="DP443" s="25"/>
      <c r="DQ443" s="25"/>
      <c r="DR443" s="25"/>
      <c r="DS443" s="25"/>
      <c r="DT443" s="25"/>
      <c r="DU443" s="25"/>
      <c r="DV443" s="25"/>
      <c r="DW443" s="25"/>
      <c r="DX443" s="25"/>
      <c r="DY443" s="25"/>
      <c r="DZ443" s="25"/>
      <c r="EA443" s="25"/>
      <c r="EB443" s="25"/>
      <c r="EC443" s="25"/>
      <c r="ED443" s="25"/>
      <c r="EE443" s="25"/>
      <c r="EF443" s="25"/>
      <c r="EG443" s="25"/>
      <c r="EH443" s="25"/>
      <c r="EI443" s="25"/>
      <c r="EJ443" s="25"/>
      <c r="EK443" s="25"/>
      <c r="EL443" s="25"/>
      <c r="EM443" s="25"/>
      <c r="EN443" s="25"/>
      <c r="EO443" s="25"/>
      <c r="EP443" s="25"/>
      <c r="EQ443" s="25"/>
      <c r="ER443" s="25"/>
      <c r="ES443" s="25"/>
      <c r="ET443" s="25"/>
      <c r="EU443" s="25"/>
      <c r="EV443" s="25"/>
      <c r="EW443" s="25"/>
      <c r="EX443" s="25"/>
      <c r="EY443" s="25"/>
      <c r="EZ443" s="25"/>
      <c r="FA443" s="25"/>
      <c r="FB443" s="25"/>
      <c r="FC443" s="25"/>
      <c r="FD443" s="25"/>
      <c r="FE443" s="25"/>
      <c r="FF443" s="25"/>
      <c r="FG443" s="25"/>
      <c r="FH443" s="25"/>
      <c r="FI443" s="25"/>
      <c r="FJ443" s="25"/>
      <c r="FK443" s="25"/>
      <c r="FL443" s="25"/>
      <c r="FM443" s="25"/>
      <c r="FN443" s="25"/>
      <c r="FO443" s="25"/>
      <c r="FP443" s="25"/>
      <c r="FQ443" s="25"/>
      <c r="FR443" s="25"/>
      <c r="FS443" s="25"/>
      <c r="FT443" s="25"/>
      <c r="FU443" s="25"/>
      <c r="FV443" s="25"/>
      <c r="FW443" s="25"/>
      <c r="FX443" s="25"/>
      <c r="FY443" s="25"/>
      <c r="FZ443" s="25"/>
      <c r="GA443" s="25"/>
      <c r="GB443" s="25"/>
      <c r="GC443" s="25"/>
      <c r="GD443" s="25"/>
      <c r="GE443" s="25"/>
      <c r="GF443" s="25"/>
      <c r="GG443" s="25"/>
      <c r="GH443" s="25"/>
      <c r="GI443" s="25"/>
      <c r="GJ443" s="25"/>
      <c r="GK443" s="25"/>
      <c r="GL443" s="25"/>
      <c r="GM443" s="25"/>
      <c r="GN443" s="25"/>
      <c r="GO443" s="25"/>
      <c r="GP443" s="25"/>
      <c r="GQ443" s="25"/>
      <c r="GR443" s="25"/>
      <c r="GS443" s="25"/>
      <c r="GT443" s="25"/>
      <c r="GU443" s="25"/>
      <c r="GV443" s="25"/>
      <c r="GW443" s="25"/>
      <c r="GX443" s="25"/>
      <c r="GY443" s="25"/>
      <c r="GZ443" s="25"/>
      <c r="HA443" s="25"/>
      <c r="HB443" s="25"/>
      <c r="HC443" s="25"/>
      <c r="HD443" s="25"/>
      <c r="HE443" s="25"/>
      <c r="HF443" s="25"/>
      <c r="HG443" s="25"/>
      <c r="HH443" s="25"/>
      <c r="HI443" s="25"/>
      <c r="HJ443" s="25"/>
      <c r="HK443" s="25"/>
      <c r="HL443" s="25"/>
      <c r="HM443" s="25"/>
      <c r="HN443" s="25"/>
      <c r="HO443" s="25"/>
      <c r="HP443" s="25"/>
      <c r="HQ443" s="25"/>
      <c r="HR443" s="25"/>
      <c r="HS443" s="25"/>
      <c r="HT443" s="25"/>
      <c r="HU443" s="25"/>
      <c r="HV443" s="25"/>
      <c r="HW443" s="25"/>
      <c r="HX443" s="25"/>
      <c r="HY443" s="25"/>
      <c r="HZ443" s="25"/>
      <c r="IA443" s="25"/>
      <c r="IB443" s="25"/>
      <c r="IC443" s="25"/>
      <c r="ID443" s="25"/>
      <c r="IE443" s="25"/>
      <c r="IF443" s="25"/>
      <c r="IG443" s="25"/>
      <c r="IH443" s="25"/>
      <c r="II443" s="25"/>
      <c r="IJ443" s="25"/>
      <c r="IK443" s="25"/>
      <c r="IL443" s="25"/>
      <c r="IM443" s="25"/>
      <c r="IN443" s="25"/>
      <c r="IO443" s="25"/>
      <c r="IP443" s="25"/>
      <c r="IQ443" s="25"/>
      <c r="IR443" s="25"/>
      <c r="IS443" s="25"/>
      <c r="IT443" s="25"/>
      <c r="IU443" s="25"/>
      <c r="IV443" s="25"/>
      <c r="IW443" s="25"/>
      <c r="IX443" s="25"/>
      <c r="IY443" s="25"/>
      <c r="IZ443" s="25"/>
      <c r="JA443" s="25"/>
      <c r="JB443" s="25"/>
      <c r="JC443" s="25"/>
      <c r="JD443" s="25"/>
      <c r="JE443" s="25"/>
      <c r="JF443" s="25"/>
      <c r="JG443" s="25"/>
      <c r="JH443" s="25"/>
      <c r="JI443" s="25"/>
      <c r="JJ443" s="25"/>
      <c r="JK443" s="25"/>
      <c r="JL443" s="25"/>
      <c r="JM443" s="25"/>
      <c r="JN443" s="25"/>
      <c r="JO443" s="25"/>
      <c r="JP443" s="25"/>
      <c r="JQ443" s="25"/>
      <c r="JR443" s="25"/>
      <c r="JS443" s="25"/>
      <c r="JT443" s="25"/>
      <c r="JU443" s="25"/>
      <c r="JV443" s="25"/>
      <c r="JW443" s="25"/>
      <c r="JX443" s="25"/>
      <c r="JY443" s="25"/>
      <c r="JZ443" s="25"/>
      <c r="KA443" s="25"/>
      <c r="KB443" s="25"/>
      <c r="KC443" s="25"/>
      <c r="KD443" s="25"/>
      <c r="KE443" s="25"/>
      <c r="KF443" s="25"/>
      <c r="KG443" s="25"/>
      <c r="KH443" s="25"/>
      <c r="KI443" s="25"/>
      <c r="KJ443" s="25"/>
      <c r="KK443" s="25"/>
      <c r="KL443" s="25"/>
      <c r="KM443" s="25"/>
      <c r="KN443" s="25"/>
      <c r="KO443" s="25"/>
      <c r="KP443" s="25"/>
      <c r="KQ443" s="25"/>
      <c r="KR443" s="25"/>
      <c r="KS443" s="25"/>
      <c r="KT443" s="25"/>
      <c r="KU443" s="25"/>
      <c r="KV443" s="25"/>
      <c r="KW443" s="25"/>
      <c r="KX443" s="25"/>
      <c r="KY443" s="25"/>
      <c r="KZ443" s="25"/>
      <c r="LA443" s="25"/>
      <c r="LB443" s="25"/>
      <c r="LC443" s="25"/>
      <c r="LD443" s="25"/>
      <c r="LE443" s="25"/>
      <c r="LF443" s="25"/>
      <c r="LG443" s="25"/>
      <c r="LH443" s="25"/>
      <c r="LI443" s="25"/>
      <c r="LJ443" s="25"/>
      <c r="LK443" s="25"/>
      <c r="LL443" s="25"/>
      <c r="LM443" s="25"/>
      <c r="LN443" s="25"/>
      <c r="LO443" s="25"/>
      <c r="LP443" s="25"/>
      <c r="LQ443" s="25"/>
      <c r="LR443" s="25"/>
      <c r="LS443" s="25"/>
      <c r="LT443" s="25"/>
      <c r="LU443" s="25"/>
      <c r="LV443" s="25"/>
      <c r="LW443" s="25"/>
      <c r="LX443" s="25"/>
      <c r="LY443" s="25"/>
      <c r="LZ443" s="25"/>
      <c r="MA443" s="25"/>
      <c r="MB443" s="25"/>
      <c r="MC443" s="25"/>
      <c r="MD443" s="25"/>
      <c r="ME443" s="25"/>
      <c r="MF443" s="25"/>
      <c r="MG443" s="25"/>
    </row>
    <row r="444" spans="1:345" s="26" customFormat="1" ht="12" hidden="1" customHeight="1" x14ac:dyDescent="0.25">
      <c r="A444" s="21"/>
      <c r="B444" s="21"/>
      <c r="C444" s="22"/>
      <c r="D444" s="320"/>
      <c r="E444" s="72"/>
      <c r="F444" s="7"/>
      <c r="G444" s="7"/>
      <c r="H444" s="7"/>
      <c r="I444" s="175"/>
      <c r="J444" s="175"/>
      <c r="K444" s="259"/>
      <c r="L444" s="188"/>
      <c r="M444" s="175"/>
      <c r="N444" s="175"/>
      <c r="O444" s="175"/>
      <c r="P444" s="175"/>
      <c r="Q444" s="175"/>
      <c r="R444" s="175"/>
      <c r="S444" s="24"/>
      <c r="T444" s="177"/>
      <c r="U444" s="24"/>
      <c r="V444" s="32"/>
      <c r="W444" s="230"/>
      <c r="X444" s="63"/>
      <c r="Y444" s="74"/>
      <c r="Z444" s="63"/>
      <c r="AA444" s="63"/>
      <c r="AB444" s="25"/>
      <c r="AC444" s="23"/>
      <c r="AD444" s="23" t="e">
        <f>IF(G444="M2",0,ROUND((ROUND(VLOOKUP($E444,'[1]Tabela de Códigos e Valores'!$A:$AB,26,FALSE)/IF(OR(E444=690018,E444=690019),25,I444),2)+ROUND(P444/I444,2)+ROUND(M444*'[1]Indicadores Financeiros'!$J$61/I444,2)+ROUND(R444/I444,2))*(1+T444),2))</f>
        <v>#N/A</v>
      </c>
      <c r="AE444" s="23" t="e">
        <f>ROUND((ROUND(VLOOKUP($E444,'Tabela de Códigos e Valores'!$A:$AB,26,FALSE)/IF(OR(F444=690018,F444=690019),25,J444),2)+ROUND(Q444/J444,2)+ROUND(N444*'Indicadores Financeiros'!$J$61/J444,2)+ROUND(S444/J444,2))*(1+U444),2)</f>
        <v>#N/A</v>
      </c>
      <c r="AF444" s="305"/>
      <c r="AG444" s="304"/>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5"/>
      <c r="CM444" s="25"/>
      <c r="CN444" s="25"/>
      <c r="CO444" s="25"/>
      <c r="CP444" s="25"/>
      <c r="CQ444" s="25"/>
      <c r="CR444" s="25"/>
      <c r="CS444" s="25"/>
      <c r="CT444" s="25"/>
      <c r="CU444" s="25"/>
      <c r="CV444" s="25"/>
      <c r="CW444" s="25"/>
      <c r="CX444" s="25"/>
      <c r="CY444" s="25"/>
      <c r="CZ444" s="25"/>
      <c r="DA444" s="25"/>
      <c r="DB444" s="25"/>
      <c r="DC444" s="25"/>
      <c r="DD444" s="25"/>
      <c r="DE444" s="25"/>
      <c r="DF444" s="25"/>
      <c r="DG444" s="25"/>
      <c r="DH444" s="25"/>
      <c r="DI444" s="25"/>
      <c r="DJ444" s="25"/>
      <c r="DK444" s="25"/>
      <c r="DL444" s="25"/>
      <c r="DM444" s="25"/>
      <c r="DN444" s="25"/>
      <c r="DO444" s="25"/>
      <c r="DP444" s="25"/>
      <c r="DQ444" s="25"/>
      <c r="DR444" s="25"/>
      <c r="DS444" s="25"/>
      <c r="DT444" s="25"/>
      <c r="DU444" s="25"/>
      <c r="DV444" s="25"/>
      <c r="DW444" s="25"/>
      <c r="DX444" s="25"/>
      <c r="DY444" s="25"/>
      <c r="DZ444" s="25"/>
      <c r="EA444" s="25"/>
      <c r="EB444" s="25"/>
      <c r="EC444" s="25"/>
      <c r="ED444" s="25"/>
      <c r="EE444" s="25"/>
      <c r="EF444" s="25"/>
      <c r="EG444" s="25"/>
      <c r="EH444" s="25"/>
      <c r="EI444" s="25"/>
      <c r="EJ444" s="25"/>
      <c r="EK444" s="25"/>
      <c r="EL444" s="25"/>
      <c r="EM444" s="25"/>
      <c r="EN444" s="25"/>
      <c r="EO444" s="25"/>
      <c r="EP444" s="25"/>
      <c r="EQ444" s="25"/>
      <c r="ER444" s="25"/>
      <c r="ES444" s="25"/>
      <c r="ET444" s="25"/>
      <c r="EU444" s="25"/>
      <c r="EV444" s="25"/>
      <c r="EW444" s="25"/>
      <c r="EX444" s="25"/>
      <c r="EY444" s="25"/>
      <c r="EZ444" s="25"/>
      <c r="FA444" s="25"/>
      <c r="FB444" s="25"/>
      <c r="FC444" s="25"/>
      <c r="FD444" s="25"/>
      <c r="FE444" s="25"/>
      <c r="FF444" s="25"/>
      <c r="FG444" s="25"/>
      <c r="FH444" s="25"/>
      <c r="FI444" s="25"/>
      <c r="FJ444" s="25"/>
      <c r="FK444" s="25"/>
      <c r="FL444" s="25"/>
      <c r="FM444" s="25"/>
      <c r="FN444" s="25"/>
      <c r="FO444" s="25"/>
      <c r="FP444" s="25"/>
      <c r="FQ444" s="25"/>
      <c r="FR444" s="25"/>
      <c r="FS444" s="25"/>
      <c r="FT444" s="25"/>
      <c r="FU444" s="25"/>
      <c r="FV444" s="25"/>
      <c r="FW444" s="25"/>
      <c r="FX444" s="25"/>
      <c r="FY444" s="25"/>
      <c r="FZ444" s="25"/>
      <c r="GA444" s="25"/>
      <c r="GB444" s="25"/>
      <c r="GC444" s="25"/>
      <c r="GD444" s="25"/>
      <c r="GE444" s="25"/>
      <c r="GF444" s="25"/>
      <c r="GG444" s="25"/>
      <c r="GH444" s="25"/>
      <c r="GI444" s="25"/>
      <c r="GJ444" s="25"/>
      <c r="GK444" s="25"/>
      <c r="GL444" s="25"/>
      <c r="GM444" s="25"/>
      <c r="GN444" s="25"/>
      <c r="GO444" s="25"/>
      <c r="GP444" s="25"/>
      <c r="GQ444" s="25"/>
      <c r="GR444" s="25"/>
      <c r="GS444" s="25"/>
      <c r="GT444" s="25"/>
      <c r="GU444" s="25"/>
      <c r="GV444" s="25"/>
      <c r="GW444" s="25"/>
      <c r="GX444" s="25"/>
      <c r="GY444" s="25"/>
      <c r="GZ444" s="25"/>
      <c r="HA444" s="25"/>
      <c r="HB444" s="25"/>
      <c r="HC444" s="25"/>
      <c r="HD444" s="25"/>
      <c r="HE444" s="25"/>
      <c r="HF444" s="25"/>
      <c r="HG444" s="25"/>
      <c r="HH444" s="25"/>
      <c r="HI444" s="25"/>
      <c r="HJ444" s="25"/>
      <c r="HK444" s="25"/>
      <c r="HL444" s="25"/>
      <c r="HM444" s="25"/>
      <c r="HN444" s="25"/>
      <c r="HO444" s="25"/>
      <c r="HP444" s="25"/>
      <c r="HQ444" s="25"/>
      <c r="HR444" s="25"/>
      <c r="HS444" s="25"/>
      <c r="HT444" s="25"/>
      <c r="HU444" s="25"/>
      <c r="HV444" s="25"/>
      <c r="HW444" s="25"/>
      <c r="HX444" s="25"/>
      <c r="HY444" s="25"/>
      <c r="HZ444" s="25"/>
      <c r="IA444" s="25"/>
      <c r="IB444" s="25"/>
      <c r="IC444" s="25"/>
      <c r="ID444" s="25"/>
      <c r="IE444" s="25"/>
      <c r="IF444" s="25"/>
      <c r="IG444" s="25"/>
      <c r="IH444" s="25"/>
      <c r="II444" s="25"/>
      <c r="IJ444" s="25"/>
      <c r="IK444" s="25"/>
      <c r="IL444" s="25"/>
      <c r="IM444" s="25"/>
      <c r="IN444" s="25"/>
      <c r="IO444" s="25"/>
      <c r="IP444" s="25"/>
      <c r="IQ444" s="25"/>
      <c r="IR444" s="25"/>
      <c r="IS444" s="25"/>
      <c r="IT444" s="25"/>
      <c r="IU444" s="25"/>
      <c r="IV444" s="25"/>
      <c r="IW444" s="25"/>
      <c r="IX444" s="25"/>
      <c r="IY444" s="25"/>
      <c r="IZ444" s="25"/>
      <c r="JA444" s="25"/>
      <c r="JB444" s="25"/>
      <c r="JC444" s="25"/>
      <c r="JD444" s="25"/>
      <c r="JE444" s="25"/>
      <c r="JF444" s="25"/>
      <c r="JG444" s="25"/>
      <c r="JH444" s="25"/>
      <c r="JI444" s="25"/>
      <c r="JJ444" s="25"/>
      <c r="JK444" s="25"/>
      <c r="JL444" s="25"/>
      <c r="JM444" s="25"/>
      <c r="JN444" s="25"/>
      <c r="JO444" s="25"/>
      <c r="JP444" s="25"/>
      <c r="JQ444" s="25"/>
      <c r="JR444" s="25"/>
      <c r="JS444" s="25"/>
      <c r="JT444" s="25"/>
      <c r="JU444" s="25"/>
      <c r="JV444" s="25"/>
      <c r="JW444" s="25"/>
      <c r="JX444" s="25"/>
      <c r="JY444" s="25"/>
      <c r="JZ444" s="25"/>
      <c r="KA444" s="25"/>
      <c r="KB444" s="25"/>
      <c r="KC444" s="25"/>
      <c r="KD444" s="25"/>
      <c r="KE444" s="25"/>
      <c r="KF444" s="25"/>
      <c r="KG444" s="25"/>
      <c r="KH444" s="25"/>
      <c r="KI444" s="25"/>
      <c r="KJ444" s="25"/>
      <c r="KK444" s="25"/>
      <c r="KL444" s="25"/>
      <c r="KM444" s="25"/>
      <c r="KN444" s="25"/>
      <c r="KO444" s="25"/>
      <c r="KP444" s="25"/>
      <c r="KQ444" s="25"/>
      <c r="KR444" s="25"/>
      <c r="KS444" s="25"/>
      <c r="KT444" s="25"/>
      <c r="KU444" s="25"/>
      <c r="KV444" s="25"/>
      <c r="KW444" s="25"/>
      <c r="KX444" s="25"/>
      <c r="KY444" s="25"/>
      <c r="KZ444" s="25"/>
      <c r="LA444" s="25"/>
      <c r="LB444" s="25"/>
      <c r="LC444" s="25"/>
      <c r="LD444" s="25"/>
      <c r="LE444" s="25"/>
      <c r="LF444" s="25"/>
      <c r="LG444" s="25"/>
      <c r="LH444" s="25"/>
      <c r="LI444" s="25"/>
      <c r="LJ444" s="25"/>
      <c r="LK444" s="25"/>
      <c r="LL444" s="25"/>
      <c r="LM444" s="25"/>
      <c r="LN444" s="25"/>
      <c r="LO444" s="25"/>
      <c r="LP444" s="25"/>
      <c r="LQ444" s="25"/>
      <c r="LR444" s="25"/>
      <c r="LS444" s="25"/>
      <c r="LT444" s="25"/>
      <c r="LU444" s="25"/>
      <c r="LV444" s="25"/>
      <c r="LW444" s="25"/>
      <c r="LX444" s="25"/>
      <c r="LY444" s="25"/>
      <c r="LZ444" s="25"/>
      <c r="MA444" s="25"/>
      <c r="MB444" s="25"/>
      <c r="MC444" s="25"/>
      <c r="MD444" s="25"/>
      <c r="ME444" s="25"/>
      <c r="MF444" s="25"/>
      <c r="MG444" s="25"/>
    </row>
    <row r="445" spans="1:345" s="26" customFormat="1" ht="12" hidden="1" customHeight="1" x14ac:dyDescent="0.25">
      <c r="A445" s="21"/>
      <c r="B445" s="21"/>
      <c r="C445" s="22"/>
      <c r="D445" s="320"/>
      <c r="E445" s="72"/>
      <c r="F445" s="7"/>
      <c r="G445" s="7"/>
      <c r="H445" s="7"/>
      <c r="I445" s="175"/>
      <c r="J445" s="175"/>
      <c r="K445" s="259"/>
      <c r="L445" s="188"/>
      <c r="M445" s="175"/>
      <c r="N445" s="175"/>
      <c r="O445" s="175"/>
      <c r="P445" s="175"/>
      <c r="Q445" s="175"/>
      <c r="R445" s="175"/>
      <c r="S445" s="24"/>
      <c r="T445" s="177"/>
      <c r="U445" s="24"/>
      <c r="V445" s="32"/>
      <c r="W445" s="230"/>
      <c r="X445" s="63"/>
      <c r="Y445" s="74"/>
      <c r="Z445" s="63"/>
      <c r="AA445" s="63"/>
      <c r="AB445" s="25"/>
      <c r="AC445" s="23"/>
      <c r="AD445" s="23" t="e">
        <f>IF(G445="M2",0,ROUND((ROUND(VLOOKUP($E445,'[1]Tabela de Códigos e Valores'!$A:$AB,26,FALSE)/IF(OR(E445=690018,E445=690019),25,I445),2)+ROUND(P445/I445,2)+ROUND(M445*'[1]Indicadores Financeiros'!$J$61/I445,2)+ROUND(R445/I445,2))*(1+T445),2))</f>
        <v>#N/A</v>
      </c>
      <c r="AE445" s="23" t="e">
        <f>ROUND((ROUND(VLOOKUP($E445,'Tabela de Códigos e Valores'!$A:$AB,26,FALSE)/IF(OR(F445=690018,F445=690019),25,J445),2)+ROUND(Q445/J445,2)+ROUND(N445*'Indicadores Financeiros'!$J$61/J445,2)+ROUND(S445/J445,2))*(1+U445),2)</f>
        <v>#N/A</v>
      </c>
      <c r="AF445" s="305"/>
      <c r="AG445" s="304"/>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5"/>
      <c r="CM445" s="25"/>
      <c r="CN445" s="25"/>
      <c r="CO445" s="25"/>
      <c r="CP445" s="25"/>
      <c r="CQ445" s="25"/>
      <c r="CR445" s="25"/>
      <c r="CS445" s="25"/>
      <c r="CT445" s="25"/>
      <c r="CU445" s="25"/>
      <c r="CV445" s="25"/>
      <c r="CW445" s="25"/>
      <c r="CX445" s="25"/>
      <c r="CY445" s="25"/>
      <c r="CZ445" s="25"/>
      <c r="DA445" s="25"/>
      <c r="DB445" s="25"/>
      <c r="DC445" s="25"/>
      <c r="DD445" s="25"/>
      <c r="DE445" s="25"/>
      <c r="DF445" s="25"/>
      <c r="DG445" s="25"/>
      <c r="DH445" s="25"/>
      <c r="DI445" s="25"/>
      <c r="DJ445" s="25"/>
      <c r="DK445" s="25"/>
      <c r="DL445" s="25"/>
      <c r="DM445" s="25"/>
      <c r="DN445" s="25"/>
      <c r="DO445" s="25"/>
      <c r="DP445" s="25"/>
      <c r="DQ445" s="25"/>
      <c r="DR445" s="25"/>
      <c r="DS445" s="25"/>
      <c r="DT445" s="25"/>
      <c r="DU445" s="25"/>
      <c r="DV445" s="25"/>
      <c r="DW445" s="25"/>
      <c r="DX445" s="25"/>
      <c r="DY445" s="25"/>
      <c r="DZ445" s="25"/>
      <c r="EA445" s="25"/>
      <c r="EB445" s="25"/>
      <c r="EC445" s="25"/>
      <c r="ED445" s="25"/>
      <c r="EE445" s="25"/>
      <c r="EF445" s="25"/>
      <c r="EG445" s="25"/>
      <c r="EH445" s="25"/>
      <c r="EI445" s="25"/>
      <c r="EJ445" s="25"/>
      <c r="EK445" s="25"/>
      <c r="EL445" s="25"/>
      <c r="EM445" s="25"/>
      <c r="EN445" s="25"/>
      <c r="EO445" s="25"/>
      <c r="EP445" s="25"/>
      <c r="EQ445" s="25"/>
      <c r="ER445" s="25"/>
      <c r="ES445" s="25"/>
      <c r="ET445" s="25"/>
      <c r="EU445" s="25"/>
      <c r="EV445" s="25"/>
      <c r="EW445" s="25"/>
      <c r="EX445" s="25"/>
      <c r="EY445" s="25"/>
      <c r="EZ445" s="25"/>
      <c r="FA445" s="25"/>
      <c r="FB445" s="25"/>
      <c r="FC445" s="25"/>
      <c r="FD445" s="25"/>
      <c r="FE445" s="25"/>
      <c r="FF445" s="25"/>
      <c r="FG445" s="25"/>
      <c r="FH445" s="25"/>
      <c r="FI445" s="25"/>
      <c r="FJ445" s="25"/>
      <c r="FK445" s="25"/>
      <c r="FL445" s="25"/>
      <c r="FM445" s="25"/>
      <c r="FN445" s="25"/>
      <c r="FO445" s="25"/>
      <c r="FP445" s="25"/>
      <c r="FQ445" s="25"/>
      <c r="FR445" s="25"/>
      <c r="FS445" s="25"/>
      <c r="FT445" s="25"/>
      <c r="FU445" s="25"/>
      <c r="FV445" s="25"/>
      <c r="FW445" s="25"/>
      <c r="FX445" s="25"/>
      <c r="FY445" s="25"/>
      <c r="FZ445" s="25"/>
      <c r="GA445" s="25"/>
      <c r="GB445" s="25"/>
      <c r="GC445" s="25"/>
      <c r="GD445" s="25"/>
      <c r="GE445" s="25"/>
      <c r="GF445" s="25"/>
      <c r="GG445" s="25"/>
      <c r="GH445" s="25"/>
      <c r="GI445" s="25"/>
      <c r="GJ445" s="25"/>
      <c r="GK445" s="25"/>
      <c r="GL445" s="25"/>
      <c r="GM445" s="25"/>
      <c r="GN445" s="25"/>
      <c r="GO445" s="25"/>
      <c r="GP445" s="25"/>
      <c r="GQ445" s="25"/>
      <c r="GR445" s="25"/>
      <c r="GS445" s="25"/>
      <c r="GT445" s="25"/>
      <c r="GU445" s="25"/>
      <c r="GV445" s="25"/>
      <c r="GW445" s="25"/>
      <c r="GX445" s="25"/>
      <c r="GY445" s="25"/>
      <c r="GZ445" s="25"/>
      <c r="HA445" s="25"/>
      <c r="HB445" s="25"/>
      <c r="HC445" s="25"/>
      <c r="HD445" s="25"/>
      <c r="HE445" s="25"/>
      <c r="HF445" s="25"/>
      <c r="HG445" s="25"/>
      <c r="HH445" s="25"/>
      <c r="HI445" s="25"/>
      <c r="HJ445" s="25"/>
      <c r="HK445" s="25"/>
      <c r="HL445" s="25"/>
      <c r="HM445" s="25"/>
      <c r="HN445" s="25"/>
      <c r="HO445" s="25"/>
      <c r="HP445" s="25"/>
      <c r="HQ445" s="25"/>
      <c r="HR445" s="25"/>
      <c r="HS445" s="25"/>
      <c r="HT445" s="25"/>
      <c r="HU445" s="25"/>
      <c r="HV445" s="25"/>
      <c r="HW445" s="25"/>
      <c r="HX445" s="25"/>
      <c r="HY445" s="25"/>
      <c r="HZ445" s="25"/>
      <c r="IA445" s="25"/>
      <c r="IB445" s="25"/>
      <c r="IC445" s="25"/>
      <c r="ID445" s="25"/>
      <c r="IE445" s="25"/>
      <c r="IF445" s="25"/>
      <c r="IG445" s="25"/>
      <c r="IH445" s="25"/>
      <c r="II445" s="25"/>
      <c r="IJ445" s="25"/>
      <c r="IK445" s="25"/>
      <c r="IL445" s="25"/>
      <c r="IM445" s="25"/>
      <c r="IN445" s="25"/>
      <c r="IO445" s="25"/>
      <c r="IP445" s="25"/>
      <c r="IQ445" s="25"/>
      <c r="IR445" s="25"/>
      <c r="IS445" s="25"/>
      <c r="IT445" s="25"/>
      <c r="IU445" s="25"/>
      <c r="IV445" s="25"/>
      <c r="IW445" s="25"/>
      <c r="IX445" s="25"/>
      <c r="IY445" s="25"/>
      <c r="IZ445" s="25"/>
      <c r="JA445" s="25"/>
      <c r="JB445" s="25"/>
      <c r="JC445" s="25"/>
      <c r="JD445" s="25"/>
      <c r="JE445" s="25"/>
      <c r="JF445" s="25"/>
      <c r="JG445" s="25"/>
      <c r="JH445" s="25"/>
      <c r="JI445" s="25"/>
      <c r="JJ445" s="25"/>
      <c r="JK445" s="25"/>
      <c r="JL445" s="25"/>
      <c r="JM445" s="25"/>
      <c r="JN445" s="25"/>
      <c r="JO445" s="25"/>
      <c r="JP445" s="25"/>
      <c r="JQ445" s="25"/>
      <c r="JR445" s="25"/>
      <c r="JS445" s="25"/>
      <c r="JT445" s="25"/>
      <c r="JU445" s="25"/>
      <c r="JV445" s="25"/>
      <c r="JW445" s="25"/>
      <c r="JX445" s="25"/>
      <c r="JY445" s="25"/>
      <c r="JZ445" s="25"/>
      <c r="KA445" s="25"/>
      <c r="KB445" s="25"/>
      <c r="KC445" s="25"/>
      <c r="KD445" s="25"/>
      <c r="KE445" s="25"/>
      <c r="KF445" s="25"/>
      <c r="KG445" s="25"/>
      <c r="KH445" s="25"/>
      <c r="KI445" s="25"/>
      <c r="KJ445" s="25"/>
      <c r="KK445" s="25"/>
      <c r="KL445" s="25"/>
      <c r="KM445" s="25"/>
      <c r="KN445" s="25"/>
      <c r="KO445" s="25"/>
      <c r="KP445" s="25"/>
      <c r="KQ445" s="25"/>
      <c r="KR445" s="25"/>
      <c r="KS445" s="25"/>
      <c r="KT445" s="25"/>
      <c r="KU445" s="25"/>
      <c r="KV445" s="25"/>
      <c r="KW445" s="25"/>
      <c r="KX445" s="25"/>
      <c r="KY445" s="25"/>
      <c r="KZ445" s="25"/>
      <c r="LA445" s="25"/>
      <c r="LB445" s="25"/>
      <c r="LC445" s="25"/>
      <c r="LD445" s="25"/>
      <c r="LE445" s="25"/>
      <c r="LF445" s="25"/>
      <c r="LG445" s="25"/>
      <c r="LH445" s="25"/>
      <c r="LI445" s="25"/>
      <c r="LJ445" s="25"/>
      <c r="LK445" s="25"/>
      <c r="LL445" s="25"/>
      <c r="LM445" s="25"/>
      <c r="LN445" s="25"/>
      <c r="LO445" s="25"/>
      <c r="LP445" s="25"/>
      <c r="LQ445" s="25"/>
      <c r="LR445" s="25"/>
      <c r="LS445" s="25"/>
      <c r="LT445" s="25"/>
      <c r="LU445" s="25"/>
      <c r="LV445" s="25"/>
      <c r="LW445" s="25"/>
      <c r="LX445" s="25"/>
      <c r="LY445" s="25"/>
      <c r="LZ445" s="25"/>
      <c r="MA445" s="25"/>
      <c r="MB445" s="25"/>
      <c r="MC445" s="25"/>
      <c r="MD445" s="25"/>
      <c r="ME445" s="25"/>
      <c r="MF445" s="25"/>
      <c r="MG445" s="25"/>
    </row>
    <row r="446" spans="1:345" s="26" customFormat="1" ht="12" hidden="1" customHeight="1" x14ac:dyDescent="0.25">
      <c r="A446" s="21"/>
      <c r="B446" s="21"/>
      <c r="C446" s="22"/>
      <c r="D446" s="320"/>
      <c r="E446" s="72"/>
      <c r="F446" s="7"/>
      <c r="G446" s="7"/>
      <c r="H446" s="7"/>
      <c r="I446" s="175"/>
      <c r="J446" s="175"/>
      <c r="K446" s="259"/>
      <c r="L446" s="188"/>
      <c r="M446" s="175"/>
      <c r="N446" s="175"/>
      <c r="O446" s="175"/>
      <c r="P446" s="175"/>
      <c r="Q446" s="175"/>
      <c r="R446" s="175"/>
      <c r="S446" s="24"/>
      <c r="T446" s="177"/>
      <c r="U446" s="24"/>
      <c r="V446" s="32"/>
      <c r="W446" s="230"/>
      <c r="X446" s="63"/>
      <c r="Y446" s="74"/>
      <c r="Z446" s="63"/>
      <c r="AA446" s="63"/>
      <c r="AB446" s="25"/>
      <c r="AC446" s="23"/>
      <c r="AD446" s="23" t="e">
        <f>IF(G446="M2",0,ROUND((ROUND(VLOOKUP($E446,'[1]Tabela de Códigos e Valores'!$A:$AB,26,FALSE)/IF(OR(E446=690018,E446=690019),25,I446),2)+ROUND(P446/I446,2)+ROUND(M446*'[1]Indicadores Financeiros'!$J$61/I446,2)+ROUND(R446/I446,2))*(1+T446),2))</f>
        <v>#N/A</v>
      </c>
      <c r="AE446" s="23" t="e">
        <f>ROUND((ROUND(VLOOKUP($E446,'Tabela de Códigos e Valores'!$A:$AB,26,FALSE)/IF(OR(F446=690018,F446=690019),25,J446),2)+ROUND(Q446/J446,2)+ROUND(N446*'Indicadores Financeiros'!$J$61/J446,2)+ROUND(S446/J446,2))*(1+U446),2)</f>
        <v>#N/A</v>
      </c>
      <c r="AF446" s="305"/>
      <c r="AG446" s="304"/>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5"/>
      <c r="CM446" s="25"/>
      <c r="CN446" s="25"/>
      <c r="CO446" s="25"/>
      <c r="CP446" s="25"/>
      <c r="CQ446" s="25"/>
      <c r="CR446" s="25"/>
      <c r="CS446" s="25"/>
      <c r="CT446" s="25"/>
      <c r="CU446" s="25"/>
      <c r="CV446" s="25"/>
      <c r="CW446" s="25"/>
      <c r="CX446" s="25"/>
      <c r="CY446" s="25"/>
      <c r="CZ446" s="25"/>
      <c r="DA446" s="25"/>
      <c r="DB446" s="25"/>
      <c r="DC446" s="25"/>
      <c r="DD446" s="25"/>
      <c r="DE446" s="25"/>
      <c r="DF446" s="25"/>
      <c r="DG446" s="25"/>
      <c r="DH446" s="25"/>
      <c r="DI446" s="25"/>
      <c r="DJ446" s="25"/>
      <c r="DK446" s="25"/>
      <c r="DL446" s="25"/>
      <c r="DM446" s="25"/>
      <c r="DN446" s="25"/>
      <c r="DO446" s="25"/>
      <c r="DP446" s="25"/>
      <c r="DQ446" s="25"/>
      <c r="DR446" s="25"/>
      <c r="DS446" s="25"/>
      <c r="DT446" s="25"/>
      <c r="DU446" s="25"/>
      <c r="DV446" s="25"/>
      <c r="DW446" s="25"/>
      <c r="DX446" s="25"/>
      <c r="DY446" s="25"/>
      <c r="DZ446" s="25"/>
      <c r="EA446" s="25"/>
      <c r="EB446" s="25"/>
      <c r="EC446" s="25"/>
      <c r="ED446" s="25"/>
      <c r="EE446" s="25"/>
      <c r="EF446" s="25"/>
      <c r="EG446" s="25"/>
      <c r="EH446" s="25"/>
      <c r="EI446" s="25"/>
      <c r="EJ446" s="25"/>
      <c r="EK446" s="25"/>
      <c r="EL446" s="25"/>
      <c r="EM446" s="25"/>
      <c r="EN446" s="25"/>
      <c r="EO446" s="25"/>
      <c r="EP446" s="25"/>
      <c r="EQ446" s="25"/>
      <c r="ER446" s="25"/>
      <c r="ES446" s="25"/>
      <c r="ET446" s="25"/>
      <c r="EU446" s="25"/>
      <c r="EV446" s="25"/>
      <c r="EW446" s="25"/>
      <c r="EX446" s="25"/>
      <c r="EY446" s="25"/>
      <c r="EZ446" s="25"/>
      <c r="FA446" s="25"/>
      <c r="FB446" s="25"/>
      <c r="FC446" s="25"/>
      <c r="FD446" s="25"/>
      <c r="FE446" s="25"/>
      <c r="FF446" s="25"/>
      <c r="FG446" s="25"/>
      <c r="FH446" s="25"/>
      <c r="FI446" s="25"/>
      <c r="FJ446" s="25"/>
      <c r="FK446" s="25"/>
      <c r="FL446" s="25"/>
      <c r="FM446" s="25"/>
      <c r="FN446" s="25"/>
      <c r="FO446" s="25"/>
      <c r="FP446" s="25"/>
      <c r="FQ446" s="25"/>
      <c r="FR446" s="25"/>
      <c r="FS446" s="25"/>
      <c r="FT446" s="25"/>
      <c r="FU446" s="25"/>
      <c r="FV446" s="25"/>
      <c r="FW446" s="25"/>
      <c r="FX446" s="25"/>
      <c r="FY446" s="25"/>
      <c r="FZ446" s="25"/>
      <c r="GA446" s="25"/>
      <c r="GB446" s="25"/>
      <c r="GC446" s="25"/>
      <c r="GD446" s="25"/>
      <c r="GE446" s="25"/>
      <c r="GF446" s="25"/>
      <c r="GG446" s="25"/>
      <c r="GH446" s="25"/>
      <c r="GI446" s="25"/>
      <c r="GJ446" s="25"/>
      <c r="GK446" s="25"/>
      <c r="GL446" s="25"/>
      <c r="GM446" s="25"/>
      <c r="GN446" s="25"/>
      <c r="GO446" s="25"/>
      <c r="GP446" s="25"/>
      <c r="GQ446" s="25"/>
      <c r="GR446" s="25"/>
      <c r="GS446" s="25"/>
      <c r="GT446" s="25"/>
      <c r="GU446" s="25"/>
      <c r="GV446" s="25"/>
      <c r="GW446" s="25"/>
      <c r="GX446" s="25"/>
      <c r="GY446" s="25"/>
      <c r="GZ446" s="25"/>
      <c r="HA446" s="25"/>
      <c r="HB446" s="25"/>
      <c r="HC446" s="25"/>
      <c r="HD446" s="25"/>
      <c r="HE446" s="25"/>
      <c r="HF446" s="25"/>
      <c r="HG446" s="25"/>
      <c r="HH446" s="25"/>
      <c r="HI446" s="25"/>
      <c r="HJ446" s="25"/>
      <c r="HK446" s="25"/>
      <c r="HL446" s="25"/>
      <c r="HM446" s="25"/>
      <c r="HN446" s="25"/>
      <c r="HO446" s="25"/>
      <c r="HP446" s="25"/>
      <c r="HQ446" s="25"/>
      <c r="HR446" s="25"/>
      <c r="HS446" s="25"/>
      <c r="HT446" s="25"/>
      <c r="HU446" s="25"/>
      <c r="HV446" s="25"/>
      <c r="HW446" s="25"/>
      <c r="HX446" s="25"/>
      <c r="HY446" s="25"/>
      <c r="HZ446" s="25"/>
      <c r="IA446" s="25"/>
      <c r="IB446" s="25"/>
      <c r="IC446" s="25"/>
      <c r="ID446" s="25"/>
      <c r="IE446" s="25"/>
      <c r="IF446" s="25"/>
      <c r="IG446" s="25"/>
      <c r="IH446" s="25"/>
      <c r="II446" s="25"/>
      <c r="IJ446" s="25"/>
      <c r="IK446" s="25"/>
      <c r="IL446" s="25"/>
      <c r="IM446" s="25"/>
      <c r="IN446" s="25"/>
      <c r="IO446" s="25"/>
      <c r="IP446" s="25"/>
      <c r="IQ446" s="25"/>
      <c r="IR446" s="25"/>
      <c r="IS446" s="25"/>
      <c r="IT446" s="25"/>
      <c r="IU446" s="25"/>
      <c r="IV446" s="25"/>
      <c r="IW446" s="25"/>
      <c r="IX446" s="25"/>
      <c r="IY446" s="25"/>
      <c r="IZ446" s="25"/>
      <c r="JA446" s="25"/>
      <c r="JB446" s="25"/>
      <c r="JC446" s="25"/>
      <c r="JD446" s="25"/>
      <c r="JE446" s="25"/>
      <c r="JF446" s="25"/>
      <c r="JG446" s="25"/>
      <c r="JH446" s="25"/>
      <c r="JI446" s="25"/>
      <c r="JJ446" s="25"/>
      <c r="JK446" s="25"/>
      <c r="JL446" s="25"/>
      <c r="JM446" s="25"/>
      <c r="JN446" s="25"/>
      <c r="JO446" s="25"/>
      <c r="JP446" s="25"/>
      <c r="JQ446" s="25"/>
      <c r="JR446" s="25"/>
      <c r="JS446" s="25"/>
      <c r="JT446" s="25"/>
      <c r="JU446" s="25"/>
      <c r="JV446" s="25"/>
      <c r="JW446" s="25"/>
      <c r="JX446" s="25"/>
      <c r="JY446" s="25"/>
      <c r="JZ446" s="25"/>
      <c r="KA446" s="25"/>
      <c r="KB446" s="25"/>
      <c r="KC446" s="25"/>
      <c r="KD446" s="25"/>
      <c r="KE446" s="25"/>
      <c r="KF446" s="25"/>
      <c r="KG446" s="25"/>
      <c r="KH446" s="25"/>
      <c r="KI446" s="25"/>
      <c r="KJ446" s="25"/>
      <c r="KK446" s="25"/>
      <c r="KL446" s="25"/>
      <c r="KM446" s="25"/>
      <c r="KN446" s="25"/>
      <c r="KO446" s="25"/>
      <c r="KP446" s="25"/>
      <c r="KQ446" s="25"/>
      <c r="KR446" s="25"/>
      <c r="KS446" s="25"/>
      <c r="KT446" s="25"/>
      <c r="KU446" s="25"/>
      <c r="KV446" s="25"/>
      <c r="KW446" s="25"/>
      <c r="KX446" s="25"/>
      <c r="KY446" s="25"/>
      <c r="KZ446" s="25"/>
      <c r="LA446" s="25"/>
      <c r="LB446" s="25"/>
      <c r="LC446" s="25"/>
      <c r="LD446" s="25"/>
      <c r="LE446" s="25"/>
      <c r="LF446" s="25"/>
      <c r="LG446" s="25"/>
      <c r="LH446" s="25"/>
      <c r="LI446" s="25"/>
      <c r="LJ446" s="25"/>
      <c r="LK446" s="25"/>
      <c r="LL446" s="25"/>
      <c r="LM446" s="25"/>
      <c r="LN446" s="25"/>
      <c r="LO446" s="25"/>
      <c r="LP446" s="25"/>
      <c r="LQ446" s="25"/>
      <c r="LR446" s="25"/>
      <c r="LS446" s="25"/>
      <c r="LT446" s="25"/>
      <c r="LU446" s="25"/>
      <c r="LV446" s="25"/>
      <c r="LW446" s="25"/>
      <c r="LX446" s="25"/>
      <c r="LY446" s="25"/>
      <c r="LZ446" s="25"/>
      <c r="MA446" s="25"/>
      <c r="MB446" s="25"/>
      <c r="MC446" s="25"/>
      <c r="MD446" s="25"/>
      <c r="ME446" s="25"/>
      <c r="MF446" s="25"/>
      <c r="MG446" s="25"/>
    </row>
    <row r="447" spans="1:345" s="26" customFormat="1" ht="12" hidden="1" customHeight="1" x14ac:dyDescent="0.25">
      <c r="A447" s="21"/>
      <c r="B447" s="21"/>
      <c r="C447" s="22"/>
      <c r="D447" s="320"/>
      <c r="E447" s="72"/>
      <c r="F447" s="7"/>
      <c r="G447" s="7"/>
      <c r="H447" s="7"/>
      <c r="I447" s="175"/>
      <c r="J447" s="175"/>
      <c r="K447" s="259"/>
      <c r="L447" s="188"/>
      <c r="M447" s="175"/>
      <c r="N447" s="175"/>
      <c r="O447" s="175"/>
      <c r="P447" s="175"/>
      <c r="Q447" s="175"/>
      <c r="R447" s="175"/>
      <c r="S447" s="24"/>
      <c r="T447" s="177"/>
      <c r="U447" s="24"/>
      <c r="V447" s="32"/>
      <c r="W447" s="230"/>
      <c r="X447" s="63"/>
      <c r="Y447" s="74"/>
      <c r="Z447" s="63"/>
      <c r="AA447" s="63"/>
      <c r="AB447" s="25"/>
      <c r="AC447" s="23"/>
      <c r="AD447" s="23" t="e">
        <f>IF(G447="M2",0,ROUND((ROUND(VLOOKUP($E447,'[1]Tabela de Códigos e Valores'!$A:$AB,26,FALSE)/IF(OR(E447=690018,E447=690019),25,I447),2)+ROUND(P447/I447,2)+ROUND(M447*'[1]Indicadores Financeiros'!$J$61/I447,2)+ROUND(R447/I447,2))*(1+T447),2))</f>
        <v>#N/A</v>
      </c>
      <c r="AE447" s="23" t="e">
        <f>ROUND((ROUND(VLOOKUP($E447,'Tabela de Códigos e Valores'!$A:$AB,26,FALSE)/IF(OR(F447=690018,F447=690019),25,J447),2)+ROUND(Q447/J447,2)+ROUND(N447*'Indicadores Financeiros'!$J$61/J447,2)+ROUND(S447/J447,2))*(1+U447),2)</f>
        <v>#N/A</v>
      </c>
      <c r="AF447" s="305"/>
      <c r="AG447" s="304"/>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5"/>
      <c r="CM447" s="25"/>
      <c r="CN447" s="25"/>
      <c r="CO447" s="25"/>
      <c r="CP447" s="25"/>
      <c r="CQ447" s="25"/>
      <c r="CR447" s="25"/>
      <c r="CS447" s="25"/>
      <c r="CT447" s="25"/>
      <c r="CU447" s="25"/>
      <c r="CV447" s="25"/>
      <c r="CW447" s="25"/>
      <c r="CX447" s="25"/>
      <c r="CY447" s="25"/>
      <c r="CZ447" s="25"/>
      <c r="DA447" s="25"/>
      <c r="DB447" s="25"/>
      <c r="DC447" s="25"/>
      <c r="DD447" s="25"/>
      <c r="DE447" s="25"/>
      <c r="DF447" s="25"/>
      <c r="DG447" s="25"/>
      <c r="DH447" s="25"/>
      <c r="DI447" s="25"/>
      <c r="DJ447" s="25"/>
      <c r="DK447" s="25"/>
      <c r="DL447" s="25"/>
      <c r="DM447" s="25"/>
      <c r="DN447" s="25"/>
      <c r="DO447" s="25"/>
      <c r="DP447" s="25"/>
      <c r="DQ447" s="25"/>
      <c r="DR447" s="25"/>
      <c r="DS447" s="25"/>
      <c r="DT447" s="25"/>
      <c r="DU447" s="25"/>
      <c r="DV447" s="25"/>
      <c r="DW447" s="25"/>
      <c r="DX447" s="25"/>
      <c r="DY447" s="25"/>
      <c r="DZ447" s="25"/>
      <c r="EA447" s="25"/>
      <c r="EB447" s="25"/>
      <c r="EC447" s="25"/>
      <c r="ED447" s="25"/>
      <c r="EE447" s="25"/>
      <c r="EF447" s="25"/>
      <c r="EG447" s="25"/>
      <c r="EH447" s="25"/>
      <c r="EI447" s="25"/>
      <c r="EJ447" s="25"/>
      <c r="EK447" s="25"/>
      <c r="EL447" s="25"/>
      <c r="EM447" s="25"/>
      <c r="EN447" s="25"/>
      <c r="EO447" s="25"/>
      <c r="EP447" s="25"/>
      <c r="EQ447" s="25"/>
      <c r="ER447" s="25"/>
      <c r="ES447" s="25"/>
      <c r="ET447" s="25"/>
      <c r="EU447" s="25"/>
      <c r="EV447" s="25"/>
      <c r="EW447" s="25"/>
      <c r="EX447" s="25"/>
      <c r="EY447" s="25"/>
      <c r="EZ447" s="25"/>
      <c r="FA447" s="25"/>
      <c r="FB447" s="25"/>
      <c r="FC447" s="25"/>
      <c r="FD447" s="25"/>
      <c r="FE447" s="25"/>
      <c r="FF447" s="25"/>
      <c r="FG447" s="25"/>
      <c r="FH447" s="25"/>
      <c r="FI447" s="25"/>
      <c r="FJ447" s="25"/>
      <c r="FK447" s="25"/>
      <c r="FL447" s="25"/>
      <c r="FM447" s="25"/>
      <c r="FN447" s="25"/>
      <c r="FO447" s="25"/>
      <c r="FP447" s="25"/>
      <c r="FQ447" s="25"/>
      <c r="FR447" s="25"/>
      <c r="FS447" s="25"/>
      <c r="FT447" s="25"/>
      <c r="FU447" s="25"/>
      <c r="FV447" s="25"/>
      <c r="FW447" s="25"/>
      <c r="FX447" s="25"/>
      <c r="FY447" s="25"/>
      <c r="FZ447" s="25"/>
      <c r="GA447" s="25"/>
      <c r="GB447" s="25"/>
      <c r="GC447" s="25"/>
      <c r="GD447" s="25"/>
      <c r="GE447" s="25"/>
      <c r="GF447" s="25"/>
      <c r="GG447" s="25"/>
      <c r="GH447" s="25"/>
      <c r="GI447" s="25"/>
      <c r="GJ447" s="25"/>
      <c r="GK447" s="25"/>
      <c r="GL447" s="25"/>
      <c r="GM447" s="25"/>
      <c r="GN447" s="25"/>
      <c r="GO447" s="25"/>
      <c r="GP447" s="25"/>
      <c r="GQ447" s="25"/>
      <c r="GR447" s="25"/>
      <c r="GS447" s="25"/>
      <c r="GT447" s="25"/>
      <c r="GU447" s="25"/>
      <c r="GV447" s="25"/>
      <c r="GW447" s="25"/>
      <c r="GX447" s="25"/>
      <c r="GY447" s="25"/>
      <c r="GZ447" s="25"/>
      <c r="HA447" s="25"/>
      <c r="HB447" s="25"/>
      <c r="HC447" s="25"/>
      <c r="HD447" s="25"/>
      <c r="HE447" s="25"/>
      <c r="HF447" s="25"/>
      <c r="HG447" s="25"/>
      <c r="HH447" s="25"/>
      <c r="HI447" s="25"/>
      <c r="HJ447" s="25"/>
      <c r="HK447" s="25"/>
      <c r="HL447" s="25"/>
      <c r="HM447" s="25"/>
      <c r="HN447" s="25"/>
      <c r="HO447" s="25"/>
      <c r="HP447" s="25"/>
      <c r="HQ447" s="25"/>
      <c r="HR447" s="25"/>
      <c r="HS447" s="25"/>
      <c r="HT447" s="25"/>
      <c r="HU447" s="25"/>
      <c r="HV447" s="25"/>
      <c r="HW447" s="25"/>
      <c r="HX447" s="25"/>
      <c r="HY447" s="25"/>
      <c r="HZ447" s="25"/>
      <c r="IA447" s="25"/>
      <c r="IB447" s="25"/>
      <c r="IC447" s="25"/>
      <c r="ID447" s="25"/>
      <c r="IE447" s="25"/>
      <c r="IF447" s="25"/>
      <c r="IG447" s="25"/>
      <c r="IH447" s="25"/>
      <c r="II447" s="25"/>
      <c r="IJ447" s="25"/>
      <c r="IK447" s="25"/>
      <c r="IL447" s="25"/>
      <c r="IM447" s="25"/>
      <c r="IN447" s="25"/>
      <c r="IO447" s="25"/>
      <c r="IP447" s="25"/>
      <c r="IQ447" s="25"/>
      <c r="IR447" s="25"/>
      <c r="IS447" s="25"/>
      <c r="IT447" s="25"/>
      <c r="IU447" s="25"/>
      <c r="IV447" s="25"/>
      <c r="IW447" s="25"/>
      <c r="IX447" s="25"/>
      <c r="IY447" s="25"/>
      <c r="IZ447" s="25"/>
      <c r="JA447" s="25"/>
      <c r="JB447" s="25"/>
      <c r="JC447" s="25"/>
      <c r="JD447" s="25"/>
      <c r="JE447" s="25"/>
      <c r="JF447" s="25"/>
      <c r="JG447" s="25"/>
      <c r="JH447" s="25"/>
      <c r="JI447" s="25"/>
      <c r="JJ447" s="25"/>
      <c r="JK447" s="25"/>
      <c r="JL447" s="25"/>
      <c r="JM447" s="25"/>
      <c r="JN447" s="25"/>
      <c r="JO447" s="25"/>
      <c r="JP447" s="25"/>
      <c r="JQ447" s="25"/>
      <c r="JR447" s="25"/>
      <c r="JS447" s="25"/>
      <c r="JT447" s="25"/>
      <c r="JU447" s="25"/>
      <c r="JV447" s="25"/>
      <c r="JW447" s="25"/>
      <c r="JX447" s="25"/>
      <c r="JY447" s="25"/>
      <c r="JZ447" s="25"/>
      <c r="KA447" s="25"/>
      <c r="KB447" s="25"/>
      <c r="KC447" s="25"/>
      <c r="KD447" s="25"/>
      <c r="KE447" s="25"/>
      <c r="KF447" s="25"/>
      <c r="KG447" s="25"/>
      <c r="KH447" s="25"/>
      <c r="KI447" s="25"/>
      <c r="KJ447" s="25"/>
      <c r="KK447" s="25"/>
      <c r="KL447" s="25"/>
      <c r="KM447" s="25"/>
      <c r="KN447" s="25"/>
      <c r="KO447" s="25"/>
      <c r="KP447" s="25"/>
      <c r="KQ447" s="25"/>
      <c r="KR447" s="25"/>
      <c r="KS447" s="25"/>
      <c r="KT447" s="25"/>
      <c r="KU447" s="25"/>
      <c r="KV447" s="25"/>
      <c r="KW447" s="25"/>
      <c r="KX447" s="25"/>
      <c r="KY447" s="25"/>
      <c r="KZ447" s="25"/>
      <c r="LA447" s="25"/>
      <c r="LB447" s="25"/>
      <c r="LC447" s="25"/>
      <c r="LD447" s="25"/>
      <c r="LE447" s="25"/>
      <c r="LF447" s="25"/>
      <c r="LG447" s="25"/>
      <c r="LH447" s="25"/>
      <c r="LI447" s="25"/>
      <c r="LJ447" s="25"/>
      <c r="LK447" s="25"/>
      <c r="LL447" s="25"/>
      <c r="LM447" s="25"/>
      <c r="LN447" s="25"/>
      <c r="LO447" s="25"/>
      <c r="LP447" s="25"/>
      <c r="LQ447" s="25"/>
      <c r="LR447" s="25"/>
      <c r="LS447" s="25"/>
      <c r="LT447" s="25"/>
      <c r="LU447" s="25"/>
      <c r="LV447" s="25"/>
      <c r="LW447" s="25"/>
      <c r="LX447" s="25"/>
      <c r="LY447" s="25"/>
      <c r="LZ447" s="25"/>
      <c r="MA447" s="25"/>
      <c r="MB447" s="25"/>
      <c r="MC447" s="25"/>
      <c r="MD447" s="25"/>
      <c r="ME447" s="25"/>
      <c r="MF447" s="25"/>
      <c r="MG447" s="25"/>
    </row>
    <row r="448" spans="1:345" s="26" customFormat="1" ht="12" hidden="1" customHeight="1" x14ac:dyDescent="0.25">
      <c r="A448" s="21"/>
      <c r="B448" s="21"/>
      <c r="C448" s="22"/>
      <c r="D448" s="320"/>
      <c r="E448" s="72"/>
      <c r="F448" s="7"/>
      <c r="G448" s="7"/>
      <c r="H448" s="7"/>
      <c r="I448" s="175"/>
      <c r="J448" s="175"/>
      <c r="K448" s="259"/>
      <c r="L448" s="188"/>
      <c r="M448" s="175"/>
      <c r="N448" s="175"/>
      <c r="O448" s="175"/>
      <c r="P448" s="175"/>
      <c r="Q448" s="175"/>
      <c r="R448" s="175"/>
      <c r="S448" s="24"/>
      <c r="T448" s="177"/>
      <c r="U448" s="24"/>
      <c r="V448" s="32"/>
      <c r="W448" s="230"/>
      <c r="X448" s="63"/>
      <c r="Y448" s="74"/>
      <c r="Z448" s="63"/>
      <c r="AA448" s="63"/>
      <c r="AB448" s="25"/>
      <c r="AC448" s="23"/>
      <c r="AD448" s="23" t="e">
        <f>IF(G448="M2",0,ROUND((ROUND(VLOOKUP($E448,'[1]Tabela de Códigos e Valores'!$A:$AB,26,FALSE)/IF(OR(E448=690018,E448=690019),25,I448),2)+ROUND(P448/I448,2)+ROUND(M448*'[1]Indicadores Financeiros'!$J$61/I448,2)+ROUND(R448/I448,2))*(1+T448),2))</f>
        <v>#N/A</v>
      </c>
      <c r="AE448" s="23" t="e">
        <f>ROUND((ROUND(VLOOKUP($E448,'Tabela de Códigos e Valores'!$A:$AB,26,FALSE)/IF(OR(F448=690018,F448=690019),25,J448),2)+ROUND(Q448/J448,2)+ROUND(N448*'Indicadores Financeiros'!$J$61/J448,2)+ROUND(S448/J448,2))*(1+U448),2)</f>
        <v>#N/A</v>
      </c>
      <c r="AF448" s="305"/>
      <c r="AG448" s="304"/>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5"/>
      <c r="CM448" s="25"/>
      <c r="CN448" s="25"/>
      <c r="CO448" s="25"/>
      <c r="CP448" s="25"/>
      <c r="CQ448" s="25"/>
      <c r="CR448" s="25"/>
      <c r="CS448" s="25"/>
      <c r="CT448" s="25"/>
      <c r="CU448" s="25"/>
      <c r="CV448" s="25"/>
      <c r="CW448" s="25"/>
      <c r="CX448" s="25"/>
      <c r="CY448" s="25"/>
      <c r="CZ448" s="25"/>
      <c r="DA448" s="25"/>
      <c r="DB448" s="25"/>
      <c r="DC448" s="25"/>
      <c r="DD448" s="25"/>
      <c r="DE448" s="25"/>
      <c r="DF448" s="25"/>
      <c r="DG448" s="25"/>
      <c r="DH448" s="25"/>
      <c r="DI448" s="25"/>
      <c r="DJ448" s="25"/>
      <c r="DK448" s="25"/>
      <c r="DL448" s="25"/>
      <c r="DM448" s="25"/>
      <c r="DN448" s="25"/>
      <c r="DO448" s="25"/>
      <c r="DP448" s="25"/>
      <c r="DQ448" s="25"/>
      <c r="DR448" s="25"/>
      <c r="DS448" s="25"/>
      <c r="DT448" s="25"/>
      <c r="DU448" s="25"/>
      <c r="DV448" s="25"/>
      <c r="DW448" s="25"/>
      <c r="DX448" s="25"/>
      <c r="DY448" s="25"/>
      <c r="DZ448" s="25"/>
      <c r="EA448" s="25"/>
      <c r="EB448" s="25"/>
      <c r="EC448" s="25"/>
      <c r="ED448" s="25"/>
      <c r="EE448" s="25"/>
      <c r="EF448" s="25"/>
      <c r="EG448" s="25"/>
      <c r="EH448" s="25"/>
      <c r="EI448" s="25"/>
      <c r="EJ448" s="25"/>
      <c r="EK448" s="25"/>
      <c r="EL448" s="25"/>
      <c r="EM448" s="25"/>
      <c r="EN448" s="25"/>
      <c r="EO448" s="25"/>
      <c r="EP448" s="25"/>
      <c r="EQ448" s="25"/>
      <c r="ER448" s="25"/>
      <c r="ES448" s="25"/>
      <c r="ET448" s="25"/>
      <c r="EU448" s="25"/>
      <c r="EV448" s="25"/>
      <c r="EW448" s="25"/>
      <c r="EX448" s="25"/>
      <c r="EY448" s="25"/>
      <c r="EZ448" s="25"/>
      <c r="FA448" s="25"/>
      <c r="FB448" s="25"/>
      <c r="FC448" s="25"/>
      <c r="FD448" s="25"/>
      <c r="FE448" s="25"/>
      <c r="FF448" s="25"/>
      <c r="FG448" s="25"/>
      <c r="FH448" s="25"/>
      <c r="FI448" s="25"/>
      <c r="FJ448" s="25"/>
      <c r="FK448" s="25"/>
      <c r="FL448" s="25"/>
      <c r="FM448" s="25"/>
      <c r="FN448" s="25"/>
      <c r="FO448" s="25"/>
      <c r="FP448" s="25"/>
      <c r="FQ448" s="25"/>
      <c r="FR448" s="25"/>
      <c r="FS448" s="25"/>
      <c r="FT448" s="25"/>
      <c r="FU448" s="25"/>
      <c r="FV448" s="25"/>
      <c r="FW448" s="25"/>
      <c r="FX448" s="25"/>
      <c r="FY448" s="25"/>
      <c r="FZ448" s="25"/>
      <c r="GA448" s="25"/>
      <c r="GB448" s="25"/>
      <c r="GC448" s="25"/>
      <c r="GD448" s="25"/>
      <c r="GE448" s="25"/>
      <c r="GF448" s="25"/>
      <c r="GG448" s="25"/>
      <c r="GH448" s="25"/>
      <c r="GI448" s="25"/>
      <c r="GJ448" s="25"/>
      <c r="GK448" s="25"/>
      <c r="GL448" s="25"/>
      <c r="GM448" s="25"/>
      <c r="GN448" s="25"/>
      <c r="GO448" s="25"/>
      <c r="GP448" s="25"/>
      <c r="GQ448" s="25"/>
      <c r="GR448" s="25"/>
      <c r="GS448" s="25"/>
      <c r="GT448" s="25"/>
      <c r="GU448" s="25"/>
      <c r="GV448" s="25"/>
      <c r="GW448" s="25"/>
      <c r="GX448" s="25"/>
      <c r="GY448" s="25"/>
      <c r="GZ448" s="25"/>
      <c r="HA448" s="25"/>
      <c r="HB448" s="25"/>
      <c r="HC448" s="25"/>
      <c r="HD448" s="25"/>
      <c r="HE448" s="25"/>
      <c r="HF448" s="25"/>
      <c r="HG448" s="25"/>
      <c r="HH448" s="25"/>
      <c r="HI448" s="25"/>
      <c r="HJ448" s="25"/>
      <c r="HK448" s="25"/>
      <c r="HL448" s="25"/>
      <c r="HM448" s="25"/>
      <c r="HN448" s="25"/>
      <c r="HO448" s="25"/>
      <c r="HP448" s="25"/>
      <c r="HQ448" s="25"/>
      <c r="HR448" s="25"/>
      <c r="HS448" s="25"/>
      <c r="HT448" s="25"/>
      <c r="HU448" s="25"/>
      <c r="HV448" s="25"/>
      <c r="HW448" s="25"/>
      <c r="HX448" s="25"/>
      <c r="HY448" s="25"/>
      <c r="HZ448" s="25"/>
      <c r="IA448" s="25"/>
      <c r="IB448" s="25"/>
      <c r="IC448" s="25"/>
      <c r="ID448" s="25"/>
      <c r="IE448" s="25"/>
      <c r="IF448" s="25"/>
      <c r="IG448" s="25"/>
      <c r="IH448" s="25"/>
      <c r="II448" s="25"/>
      <c r="IJ448" s="25"/>
      <c r="IK448" s="25"/>
      <c r="IL448" s="25"/>
      <c r="IM448" s="25"/>
      <c r="IN448" s="25"/>
      <c r="IO448" s="25"/>
      <c r="IP448" s="25"/>
      <c r="IQ448" s="25"/>
      <c r="IR448" s="25"/>
      <c r="IS448" s="25"/>
      <c r="IT448" s="25"/>
      <c r="IU448" s="25"/>
      <c r="IV448" s="25"/>
      <c r="IW448" s="25"/>
      <c r="IX448" s="25"/>
      <c r="IY448" s="25"/>
      <c r="IZ448" s="25"/>
      <c r="JA448" s="25"/>
      <c r="JB448" s="25"/>
      <c r="JC448" s="25"/>
      <c r="JD448" s="25"/>
      <c r="JE448" s="25"/>
      <c r="JF448" s="25"/>
      <c r="JG448" s="25"/>
      <c r="JH448" s="25"/>
      <c r="JI448" s="25"/>
      <c r="JJ448" s="25"/>
      <c r="JK448" s="25"/>
      <c r="JL448" s="25"/>
      <c r="JM448" s="25"/>
      <c r="JN448" s="25"/>
      <c r="JO448" s="25"/>
      <c r="JP448" s="25"/>
      <c r="JQ448" s="25"/>
      <c r="JR448" s="25"/>
      <c r="JS448" s="25"/>
      <c r="JT448" s="25"/>
      <c r="JU448" s="25"/>
      <c r="JV448" s="25"/>
      <c r="JW448" s="25"/>
      <c r="JX448" s="25"/>
      <c r="JY448" s="25"/>
      <c r="JZ448" s="25"/>
      <c r="KA448" s="25"/>
      <c r="KB448" s="25"/>
      <c r="KC448" s="25"/>
      <c r="KD448" s="25"/>
      <c r="KE448" s="25"/>
      <c r="KF448" s="25"/>
      <c r="KG448" s="25"/>
      <c r="KH448" s="25"/>
      <c r="KI448" s="25"/>
      <c r="KJ448" s="25"/>
      <c r="KK448" s="25"/>
      <c r="KL448" s="25"/>
      <c r="KM448" s="25"/>
      <c r="KN448" s="25"/>
      <c r="KO448" s="25"/>
      <c r="KP448" s="25"/>
      <c r="KQ448" s="25"/>
      <c r="KR448" s="25"/>
      <c r="KS448" s="25"/>
      <c r="KT448" s="25"/>
      <c r="KU448" s="25"/>
      <c r="KV448" s="25"/>
      <c r="KW448" s="25"/>
      <c r="KX448" s="25"/>
      <c r="KY448" s="25"/>
      <c r="KZ448" s="25"/>
      <c r="LA448" s="25"/>
      <c r="LB448" s="25"/>
      <c r="LC448" s="25"/>
      <c r="LD448" s="25"/>
      <c r="LE448" s="25"/>
      <c r="LF448" s="25"/>
      <c r="LG448" s="25"/>
      <c r="LH448" s="25"/>
      <c r="LI448" s="25"/>
      <c r="LJ448" s="25"/>
      <c r="LK448" s="25"/>
      <c r="LL448" s="25"/>
      <c r="LM448" s="25"/>
      <c r="LN448" s="25"/>
      <c r="LO448" s="25"/>
      <c r="LP448" s="25"/>
      <c r="LQ448" s="25"/>
      <c r="LR448" s="25"/>
      <c r="LS448" s="25"/>
      <c r="LT448" s="25"/>
      <c r="LU448" s="25"/>
      <c r="LV448" s="25"/>
      <c r="LW448" s="25"/>
      <c r="LX448" s="25"/>
      <c r="LY448" s="25"/>
      <c r="LZ448" s="25"/>
      <c r="MA448" s="25"/>
      <c r="MB448" s="25"/>
      <c r="MC448" s="25"/>
      <c r="MD448" s="25"/>
      <c r="ME448" s="25"/>
      <c r="MF448" s="25"/>
      <c r="MG448" s="25"/>
    </row>
    <row r="449" spans="1:345" s="26" customFormat="1" ht="12" hidden="1" customHeight="1" x14ac:dyDescent="0.25">
      <c r="A449" s="21"/>
      <c r="B449" s="21"/>
      <c r="C449" s="22"/>
      <c r="D449" s="320"/>
      <c r="E449" s="72"/>
      <c r="F449" s="7"/>
      <c r="G449" s="7"/>
      <c r="H449" s="7"/>
      <c r="I449" s="175"/>
      <c r="J449" s="175"/>
      <c r="K449" s="259"/>
      <c r="L449" s="188"/>
      <c r="M449" s="175"/>
      <c r="N449" s="175"/>
      <c r="O449" s="175"/>
      <c r="P449" s="175"/>
      <c r="Q449" s="175"/>
      <c r="R449" s="175"/>
      <c r="S449" s="24"/>
      <c r="T449" s="177"/>
      <c r="U449" s="24"/>
      <c r="V449" s="32"/>
      <c r="W449" s="230"/>
      <c r="X449" s="63"/>
      <c r="Y449" s="74"/>
      <c r="Z449" s="63"/>
      <c r="AA449" s="63"/>
      <c r="AB449" s="25"/>
      <c r="AC449" s="23"/>
      <c r="AD449" s="23" t="e">
        <f>IF(G449="M2",0,ROUND((ROUND(VLOOKUP($E449,'[1]Tabela de Códigos e Valores'!$A:$AB,26,FALSE)/IF(OR(E449=690018,E449=690019),25,I449),2)+ROUND(P449/I449,2)+ROUND(M449*'[1]Indicadores Financeiros'!$J$61/I449,2)+ROUND(R449/I449,2))*(1+T449),2))</f>
        <v>#N/A</v>
      </c>
      <c r="AE449" s="23" t="e">
        <f>ROUND((ROUND(VLOOKUP($E449,'Tabela de Códigos e Valores'!$A:$AB,26,FALSE)/IF(OR(F449=690018,F449=690019),25,J449),2)+ROUND(Q449/J449,2)+ROUND(N449*'Indicadores Financeiros'!$J$61/J449,2)+ROUND(S449/J449,2))*(1+U449),2)</f>
        <v>#N/A</v>
      </c>
      <c r="AF449" s="305"/>
      <c r="AG449" s="304"/>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5"/>
      <c r="CM449" s="25"/>
      <c r="CN449" s="25"/>
      <c r="CO449" s="25"/>
      <c r="CP449" s="25"/>
      <c r="CQ449" s="25"/>
      <c r="CR449" s="25"/>
      <c r="CS449" s="25"/>
      <c r="CT449" s="25"/>
      <c r="CU449" s="25"/>
      <c r="CV449" s="25"/>
      <c r="CW449" s="25"/>
      <c r="CX449" s="25"/>
      <c r="CY449" s="25"/>
      <c r="CZ449" s="25"/>
      <c r="DA449" s="25"/>
      <c r="DB449" s="25"/>
      <c r="DC449" s="25"/>
      <c r="DD449" s="25"/>
      <c r="DE449" s="25"/>
      <c r="DF449" s="25"/>
      <c r="DG449" s="25"/>
      <c r="DH449" s="25"/>
      <c r="DI449" s="25"/>
      <c r="DJ449" s="25"/>
      <c r="DK449" s="25"/>
      <c r="DL449" s="25"/>
      <c r="DM449" s="25"/>
      <c r="DN449" s="25"/>
      <c r="DO449" s="25"/>
      <c r="DP449" s="25"/>
      <c r="DQ449" s="25"/>
      <c r="DR449" s="25"/>
      <c r="DS449" s="25"/>
      <c r="DT449" s="25"/>
      <c r="DU449" s="25"/>
      <c r="DV449" s="25"/>
      <c r="DW449" s="25"/>
      <c r="DX449" s="25"/>
      <c r="DY449" s="25"/>
      <c r="DZ449" s="25"/>
      <c r="EA449" s="25"/>
      <c r="EB449" s="25"/>
      <c r="EC449" s="25"/>
      <c r="ED449" s="25"/>
      <c r="EE449" s="25"/>
      <c r="EF449" s="25"/>
      <c r="EG449" s="25"/>
      <c r="EH449" s="25"/>
      <c r="EI449" s="25"/>
      <c r="EJ449" s="25"/>
      <c r="EK449" s="25"/>
      <c r="EL449" s="25"/>
      <c r="EM449" s="25"/>
      <c r="EN449" s="25"/>
      <c r="EO449" s="25"/>
      <c r="EP449" s="25"/>
      <c r="EQ449" s="25"/>
      <c r="ER449" s="25"/>
      <c r="ES449" s="25"/>
      <c r="ET449" s="25"/>
      <c r="EU449" s="25"/>
      <c r="EV449" s="25"/>
      <c r="EW449" s="25"/>
      <c r="EX449" s="25"/>
      <c r="EY449" s="25"/>
      <c r="EZ449" s="25"/>
      <c r="FA449" s="25"/>
      <c r="FB449" s="25"/>
      <c r="FC449" s="25"/>
      <c r="FD449" s="25"/>
      <c r="FE449" s="25"/>
      <c r="FF449" s="25"/>
      <c r="FG449" s="25"/>
      <c r="FH449" s="25"/>
      <c r="FI449" s="25"/>
      <c r="FJ449" s="25"/>
      <c r="FK449" s="25"/>
      <c r="FL449" s="25"/>
      <c r="FM449" s="25"/>
      <c r="FN449" s="25"/>
      <c r="FO449" s="25"/>
      <c r="FP449" s="25"/>
      <c r="FQ449" s="25"/>
      <c r="FR449" s="25"/>
      <c r="FS449" s="25"/>
      <c r="FT449" s="25"/>
      <c r="FU449" s="25"/>
      <c r="FV449" s="25"/>
      <c r="FW449" s="25"/>
      <c r="FX449" s="25"/>
      <c r="FY449" s="25"/>
      <c r="FZ449" s="25"/>
      <c r="GA449" s="25"/>
      <c r="GB449" s="25"/>
      <c r="GC449" s="25"/>
      <c r="GD449" s="25"/>
      <c r="GE449" s="25"/>
      <c r="GF449" s="25"/>
      <c r="GG449" s="25"/>
      <c r="GH449" s="25"/>
      <c r="GI449" s="25"/>
      <c r="GJ449" s="25"/>
      <c r="GK449" s="25"/>
      <c r="GL449" s="25"/>
      <c r="GM449" s="25"/>
      <c r="GN449" s="25"/>
      <c r="GO449" s="25"/>
      <c r="GP449" s="25"/>
      <c r="GQ449" s="25"/>
      <c r="GR449" s="25"/>
      <c r="GS449" s="25"/>
      <c r="GT449" s="25"/>
      <c r="GU449" s="25"/>
      <c r="GV449" s="25"/>
      <c r="GW449" s="25"/>
      <c r="GX449" s="25"/>
      <c r="GY449" s="25"/>
      <c r="GZ449" s="25"/>
      <c r="HA449" s="25"/>
      <c r="HB449" s="25"/>
      <c r="HC449" s="25"/>
      <c r="HD449" s="25"/>
      <c r="HE449" s="25"/>
      <c r="HF449" s="25"/>
      <c r="HG449" s="25"/>
      <c r="HH449" s="25"/>
      <c r="HI449" s="25"/>
      <c r="HJ449" s="25"/>
      <c r="HK449" s="25"/>
      <c r="HL449" s="25"/>
      <c r="HM449" s="25"/>
      <c r="HN449" s="25"/>
      <c r="HO449" s="25"/>
      <c r="HP449" s="25"/>
      <c r="HQ449" s="25"/>
      <c r="HR449" s="25"/>
      <c r="HS449" s="25"/>
      <c r="HT449" s="25"/>
      <c r="HU449" s="25"/>
      <c r="HV449" s="25"/>
      <c r="HW449" s="25"/>
      <c r="HX449" s="25"/>
      <c r="HY449" s="25"/>
      <c r="HZ449" s="25"/>
      <c r="IA449" s="25"/>
      <c r="IB449" s="25"/>
      <c r="IC449" s="25"/>
      <c r="ID449" s="25"/>
      <c r="IE449" s="25"/>
      <c r="IF449" s="25"/>
      <c r="IG449" s="25"/>
      <c r="IH449" s="25"/>
      <c r="II449" s="25"/>
      <c r="IJ449" s="25"/>
      <c r="IK449" s="25"/>
      <c r="IL449" s="25"/>
      <c r="IM449" s="25"/>
      <c r="IN449" s="25"/>
      <c r="IO449" s="25"/>
      <c r="IP449" s="25"/>
      <c r="IQ449" s="25"/>
      <c r="IR449" s="25"/>
      <c r="IS449" s="25"/>
      <c r="IT449" s="25"/>
      <c r="IU449" s="25"/>
      <c r="IV449" s="25"/>
      <c r="IW449" s="25"/>
      <c r="IX449" s="25"/>
      <c r="IY449" s="25"/>
      <c r="IZ449" s="25"/>
      <c r="JA449" s="25"/>
      <c r="JB449" s="25"/>
      <c r="JC449" s="25"/>
      <c r="JD449" s="25"/>
      <c r="JE449" s="25"/>
      <c r="JF449" s="25"/>
      <c r="JG449" s="25"/>
      <c r="JH449" s="25"/>
      <c r="JI449" s="25"/>
      <c r="JJ449" s="25"/>
      <c r="JK449" s="25"/>
      <c r="JL449" s="25"/>
      <c r="JM449" s="25"/>
      <c r="JN449" s="25"/>
      <c r="JO449" s="25"/>
      <c r="JP449" s="25"/>
      <c r="JQ449" s="25"/>
      <c r="JR449" s="25"/>
      <c r="JS449" s="25"/>
      <c r="JT449" s="25"/>
      <c r="JU449" s="25"/>
      <c r="JV449" s="25"/>
      <c r="JW449" s="25"/>
      <c r="JX449" s="25"/>
      <c r="JY449" s="25"/>
      <c r="JZ449" s="25"/>
      <c r="KA449" s="25"/>
      <c r="KB449" s="25"/>
      <c r="KC449" s="25"/>
      <c r="KD449" s="25"/>
      <c r="KE449" s="25"/>
      <c r="KF449" s="25"/>
      <c r="KG449" s="25"/>
      <c r="KH449" s="25"/>
      <c r="KI449" s="25"/>
      <c r="KJ449" s="25"/>
      <c r="KK449" s="25"/>
      <c r="KL449" s="25"/>
      <c r="KM449" s="25"/>
      <c r="KN449" s="25"/>
      <c r="KO449" s="25"/>
      <c r="KP449" s="25"/>
      <c r="KQ449" s="25"/>
      <c r="KR449" s="25"/>
      <c r="KS449" s="25"/>
      <c r="KT449" s="25"/>
      <c r="KU449" s="25"/>
      <c r="KV449" s="25"/>
      <c r="KW449" s="25"/>
      <c r="KX449" s="25"/>
      <c r="KY449" s="25"/>
      <c r="KZ449" s="25"/>
      <c r="LA449" s="25"/>
      <c r="LB449" s="25"/>
      <c r="LC449" s="25"/>
      <c r="LD449" s="25"/>
      <c r="LE449" s="25"/>
      <c r="LF449" s="25"/>
      <c r="LG449" s="25"/>
      <c r="LH449" s="25"/>
      <c r="LI449" s="25"/>
      <c r="LJ449" s="25"/>
      <c r="LK449" s="25"/>
      <c r="LL449" s="25"/>
      <c r="LM449" s="25"/>
      <c r="LN449" s="25"/>
      <c r="LO449" s="25"/>
      <c r="LP449" s="25"/>
      <c r="LQ449" s="25"/>
      <c r="LR449" s="25"/>
      <c r="LS449" s="25"/>
      <c r="LT449" s="25"/>
      <c r="LU449" s="25"/>
      <c r="LV449" s="25"/>
      <c r="LW449" s="25"/>
      <c r="LX449" s="25"/>
      <c r="LY449" s="25"/>
      <c r="LZ449" s="25"/>
      <c r="MA449" s="25"/>
      <c r="MB449" s="25"/>
      <c r="MC449" s="25"/>
      <c r="MD449" s="25"/>
      <c r="ME449" s="25"/>
      <c r="MF449" s="25"/>
      <c r="MG449" s="25"/>
    </row>
    <row r="450" spans="1:345" s="26" customFormat="1" ht="12" hidden="1" customHeight="1" x14ac:dyDescent="0.25">
      <c r="A450" s="21"/>
      <c r="B450" s="21"/>
      <c r="C450" s="22"/>
      <c r="D450" s="320"/>
      <c r="E450" s="72"/>
      <c r="F450" s="7"/>
      <c r="G450" s="7"/>
      <c r="H450" s="7"/>
      <c r="I450" s="175"/>
      <c r="J450" s="175"/>
      <c r="K450" s="259"/>
      <c r="L450" s="188"/>
      <c r="M450" s="175"/>
      <c r="N450" s="175"/>
      <c r="O450" s="175"/>
      <c r="P450" s="175"/>
      <c r="Q450" s="175"/>
      <c r="R450" s="175"/>
      <c r="S450" s="24"/>
      <c r="T450" s="177"/>
      <c r="U450" s="24"/>
      <c r="V450" s="32"/>
      <c r="W450" s="230"/>
      <c r="X450" s="63"/>
      <c r="Y450" s="74"/>
      <c r="Z450" s="63"/>
      <c r="AA450" s="63"/>
      <c r="AB450" s="25"/>
      <c r="AC450" s="23"/>
      <c r="AD450" s="23" t="e">
        <f>IF(G450="M2",0,ROUND((ROUND(VLOOKUP($E450,'[1]Tabela de Códigos e Valores'!$A:$AB,26,FALSE)/IF(OR(E450=690018,E450=690019),25,I450),2)+ROUND(P450/I450,2)+ROUND(M450*'[1]Indicadores Financeiros'!$J$61/I450,2)+ROUND(R450/I450,2))*(1+T450),2))</f>
        <v>#N/A</v>
      </c>
      <c r="AE450" s="23" t="e">
        <f>ROUND((ROUND(VLOOKUP($E450,'Tabela de Códigos e Valores'!$A:$AB,26,FALSE)/IF(OR(F450=690018,F450=690019),25,J450),2)+ROUND(Q450/J450,2)+ROUND(N450*'Indicadores Financeiros'!$J$61/J450,2)+ROUND(S450/J450,2))*(1+U450),2)</f>
        <v>#N/A</v>
      </c>
      <c r="AF450" s="305"/>
      <c r="AG450" s="304"/>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5"/>
      <c r="CM450" s="25"/>
      <c r="CN450" s="25"/>
      <c r="CO450" s="25"/>
      <c r="CP450" s="25"/>
      <c r="CQ450" s="25"/>
      <c r="CR450" s="25"/>
      <c r="CS450" s="25"/>
      <c r="CT450" s="25"/>
      <c r="CU450" s="25"/>
      <c r="CV450" s="25"/>
      <c r="CW450" s="25"/>
      <c r="CX450" s="25"/>
      <c r="CY450" s="25"/>
      <c r="CZ450" s="25"/>
      <c r="DA450" s="25"/>
      <c r="DB450" s="25"/>
      <c r="DC450" s="25"/>
      <c r="DD450" s="25"/>
      <c r="DE450" s="25"/>
      <c r="DF450" s="25"/>
      <c r="DG450" s="25"/>
      <c r="DH450" s="25"/>
      <c r="DI450" s="25"/>
      <c r="DJ450" s="25"/>
      <c r="DK450" s="25"/>
      <c r="DL450" s="25"/>
      <c r="DM450" s="25"/>
      <c r="DN450" s="25"/>
      <c r="DO450" s="25"/>
      <c r="DP450" s="25"/>
      <c r="DQ450" s="25"/>
      <c r="DR450" s="25"/>
      <c r="DS450" s="25"/>
      <c r="DT450" s="25"/>
      <c r="DU450" s="25"/>
      <c r="DV450" s="25"/>
      <c r="DW450" s="25"/>
      <c r="DX450" s="25"/>
      <c r="DY450" s="25"/>
      <c r="DZ450" s="25"/>
      <c r="EA450" s="25"/>
      <c r="EB450" s="25"/>
      <c r="EC450" s="25"/>
      <c r="ED450" s="25"/>
      <c r="EE450" s="25"/>
      <c r="EF450" s="25"/>
      <c r="EG450" s="25"/>
      <c r="EH450" s="25"/>
      <c r="EI450" s="25"/>
      <c r="EJ450" s="25"/>
      <c r="EK450" s="25"/>
      <c r="EL450" s="25"/>
      <c r="EM450" s="25"/>
      <c r="EN450" s="25"/>
      <c r="EO450" s="25"/>
      <c r="EP450" s="25"/>
      <c r="EQ450" s="25"/>
      <c r="ER450" s="25"/>
      <c r="ES450" s="25"/>
      <c r="ET450" s="25"/>
      <c r="EU450" s="25"/>
      <c r="EV450" s="25"/>
      <c r="EW450" s="25"/>
      <c r="EX450" s="25"/>
      <c r="EY450" s="25"/>
      <c r="EZ450" s="25"/>
      <c r="FA450" s="25"/>
      <c r="FB450" s="25"/>
      <c r="FC450" s="25"/>
      <c r="FD450" s="25"/>
      <c r="FE450" s="25"/>
      <c r="FF450" s="25"/>
      <c r="FG450" s="25"/>
      <c r="FH450" s="25"/>
      <c r="FI450" s="25"/>
      <c r="FJ450" s="25"/>
      <c r="FK450" s="25"/>
      <c r="FL450" s="25"/>
      <c r="FM450" s="25"/>
      <c r="FN450" s="25"/>
      <c r="FO450" s="25"/>
      <c r="FP450" s="25"/>
      <c r="FQ450" s="25"/>
      <c r="FR450" s="25"/>
      <c r="FS450" s="25"/>
      <c r="FT450" s="25"/>
      <c r="FU450" s="25"/>
      <c r="FV450" s="25"/>
      <c r="FW450" s="25"/>
      <c r="FX450" s="25"/>
      <c r="FY450" s="25"/>
      <c r="FZ450" s="25"/>
      <c r="GA450" s="25"/>
      <c r="GB450" s="25"/>
      <c r="GC450" s="25"/>
      <c r="GD450" s="25"/>
      <c r="GE450" s="25"/>
      <c r="GF450" s="25"/>
      <c r="GG450" s="25"/>
      <c r="GH450" s="25"/>
      <c r="GI450" s="25"/>
      <c r="GJ450" s="25"/>
      <c r="GK450" s="25"/>
      <c r="GL450" s="25"/>
      <c r="GM450" s="25"/>
      <c r="GN450" s="25"/>
      <c r="GO450" s="25"/>
      <c r="GP450" s="25"/>
      <c r="GQ450" s="25"/>
      <c r="GR450" s="25"/>
      <c r="GS450" s="25"/>
      <c r="GT450" s="25"/>
      <c r="GU450" s="25"/>
      <c r="GV450" s="25"/>
      <c r="GW450" s="25"/>
      <c r="GX450" s="25"/>
      <c r="GY450" s="25"/>
      <c r="GZ450" s="25"/>
      <c r="HA450" s="25"/>
      <c r="HB450" s="25"/>
      <c r="HC450" s="25"/>
      <c r="HD450" s="25"/>
      <c r="HE450" s="25"/>
      <c r="HF450" s="25"/>
      <c r="HG450" s="25"/>
      <c r="HH450" s="25"/>
      <c r="HI450" s="25"/>
      <c r="HJ450" s="25"/>
      <c r="HK450" s="25"/>
      <c r="HL450" s="25"/>
      <c r="HM450" s="25"/>
      <c r="HN450" s="25"/>
      <c r="HO450" s="25"/>
      <c r="HP450" s="25"/>
      <c r="HQ450" s="25"/>
      <c r="HR450" s="25"/>
      <c r="HS450" s="25"/>
      <c r="HT450" s="25"/>
      <c r="HU450" s="25"/>
      <c r="HV450" s="25"/>
      <c r="HW450" s="25"/>
      <c r="HX450" s="25"/>
      <c r="HY450" s="25"/>
      <c r="HZ450" s="25"/>
      <c r="IA450" s="25"/>
      <c r="IB450" s="25"/>
      <c r="IC450" s="25"/>
      <c r="ID450" s="25"/>
      <c r="IE450" s="25"/>
      <c r="IF450" s="25"/>
      <c r="IG450" s="25"/>
      <c r="IH450" s="25"/>
      <c r="II450" s="25"/>
      <c r="IJ450" s="25"/>
      <c r="IK450" s="25"/>
      <c r="IL450" s="25"/>
      <c r="IM450" s="25"/>
      <c r="IN450" s="25"/>
      <c r="IO450" s="25"/>
      <c r="IP450" s="25"/>
      <c r="IQ450" s="25"/>
      <c r="IR450" s="25"/>
      <c r="IS450" s="25"/>
      <c r="IT450" s="25"/>
      <c r="IU450" s="25"/>
      <c r="IV450" s="25"/>
      <c r="IW450" s="25"/>
      <c r="IX450" s="25"/>
      <c r="IY450" s="25"/>
      <c r="IZ450" s="25"/>
      <c r="JA450" s="25"/>
      <c r="JB450" s="25"/>
      <c r="JC450" s="25"/>
      <c r="JD450" s="25"/>
      <c r="JE450" s="25"/>
      <c r="JF450" s="25"/>
      <c r="JG450" s="25"/>
      <c r="JH450" s="25"/>
      <c r="JI450" s="25"/>
      <c r="JJ450" s="25"/>
      <c r="JK450" s="25"/>
      <c r="JL450" s="25"/>
      <c r="JM450" s="25"/>
      <c r="JN450" s="25"/>
      <c r="JO450" s="25"/>
      <c r="JP450" s="25"/>
      <c r="JQ450" s="25"/>
      <c r="JR450" s="25"/>
      <c r="JS450" s="25"/>
      <c r="JT450" s="25"/>
      <c r="JU450" s="25"/>
      <c r="JV450" s="25"/>
      <c r="JW450" s="25"/>
      <c r="JX450" s="25"/>
      <c r="JY450" s="25"/>
      <c r="JZ450" s="25"/>
      <c r="KA450" s="25"/>
      <c r="KB450" s="25"/>
      <c r="KC450" s="25"/>
      <c r="KD450" s="25"/>
      <c r="KE450" s="25"/>
      <c r="KF450" s="25"/>
      <c r="KG450" s="25"/>
      <c r="KH450" s="25"/>
      <c r="KI450" s="25"/>
      <c r="KJ450" s="25"/>
      <c r="KK450" s="25"/>
      <c r="KL450" s="25"/>
      <c r="KM450" s="25"/>
      <c r="KN450" s="25"/>
      <c r="KO450" s="25"/>
      <c r="KP450" s="25"/>
      <c r="KQ450" s="25"/>
      <c r="KR450" s="25"/>
      <c r="KS450" s="25"/>
      <c r="KT450" s="25"/>
      <c r="KU450" s="25"/>
      <c r="KV450" s="25"/>
      <c r="KW450" s="25"/>
      <c r="KX450" s="25"/>
      <c r="KY450" s="25"/>
      <c r="KZ450" s="25"/>
      <c r="LA450" s="25"/>
      <c r="LB450" s="25"/>
      <c r="LC450" s="25"/>
      <c r="LD450" s="25"/>
      <c r="LE450" s="25"/>
      <c r="LF450" s="25"/>
      <c r="LG450" s="25"/>
      <c r="LH450" s="25"/>
      <c r="LI450" s="25"/>
      <c r="LJ450" s="25"/>
      <c r="LK450" s="25"/>
      <c r="LL450" s="25"/>
      <c r="LM450" s="25"/>
      <c r="LN450" s="25"/>
      <c r="LO450" s="25"/>
      <c r="LP450" s="25"/>
      <c r="LQ450" s="25"/>
      <c r="LR450" s="25"/>
      <c r="LS450" s="25"/>
      <c r="LT450" s="25"/>
      <c r="LU450" s="25"/>
      <c r="LV450" s="25"/>
      <c r="LW450" s="25"/>
      <c r="LX450" s="25"/>
      <c r="LY450" s="25"/>
      <c r="LZ450" s="25"/>
      <c r="MA450" s="25"/>
      <c r="MB450" s="25"/>
      <c r="MC450" s="25"/>
      <c r="MD450" s="25"/>
      <c r="ME450" s="25"/>
      <c r="MF450" s="25"/>
      <c r="MG450" s="25"/>
    </row>
    <row r="451" spans="1:345" s="26" customFormat="1" ht="12" hidden="1" customHeight="1" x14ac:dyDescent="0.25">
      <c r="A451" s="21"/>
      <c r="B451" s="21"/>
      <c r="C451" s="22"/>
      <c r="D451" s="320"/>
      <c r="E451" s="72"/>
      <c r="F451" s="7"/>
      <c r="G451" s="7"/>
      <c r="H451" s="7"/>
      <c r="I451" s="175"/>
      <c r="J451" s="175"/>
      <c r="K451" s="259"/>
      <c r="L451" s="188"/>
      <c r="M451" s="175"/>
      <c r="N451" s="175"/>
      <c r="O451" s="175"/>
      <c r="P451" s="175"/>
      <c r="Q451" s="175"/>
      <c r="R451" s="175"/>
      <c r="S451" s="24"/>
      <c r="T451" s="177"/>
      <c r="U451" s="24"/>
      <c r="V451" s="32"/>
      <c r="W451" s="230"/>
      <c r="X451" s="63"/>
      <c r="Y451" s="74"/>
      <c r="Z451" s="63"/>
      <c r="AA451" s="63"/>
      <c r="AB451" s="25"/>
      <c r="AC451" s="23"/>
      <c r="AD451" s="23" t="e">
        <f>IF(G451="M2",0,ROUND((ROUND(VLOOKUP($E451,'[1]Tabela de Códigos e Valores'!$A:$AB,26,FALSE)/IF(OR(E451=690018,E451=690019),25,I451),2)+ROUND(P451/I451,2)+ROUND(M451*'[1]Indicadores Financeiros'!$J$61/I451,2)+ROUND(R451/I451,2))*(1+T451),2))</f>
        <v>#N/A</v>
      </c>
      <c r="AE451" s="23" t="e">
        <f>ROUND((ROUND(VLOOKUP($E451,'Tabela de Códigos e Valores'!$A:$AB,26,FALSE)/IF(OR(F451=690018,F451=690019),25,J451),2)+ROUND(Q451/J451,2)+ROUND(N451*'Indicadores Financeiros'!$J$61/J451,2)+ROUND(S451/J451,2))*(1+U451),2)</f>
        <v>#N/A</v>
      </c>
      <c r="AF451" s="305"/>
      <c r="AG451" s="304"/>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5"/>
      <c r="CM451" s="25"/>
      <c r="CN451" s="25"/>
      <c r="CO451" s="25"/>
      <c r="CP451" s="25"/>
      <c r="CQ451" s="25"/>
      <c r="CR451" s="25"/>
      <c r="CS451" s="25"/>
      <c r="CT451" s="25"/>
      <c r="CU451" s="25"/>
      <c r="CV451" s="25"/>
      <c r="CW451" s="25"/>
      <c r="CX451" s="25"/>
      <c r="CY451" s="25"/>
      <c r="CZ451" s="25"/>
      <c r="DA451" s="25"/>
      <c r="DB451" s="25"/>
      <c r="DC451" s="25"/>
      <c r="DD451" s="25"/>
      <c r="DE451" s="25"/>
      <c r="DF451" s="25"/>
      <c r="DG451" s="25"/>
      <c r="DH451" s="25"/>
      <c r="DI451" s="25"/>
      <c r="DJ451" s="25"/>
      <c r="DK451" s="25"/>
      <c r="DL451" s="25"/>
      <c r="DM451" s="25"/>
      <c r="DN451" s="25"/>
      <c r="DO451" s="25"/>
      <c r="DP451" s="25"/>
      <c r="DQ451" s="25"/>
      <c r="DR451" s="25"/>
      <c r="DS451" s="25"/>
      <c r="DT451" s="25"/>
      <c r="DU451" s="25"/>
      <c r="DV451" s="25"/>
      <c r="DW451" s="25"/>
      <c r="DX451" s="25"/>
      <c r="DY451" s="25"/>
      <c r="DZ451" s="25"/>
      <c r="EA451" s="25"/>
      <c r="EB451" s="25"/>
      <c r="EC451" s="25"/>
      <c r="ED451" s="25"/>
      <c r="EE451" s="25"/>
      <c r="EF451" s="25"/>
      <c r="EG451" s="25"/>
      <c r="EH451" s="25"/>
      <c r="EI451" s="25"/>
      <c r="EJ451" s="25"/>
      <c r="EK451" s="25"/>
      <c r="EL451" s="25"/>
      <c r="EM451" s="25"/>
      <c r="EN451" s="25"/>
      <c r="EO451" s="25"/>
      <c r="EP451" s="25"/>
      <c r="EQ451" s="25"/>
      <c r="ER451" s="25"/>
      <c r="ES451" s="25"/>
      <c r="ET451" s="25"/>
      <c r="EU451" s="25"/>
      <c r="EV451" s="25"/>
      <c r="EW451" s="25"/>
      <c r="EX451" s="25"/>
      <c r="EY451" s="25"/>
      <c r="EZ451" s="25"/>
      <c r="FA451" s="25"/>
      <c r="FB451" s="25"/>
      <c r="FC451" s="25"/>
      <c r="FD451" s="25"/>
      <c r="FE451" s="25"/>
      <c r="FF451" s="25"/>
      <c r="FG451" s="25"/>
      <c r="FH451" s="25"/>
      <c r="FI451" s="25"/>
      <c r="FJ451" s="25"/>
      <c r="FK451" s="25"/>
      <c r="FL451" s="25"/>
      <c r="FM451" s="25"/>
      <c r="FN451" s="25"/>
      <c r="FO451" s="25"/>
      <c r="FP451" s="25"/>
      <c r="FQ451" s="25"/>
      <c r="FR451" s="25"/>
      <c r="FS451" s="25"/>
      <c r="FT451" s="25"/>
      <c r="FU451" s="25"/>
      <c r="FV451" s="25"/>
      <c r="FW451" s="25"/>
      <c r="FX451" s="25"/>
      <c r="FY451" s="25"/>
      <c r="FZ451" s="25"/>
      <c r="GA451" s="25"/>
      <c r="GB451" s="25"/>
      <c r="GC451" s="25"/>
      <c r="GD451" s="25"/>
      <c r="GE451" s="25"/>
      <c r="GF451" s="25"/>
      <c r="GG451" s="25"/>
      <c r="GH451" s="25"/>
      <c r="GI451" s="25"/>
      <c r="GJ451" s="25"/>
      <c r="GK451" s="25"/>
      <c r="GL451" s="25"/>
      <c r="GM451" s="25"/>
      <c r="GN451" s="25"/>
      <c r="GO451" s="25"/>
      <c r="GP451" s="25"/>
      <c r="GQ451" s="25"/>
      <c r="GR451" s="25"/>
      <c r="GS451" s="25"/>
      <c r="GT451" s="25"/>
      <c r="GU451" s="25"/>
      <c r="GV451" s="25"/>
      <c r="GW451" s="25"/>
      <c r="GX451" s="25"/>
      <c r="GY451" s="25"/>
      <c r="GZ451" s="25"/>
      <c r="HA451" s="25"/>
      <c r="HB451" s="25"/>
      <c r="HC451" s="25"/>
      <c r="HD451" s="25"/>
      <c r="HE451" s="25"/>
      <c r="HF451" s="25"/>
      <c r="HG451" s="25"/>
      <c r="HH451" s="25"/>
      <c r="HI451" s="25"/>
      <c r="HJ451" s="25"/>
      <c r="HK451" s="25"/>
      <c r="HL451" s="25"/>
      <c r="HM451" s="25"/>
      <c r="HN451" s="25"/>
      <c r="HO451" s="25"/>
      <c r="HP451" s="25"/>
      <c r="HQ451" s="25"/>
      <c r="HR451" s="25"/>
      <c r="HS451" s="25"/>
      <c r="HT451" s="25"/>
      <c r="HU451" s="25"/>
      <c r="HV451" s="25"/>
      <c r="HW451" s="25"/>
      <c r="HX451" s="25"/>
      <c r="HY451" s="25"/>
      <c r="HZ451" s="25"/>
      <c r="IA451" s="25"/>
      <c r="IB451" s="25"/>
      <c r="IC451" s="25"/>
      <c r="ID451" s="25"/>
      <c r="IE451" s="25"/>
      <c r="IF451" s="25"/>
      <c r="IG451" s="25"/>
      <c r="IH451" s="25"/>
      <c r="II451" s="25"/>
      <c r="IJ451" s="25"/>
      <c r="IK451" s="25"/>
      <c r="IL451" s="25"/>
      <c r="IM451" s="25"/>
      <c r="IN451" s="25"/>
      <c r="IO451" s="25"/>
      <c r="IP451" s="25"/>
      <c r="IQ451" s="25"/>
      <c r="IR451" s="25"/>
      <c r="IS451" s="25"/>
      <c r="IT451" s="25"/>
      <c r="IU451" s="25"/>
      <c r="IV451" s="25"/>
      <c r="IW451" s="25"/>
      <c r="IX451" s="25"/>
      <c r="IY451" s="25"/>
      <c r="IZ451" s="25"/>
      <c r="JA451" s="25"/>
      <c r="JB451" s="25"/>
      <c r="JC451" s="25"/>
      <c r="JD451" s="25"/>
      <c r="JE451" s="25"/>
      <c r="JF451" s="25"/>
      <c r="JG451" s="25"/>
      <c r="JH451" s="25"/>
      <c r="JI451" s="25"/>
      <c r="JJ451" s="25"/>
      <c r="JK451" s="25"/>
      <c r="JL451" s="25"/>
      <c r="JM451" s="25"/>
      <c r="JN451" s="25"/>
      <c r="JO451" s="25"/>
      <c r="JP451" s="25"/>
      <c r="JQ451" s="25"/>
      <c r="JR451" s="25"/>
      <c r="JS451" s="25"/>
      <c r="JT451" s="25"/>
      <c r="JU451" s="25"/>
      <c r="JV451" s="25"/>
      <c r="JW451" s="25"/>
      <c r="JX451" s="25"/>
      <c r="JY451" s="25"/>
      <c r="JZ451" s="25"/>
      <c r="KA451" s="25"/>
      <c r="KB451" s="25"/>
      <c r="KC451" s="25"/>
      <c r="KD451" s="25"/>
      <c r="KE451" s="25"/>
      <c r="KF451" s="25"/>
      <c r="KG451" s="25"/>
      <c r="KH451" s="25"/>
      <c r="KI451" s="25"/>
      <c r="KJ451" s="25"/>
      <c r="KK451" s="25"/>
      <c r="KL451" s="25"/>
      <c r="KM451" s="25"/>
      <c r="KN451" s="25"/>
      <c r="KO451" s="25"/>
      <c r="KP451" s="25"/>
      <c r="KQ451" s="25"/>
      <c r="KR451" s="25"/>
      <c r="KS451" s="25"/>
      <c r="KT451" s="25"/>
      <c r="KU451" s="25"/>
      <c r="KV451" s="25"/>
      <c r="KW451" s="25"/>
      <c r="KX451" s="25"/>
      <c r="KY451" s="25"/>
      <c r="KZ451" s="25"/>
      <c r="LA451" s="25"/>
      <c r="LB451" s="25"/>
      <c r="LC451" s="25"/>
      <c r="LD451" s="25"/>
      <c r="LE451" s="25"/>
      <c r="LF451" s="25"/>
      <c r="LG451" s="25"/>
      <c r="LH451" s="25"/>
      <c r="LI451" s="25"/>
      <c r="LJ451" s="25"/>
      <c r="LK451" s="25"/>
      <c r="LL451" s="25"/>
      <c r="LM451" s="25"/>
      <c r="LN451" s="25"/>
      <c r="LO451" s="25"/>
      <c r="LP451" s="25"/>
      <c r="LQ451" s="25"/>
      <c r="LR451" s="25"/>
      <c r="LS451" s="25"/>
      <c r="LT451" s="25"/>
      <c r="LU451" s="25"/>
      <c r="LV451" s="25"/>
      <c r="LW451" s="25"/>
      <c r="LX451" s="25"/>
      <c r="LY451" s="25"/>
      <c r="LZ451" s="25"/>
      <c r="MA451" s="25"/>
      <c r="MB451" s="25"/>
      <c r="MC451" s="25"/>
      <c r="MD451" s="25"/>
      <c r="ME451" s="25"/>
      <c r="MF451" s="25"/>
      <c r="MG451" s="25"/>
    </row>
    <row r="452" spans="1:345" s="26" customFormat="1" ht="12" hidden="1" customHeight="1" x14ac:dyDescent="0.25">
      <c r="A452" s="21"/>
      <c r="B452" s="21"/>
      <c r="C452" s="22"/>
      <c r="D452" s="320"/>
      <c r="E452" s="72"/>
      <c r="F452" s="7"/>
      <c r="G452" s="7"/>
      <c r="H452" s="7"/>
      <c r="I452" s="175"/>
      <c r="J452" s="175"/>
      <c r="K452" s="259"/>
      <c r="L452" s="188"/>
      <c r="M452" s="175"/>
      <c r="N452" s="175"/>
      <c r="O452" s="175"/>
      <c r="P452" s="175"/>
      <c r="Q452" s="175"/>
      <c r="R452" s="175"/>
      <c r="S452" s="24"/>
      <c r="T452" s="177"/>
      <c r="U452" s="24"/>
      <c r="V452" s="32"/>
      <c r="W452" s="230"/>
      <c r="X452" s="63"/>
      <c r="Y452" s="74"/>
      <c r="Z452" s="63"/>
      <c r="AA452" s="63"/>
      <c r="AB452" s="25"/>
      <c r="AC452" s="23"/>
      <c r="AD452" s="23" t="e">
        <f>IF(G452="M2",0,ROUND((ROUND(VLOOKUP($E452,'[1]Tabela de Códigos e Valores'!$A:$AB,26,FALSE)/IF(OR(E452=690018,E452=690019),25,I452),2)+ROUND(P452/I452,2)+ROUND(M452*'[1]Indicadores Financeiros'!$J$61/I452,2)+ROUND(R452/I452,2))*(1+T452),2))</f>
        <v>#N/A</v>
      </c>
      <c r="AE452" s="23" t="e">
        <f>ROUND((ROUND(VLOOKUP($E452,'Tabela de Códigos e Valores'!$A:$AB,26,FALSE)/IF(OR(F452=690018,F452=690019),25,J452),2)+ROUND(Q452/J452,2)+ROUND(N452*'Indicadores Financeiros'!$J$61/J452,2)+ROUND(S452/J452,2))*(1+U452),2)</f>
        <v>#N/A</v>
      </c>
      <c r="AF452" s="305"/>
      <c r="AG452" s="304"/>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5"/>
      <c r="CM452" s="25"/>
      <c r="CN452" s="25"/>
      <c r="CO452" s="25"/>
      <c r="CP452" s="25"/>
      <c r="CQ452" s="25"/>
      <c r="CR452" s="25"/>
      <c r="CS452" s="25"/>
      <c r="CT452" s="25"/>
      <c r="CU452" s="25"/>
      <c r="CV452" s="25"/>
      <c r="CW452" s="25"/>
      <c r="CX452" s="25"/>
      <c r="CY452" s="25"/>
      <c r="CZ452" s="25"/>
      <c r="DA452" s="25"/>
      <c r="DB452" s="25"/>
      <c r="DC452" s="25"/>
      <c r="DD452" s="25"/>
      <c r="DE452" s="25"/>
      <c r="DF452" s="25"/>
      <c r="DG452" s="25"/>
      <c r="DH452" s="25"/>
      <c r="DI452" s="25"/>
      <c r="DJ452" s="25"/>
      <c r="DK452" s="25"/>
      <c r="DL452" s="25"/>
      <c r="DM452" s="25"/>
      <c r="DN452" s="25"/>
      <c r="DO452" s="25"/>
      <c r="DP452" s="25"/>
      <c r="DQ452" s="25"/>
      <c r="DR452" s="25"/>
      <c r="DS452" s="25"/>
      <c r="DT452" s="25"/>
      <c r="DU452" s="25"/>
      <c r="DV452" s="25"/>
      <c r="DW452" s="25"/>
      <c r="DX452" s="25"/>
      <c r="DY452" s="25"/>
      <c r="DZ452" s="25"/>
      <c r="EA452" s="25"/>
      <c r="EB452" s="25"/>
      <c r="EC452" s="25"/>
      <c r="ED452" s="25"/>
      <c r="EE452" s="25"/>
      <c r="EF452" s="25"/>
      <c r="EG452" s="25"/>
      <c r="EH452" s="25"/>
      <c r="EI452" s="25"/>
      <c r="EJ452" s="25"/>
      <c r="EK452" s="25"/>
      <c r="EL452" s="25"/>
      <c r="EM452" s="25"/>
      <c r="EN452" s="25"/>
      <c r="EO452" s="25"/>
      <c r="EP452" s="25"/>
      <c r="EQ452" s="25"/>
      <c r="ER452" s="25"/>
      <c r="ES452" s="25"/>
      <c r="ET452" s="25"/>
      <c r="EU452" s="25"/>
      <c r="EV452" s="25"/>
      <c r="EW452" s="25"/>
      <c r="EX452" s="25"/>
      <c r="EY452" s="25"/>
      <c r="EZ452" s="25"/>
      <c r="FA452" s="25"/>
      <c r="FB452" s="25"/>
      <c r="FC452" s="25"/>
      <c r="FD452" s="25"/>
      <c r="FE452" s="25"/>
      <c r="FF452" s="25"/>
      <c r="FG452" s="25"/>
      <c r="FH452" s="25"/>
      <c r="FI452" s="25"/>
      <c r="FJ452" s="25"/>
      <c r="FK452" s="25"/>
      <c r="FL452" s="25"/>
      <c r="FM452" s="25"/>
      <c r="FN452" s="25"/>
      <c r="FO452" s="25"/>
      <c r="FP452" s="25"/>
      <c r="FQ452" s="25"/>
      <c r="FR452" s="25"/>
      <c r="FS452" s="25"/>
      <c r="FT452" s="25"/>
      <c r="FU452" s="25"/>
      <c r="FV452" s="25"/>
      <c r="FW452" s="25"/>
      <c r="FX452" s="25"/>
      <c r="FY452" s="25"/>
      <c r="FZ452" s="25"/>
      <c r="GA452" s="25"/>
      <c r="GB452" s="25"/>
      <c r="GC452" s="25"/>
      <c r="GD452" s="25"/>
      <c r="GE452" s="25"/>
      <c r="GF452" s="25"/>
      <c r="GG452" s="25"/>
      <c r="GH452" s="25"/>
      <c r="GI452" s="25"/>
      <c r="GJ452" s="25"/>
      <c r="GK452" s="25"/>
      <c r="GL452" s="25"/>
      <c r="GM452" s="25"/>
      <c r="GN452" s="25"/>
      <c r="GO452" s="25"/>
      <c r="GP452" s="25"/>
      <c r="GQ452" s="25"/>
      <c r="GR452" s="25"/>
      <c r="GS452" s="25"/>
      <c r="GT452" s="25"/>
      <c r="GU452" s="25"/>
      <c r="GV452" s="25"/>
      <c r="GW452" s="25"/>
      <c r="GX452" s="25"/>
      <c r="GY452" s="25"/>
      <c r="GZ452" s="25"/>
      <c r="HA452" s="25"/>
      <c r="HB452" s="25"/>
      <c r="HC452" s="25"/>
      <c r="HD452" s="25"/>
      <c r="HE452" s="25"/>
      <c r="HF452" s="25"/>
      <c r="HG452" s="25"/>
      <c r="HH452" s="25"/>
      <c r="HI452" s="25"/>
      <c r="HJ452" s="25"/>
      <c r="HK452" s="25"/>
      <c r="HL452" s="25"/>
      <c r="HM452" s="25"/>
      <c r="HN452" s="25"/>
      <c r="HO452" s="25"/>
      <c r="HP452" s="25"/>
      <c r="HQ452" s="25"/>
      <c r="HR452" s="25"/>
      <c r="HS452" s="25"/>
      <c r="HT452" s="25"/>
      <c r="HU452" s="25"/>
      <c r="HV452" s="25"/>
      <c r="HW452" s="25"/>
      <c r="HX452" s="25"/>
      <c r="HY452" s="25"/>
      <c r="HZ452" s="25"/>
      <c r="IA452" s="25"/>
      <c r="IB452" s="25"/>
      <c r="IC452" s="25"/>
      <c r="ID452" s="25"/>
      <c r="IE452" s="25"/>
      <c r="IF452" s="25"/>
      <c r="IG452" s="25"/>
      <c r="IH452" s="25"/>
      <c r="II452" s="25"/>
      <c r="IJ452" s="25"/>
      <c r="IK452" s="25"/>
      <c r="IL452" s="25"/>
      <c r="IM452" s="25"/>
      <c r="IN452" s="25"/>
      <c r="IO452" s="25"/>
      <c r="IP452" s="25"/>
      <c r="IQ452" s="25"/>
      <c r="IR452" s="25"/>
      <c r="IS452" s="25"/>
      <c r="IT452" s="25"/>
      <c r="IU452" s="25"/>
      <c r="IV452" s="25"/>
      <c r="IW452" s="25"/>
      <c r="IX452" s="25"/>
      <c r="IY452" s="25"/>
      <c r="IZ452" s="25"/>
      <c r="JA452" s="25"/>
      <c r="JB452" s="25"/>
      <c r="JC452" s="25"/>
      <c r="JD452" s="25"/>
      <c r="JE452" s="25"/>
      <c r="JF452" s="25"/>
      <c r="JG452" s="25"/>
      <c r="JH452" s="25"/>
      <c r="JI452" s="25"/>
      <c r="JJ452" s="25"/>
      <c r="JK452" s="25"/>
      <c r="JL452" s="25"/>
      <c r="JM452" s="25"/>
      <c r="JN452" s="25"/>
      <c r="JO452" s="25"/>
      <c r="JP452" s="25"/>
      <c r="JQ452" s="25"/>
      <c r="JR452" s="25"/>
      <c r="JS452" s="25"/>
      <c r="JT452" s="25"/>
      <c r="JU452" s="25"/>
      <c r="JV452" s="25"/>
      <c r="JW452" s="25"/>
      <c r="JX452" s="25"/>
      <c r="JY452" s="25"/>
      <c r="JZ452" s="25"/>
      <c r="KA452" s="25"/>
      <c r="KB452" s="25"/>
      <c r="KC452" s="25"/>
      <c r="KD452" s="25"/>
      <c r="KE452" s="25"/>
      <c r="KF452" s="25"/>
      <c r="KG452" s="25"/>
      <c r="KH452" s="25"/>
      <c r="KI452" s="25"/>
      <c r="KJ452" s="25"/>
      <c r="KK452" s="25"/>
      <c r="KL452" s="25"/>
      <c r="KM452" s="25"/>
      <c r="KN452" s="25"/>
      <c r="KO452" s="25"/>
      <c r="KP452" s="25"/>
      <c r="KQ452" s="25"/>
      <c r="KR452" s="25"/>
      <c r="KS452" s="25"/>
      <c r="KT452" s="25"/>
      <c r="KU452" s="25"/>
      <c r="KV452" s="25"/>
      <c r="KW452" s="25"/>
      <c r="KX452" s="25"/>
      <c r="KY452" s="25"/>
      <c r="KZ452" s="25"/>
      <c r="LA452" s="25"/>
      <c r="LB452" s="25"/>
      <c r="LC452" s="25"/>
      <c r="LD452" s="25"/>
      <c r="LE452" s="25"/>
      <c r="LF452" s="25"/>
      <c r="LG452" s="25"/>
      <c r="LH452" s="25"/>
      <c r="LI452" s="25"/>
      <c r="LJ452" s="25"/>
      <c r="LK452" s="25"/>
      <c r="LL452" s="25"/>
      <c r="LM452" s="25"/>
      <c r="LN452" s="25"/>
      <c r="LO452" s="25"/>
      <c r="LP452" s="25"/>
      <c r="LQ452" s="25"/>
      <c r="LR452" s="25"/>
      <c r="LS452" s="25"/>
      <c r="LT452" s="25"/>
      <c r="LU452" s="25"/>
      <c r="LV452" s="25"/>
      <c r="LW452" s="25"/>
      <c r="LX452" s="25"/>
      <c r="LY452" s="25"/>
      <c r="LZ452" s="25"/>
      <c r="MA452" s="25"/>
      <c r="MB452" s="25"/>
      <c r="MC452" s="25"/>
      <c r="MD452" s="25"/>
      <c r="ME452" s="25"/>
      <c r="MF452" s="25"/>
      <c r="MG452" s="25"/>
    </row>
    <row r="453" spans="1:345" s="26" customFormat="1" ht="12" hidden="1" customHeight="1" x14ac:dyDescent="0.25">
      <c r="A453" s="21"/>
      <c r="B453" s="21"/>
      <c r="C453" s="22"/>
      <c r="D453" s="320"/>
      <c r="E453" s="72"/>
      <c r="F453" s="7"/>
      <c r="G453" s="7"/>
      <c r="H453" s="7"/>
      <c r="I453" s="175"/>
      <c r="J453" s="175"/>
      <c r="K453" s="259"/>
      <c r="L453" s="188"/>
      <c r="M453" s="175"/>
      <c r="N453" s="175"/>
      <c r="O453" s="175"/>
      <c r="P453" s="175"/>
      <c r="Q453" s="175"/>
      <c r="R453" s="175"/>
      <c r="S453" s="24"/>
      <c r="T453" s="177"/>
      <c r="U453" s="24"/>
      <c r="V453" s="32"/>
      <c r="W453" s="230"/>
      <c r="X453" s="63"/>
      <c r="Y453" s="74"/>
      <c r="Z453" s="63"/>
      <c r="AA453" s="63"/>
      <c r="AB453" s="25"/>
      <c r="AC453" s="23"/>
      <c r="AD453" s="23" t="e">
        <f>IF(G453="M2",0,ROUND((ROUND(VLOOKUP($E453,'[1]Tabela de Códigos e Valores'!$A:$AB,26,FALSE)/IF(OR(E453=690018,E453=690019),25,I453),2)+ROUND(P453/I453,2)+ROUND(M453*'[1]Indicadores Financeiros'!$J$61/I453,2)+ROUND(R453/I453,2))*(1+T453),2))</f>
        <v>#N/A</v>
      </c>
      <c r="AE453" s="23" t="e">
        <f>ROUND((ROUND(VLOOKUP($E453,'Tabela de Códigos e Valores'!$A:$AB,26,FALSE)/IF(OR(F453=690018,F453=690019),25,J453),2)+ROUND(Q453/J453,2)+ROUND(N453*'Indicadores Financeiros'!$J$61/J453,2)+ROUND(S453/J453,2))*(1+U453),2)</f>
        <v>#N/A</v>
      </c>
      <c r="AF453" s="305"/>
      <c r="AG453" s="304"/>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5"/>
      <c r="CM453" s="25"/>
      <c r="CN453" s="25"/>
      <c r="CO453" s="25"/>
      <c r="CP453" s="25"/>
      <c r="CQ453" s="25"/>
      <c r="CR453" s="25"/>
      <c r="CS453" s="25"/>
      <c r="CT453" s="25"/>
      <c r="CU453" s="25"/>
      <c r="CV453" s="25"/>
      <c r="CW453" s="25"/>
      <c r="CX453" s="25"/>
      <c r="CY453" s="25"/>
      <c r="CZ453" s="25"/>
      <c r="DA453" s="25"/>
      <c r="DB453" s="25"/>
      <c r="DC453" s="25"/>
      <c r="DD453" s="25"/>
      <c r="DE453" s="25"/>
      <c r="DF453" s="25"/>
      <c r="DG453" s="25"/>
      <c r="DH453" s="25"/>
      <c r="DI453" s="25"/>
      <c r="DJ453" s="25"/>
      <c r="DK453" s="25"/>
      <c r="DL453" s="25"/>
      <c r="DM453" s="25"/>
      <c r="DN453" s="25"/>
      <c r="DO453" s="25"/>
      <c r="DP453" s="25"/>
      <c r="DQ453" s="25"/>
      <c r="DR453" s="25"/>
      <c r="DS453" s="25"/>
      <c r="DT453" s="25"/>
      <c r="DU453" s="25"/>
      <c r="DV453" s="25"/>
      <c r="DW453" s="25"/>
      <c r="DX453" s="25"/>
      <c r="DY453" s="25"/>
      <c r="DZ453" s="25"/>
      <c r="EA453" s="25"/>
      <c r="EB453" s="25"/>
      <c r="EC453" s="25"/>
      <c r="ED453" s="25"/>
      <c r="EE453" s="25"/>
      <c r="EF453" s="25"/>
      <c r="EG453" s="25"/>
      <c r="EH453" s="25"/>
      <c r="EI453" s="25"/>
      <c r="EJ453" s="25"/>
      <c r="EK453" s="25"/>
      <c r="EL453" s="25"/>
      <c r="EM453" s="25"/>
      <c r="EN453" s="25"/>
      <c r="EO453" s="25"/>
      <c r="EP453" s="25"/>
      <c r="EQ453" s="25"/>
      <c r="ER453" s="25"/>
      <c r="ES453" s="25"/>
      <c r="ET453" s="25"/>
      <c r="EU453" s="25"/>
      <c r="EV453" s="25"/>
      <c r="EW453" s="25"/>
      <c r="EX453" s="25"/>
      <c r="EY453" s="25"/>
      <c r="EZ453" s="25"/>
      <c r="FA453" s="25"/>
      <c r="FB453" s="25"/>
      <c r="FC453" s="25"/>
      <c r="FD453" s="25"/>
      <c r="FE453" s="25"/>
      <c r="FF453" s="25"/>
      <c r="FG453" s="25"/>
      <c r="FH453" s="25"/>
      <c r="FI453" s="25"/>
      <c r="FJ453" s="25"/>
      <c r="FK453" s="25"/>
      <c r="FL453" s="25"/>
      <c r="FM453" s="25"/>
      <c r="FN453" s="25"/>
      <c r="FO453" s="25"/>
      <c r="FP453" s="25"/>
      <c r="FQ453" s="25"/>
      <c r="FR453" s="25"/>
      <c r="FS453" s="25"/>
      <c r="FT453" s="25"/>
      <c r="FU453" s="25"/>
      <c r="FV453" s="25"/>
      <c r="FW453" s="25"/>
      <c r="FX453" s="25"/>
      <c r="FY453" s="25"/>
      <c r="FZ453" s="25"/>
      <c r="GA453" s="25"/>
      <c r="GB453" s="25"/>
      <c r="GC453" s="25"/>
      <c r="GD453" s="25"/>
      <c r="GE453" s="25"/>
      <c r="GF453" s="25"/>
      <c r="GG453" s="25"/>
      <c r="GH453" s="25"/>
      <c r="GI453" s="25"/>
      <c r="GJ453" s="25"/>
      <c r="GK453" s="25"/>
      <c r="GL453" s="25"/>
      <c r="GM453" s="25"/>
      <c r="GN453" s="25"/>
      <c r="GO453" s="25"/>
      <c r="GP453" s="25"/>
      <c r="GQ453" s="25"/>
      <c r="GR453" s="25"/>
      <c r="GS453" s="25"/>
      <c r="GT453" s="25"/>
      <c r="GU453" s="25"/>
      <c r="GV453" s="25"/>
      <c r="GW453" s="25"/>
      <c r="GX453" s="25"/>
      <c r="GY453" s="25"/>
      <c r="GZ453" s="25"/>
      <c r="HA453" s="25"/>
      <c r="HB453" s="25"/>
      <c r="HC453" s="25"/>
      <c r="HD453" s="25"/>
      <c r="HE453" s="25"/>
      <c r="HF453" s="25"/>
      <c r="HG453" s="25"/>
      <c r="HH453" s="25"/>
      <c r="HI453" s="25"/>
      <c r="HJ453" s="25"/>
      <c r="HK453" s="25"/>
      <c r="HL453" s="25"/>
      <c r="HM453" s="25"/>
      <c r="HN453" s="25"/>
      <c r="HO453" s="25"/>
      <c r="HP453" s="25"/>
      <c r="HQ453" s="25"/>
      <c r="HR453" s="25"/>
      <c r="HS453" s="25"/>
      <c r="HT453" s="25"/>
      <c r="HU453" s="25"/>
      <c r="HV453" s="25"/>
      <c r="HW453" s="25"/>
      <c r="HX453" s="25"/>
      <c r="HY453" s="25"/>
      <c r="HZ453" s="25"/>
      <c r="IA453" s="25"/>
      <c r="IB453" s="25"/>
      <c r="IC453" s="25"/>
      <c r="ID453" s="25"/>
      <c r="IE453" s="25"/>
      <c r="IF453" s="25"/>
      <c r="IG453" s="25"/>
      <c r="IH453" s="25"/>
      <c r="II453" s="25"/>
      <c r="IJ453" s="25"/>
      <c r="IK453" s="25"/>
      <c r="IL453" s="25"/>
      <c r="IM453" s="25"/>
      <c r="IN453" s="25"/>
      <c r="IO453" s="25"/>
      <c r="IP453" s="25"/>
      <c r="IQ453" s="25"/>
      <c r="IR453" s="25"/>
      <c r="IS453" s="25"/>
      <c r="IT453" s="25"/>
      <c r="IU453" s="25"/>
      <c r="IV453" s="25"/>
      <c r="IW453" s="25"/>
      <c r="IX453" s="25"/>
      <c r="IY453" s="25"/>
      <c r="IZ453" s="25"/>
      <c r="JA453" s="25"/>
      <c r="JB453" s="25"/>
      <c r="JC453" s="25"/>
      <c r="JD453" s="25"/>
      <c r="JE453" s="25"/>
      <c r="JF453" s="25"/>
      <c r="JG453" s="25"/>
      <c r="JH453" s="25"/>
      <c r="JI453" s="25"/>
      <c r="JJ453" s="25"/>
      <c r="JK453" s="25"/>
      <c r="JL453" s="25"/>
      <c r="JM453" s="25"/>
      <c r="JN453" s="25"/>
      <c r="JO453" s="25"/>
      <c r="JP453" s="25"/>
      <c r="JQ453" s="25"/>
      <c r="JR453" s="25"/>
      <c r="JS453" s="25"/>
      <c r="JT453" s="25"/>
      <c r="JU453" s="25"/>
      <c r="JV453" s="25"/>
      <c r="JW453" s="25"/>
      <c r="JX453" s="25"/>
      <c r="JY453" s="25"/>
      <c r="JZ453" s="25"/>
      <c r="KA453" s="25"/>
      <c r="KB453" s="25"/>
      <c r="KC453" s="25"/>
      <c r="KD453" s="25"/>
      <c r="KE453" s="25"/>
      <c r="KF453" s="25"/>
      <c r="KG453" s="25"/>
      <c r="KH453" s="25"/>
      <c r="KI453" s="25"/>
      <c r="KJ453" s="25"/>
      <c r="KK453" s="25"/>
      <c r="KL453" s="25"/>
      <c r="KM453" s="25"/>
      <c r="KN453" s="25"/>
      <c r="KO453" s="25"/>
      <c r="KP453" s="25"/>
      <c r="KQ453" s="25"/>
      <c r="KR453" s="25"/>
      <c r="KS453" s="25"/>
      <c r="KT453" s="25"/>
      <c r="KU453" s="25"/>
      <c r="KV453" s="25"/>
      <c r="KW453" s="25"/>
      <c r="KX453" s="25"/>
      <c r="KY453" s="25"/>
      <c r="KZ453" s="25"/>
      <c r="LA453" s="25"/>
      <c r="LB453" s="25"/>
      <c r="LC453" s="25"/>
      <c r="LD453" s="25"/>
      <c r="LE453" s="25"/>
      <c r="LF453" s="25"/>
      <c r="LG453" s="25"/>
      <c r="LH453" s="25"/>
      <c r="LI453" s="25"/>
      <c r="LJ453" s="25"/>
      <c r="LK453" s="25"/>
      <c r="LL453" s="25"/>
      <c r="LM453" s="25"/>
      <c r="LN453" s="25"/>
      <c r="LO453" s="25"/>
      <c r="LP453" s="25"/>
      <c r="LQ453" s="25"/>
      <c r="LR453" s="25"/>
      <c r="LS453" s="25"/>
      <c r="LT453" s="25"/>
      <c r="LU453" s="25"/>
      <c r="LV453" s="25"/>
      <c r="LW453" s="25"/>
      <c r="LX453" s="25"/>
      <c r="LY453" s="25"/>
      <c r="LZ453" s="25"/>
      <c r="MA453" s="25"/>
      <c r="MB453" s="25"/>
      <c r="MC453" s="25"/>
      <c r="MD453" s="25"/>
      <c r="ME453" s="25"/>
      <c r="MF453" s="25"/>
      <c r="MG453" s="25"/>
    </row>
    <row r="454" spans="1:345" s="26" customFormat="1" ht="12" hidden="1" customHeight="1" x14ac:dyDescent="0.25">
      <c r="A454" s="21"/>
      <c r="B454" s="21"/>
      <c r="C454" s="22"/>
      <c r="D454" s="320"/>
      <c r="E454" s="72"/>
      <c r="F454" s="7"/>
      <c r="G454" s="7"/>
      <c r="H454" s="7"/>
      <c r="I454" s="175"/>
      <c r="J454" s="175"/>
      <c r="K454" s="259"/>
      <c r="L454" s="188"/>
      <c r="M454" s="175"/>
      <c r="N454" s="175"/>
      <c r="O454" s="175"/>
      <c r="P454" s="175"/>
      <c r="Q454" s="175"/>
      <c r="R454" s="175"/>
      <c r="S454" s="24"/>
      <c r="T454" s="177"/>
      <c r="U454" s="24"/>
      <c r="V454" s="32"/>
      <c r="W454" s="230"/>
      <c r="X454" s="63"/>
      <c r="Y454" s="74"/>
      <c r="Z454" s="63"/>
      <c r="AA454" s="63"/>
      <c r="AB454" s="25"/>
      <c r="AC454" s="23"/>
      <c r="AD454" s="23" t="e">
        <f>IF(G454="M2",0,ROUND((ROUND(VLOOKUP($E454,'[1]Tabela de Códigos e Valores'!$A:$AB,26,FALSE)/IF(OR(E454=690018,E454=690019),25,I454),2)+ROUND(P454/I454,2)+ROUND(M454*'[1]Indicadores Financeiros'!$J$61/I454,2)+ROUND(R454/I454,2))*(1+T454),2))</f>
        <v>#N/A</v>
      </c>
      <c r="AE454" s="23" t="e">
        <f>ROUND((ROUND(VLOOKUP($E454,'Tabela de Códigos e Valores'!$A:$AB,26,FALSE)/IF(OR(F454=690018,F454=690019),25,J454),2)+ROUND(Q454/J454,2)+ROUND(N454*'Indicadores Financeiros'!$J$61/J454,2)+ROUND(S454/J454,2))*(1+U454),2)</f>
        <v>#N/A</v>
      </c>
      <c r="AF454" s="305"/>
      <c r="AG454" s="304"/>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5"/>
      <c r="CM454" s="25"/>
      <c r="CN454" s="25"/>
      <c r="CO454" s="25"/>
      <c r="CP454" s="25"/>
      <c r="CQ454" s="25"/>
      <c r="CR454" s="25"/>
      <c r="CS454" s="25"/>
      <c r="CT454" s="25"/>
      <c r="CU454" s="25"/>
      <c r="CV454" s="25"/>
      <c r="CW454" s="25"/>
      <c r="CX454" s="25"/>
      <c r="CY454" s="25"/>
      <c r="CZ454" s="25"/>
      <c r="DA454" s="25"/>
      <c r="DB454" s="25"/>
      <c r="DC454" s="25"/>
      <c r="DD454" s="25"/>
      <c r="DE454" s="25"/>
      <c r="DF454" s="25"/>
      <c r="DG454" s="25"/>
      <c r="DH454" s="25"/>
      <c r="DI454" s="25"/>
      <c r="DJ454" s="25"/>
      <c r="DK454" s="25"/>
      <c r="DL454" s="25"/>
      <c r="DM454" s="25"/>
      <c r="DN454" s="25"/>
      <c r="DO454" s="25"/>
      <c r="DP454" s="25"/>
      <c r="DQ454" s="25"/>
      <c r="DR454" s="25"/>
      <c r="DS454" s="25"/>
      <c r="DT454" s="25"/>
      <c r="DU454" s="25"/>
      <c r="DV454" s="25"/>
      <c r="DW454" s="25"/>
      <c r="DX454" s="25"/>
      <c r="DY454" s="25"/>
      <c r="DZ454" s="25"/>
      <c r="EA454" s="25"/>
      <c r="EB454" s="25"/>
      <c r="EC454" s="25"/>
      <c r="ED454" s="25"/>
      <c r="EE454" s="25"/>
      <c r="EF454" s="25"/>
      <c r="EG454" s="25"/>
      <c r="EH454" s="25"/>
      <c r="EI454" s="25"/>
      <c r="EJ454" s="25"/>
      <c r="EK454" s="25"/>
      <c r="EL454" s="25"/>
      <c r="EM454" s="25"/>
      <c r="EN454" s="25"/>
      <c r="EO454" s="25"/>
      <c r="EP454" s="25"/>
      <c r="EQ454" s="25"/>
      <c r="ER454" s="25"/>
      <c r="ES454" s="25"/>
      <c r="ET454" s="25"/>
      <c r="EU454" s="25"/>
      <c r="EV454" s="25"/>
      <c r="EW454" s="25"/>
      <c r="EX454" s="25"/>
      <c r="EY454" s="25"/>
      <c r="EZ454" s="25"/>
      <c r="FA454" s="25"/>
      <c r="FB454" s="25"/>
      <c r="FC454" s="25"/>
      <c r="FD454" s="25"/>
      <c r="FE454" s="25"/>
      <c r="FF454" s="25"/>
      <c r="FG454" s="25"/>
      <c r="FH454" s="25"/>
      <c r="FI454" s="25"/>
      <c r="FJ454" s="25"/>
      <c r="FK454" s="25"/>
      <c r="FL454" s="25"/>
      <c r="FM454" s="25"/>
      <c r="FN454" s="25"/>
      <c r="FO454" s="25"/>
      <c r="FP454" s="25"/>
      <c r="FQ454" s="25"/>
      <c r="FR454" s="25"/>
      <c r="FS454" s="25"/>
      <c r="FT454" s="25"/>
      <c r="FU454" s="25"/>
      <c r="FV454" s="25"/>
      <c r="FW454" s="25"/>
      <c r="FX454" s="25"/>
      <c r="FY454" s="25"/>
      <c r="FZ454" s="25"/>
      <c r="GA454" s="25"/>
      <c r="GB454" s="25"/>
      <c r="GC454" s="25"/>
      <c r="GD454" s="25"/>
      <c r="GE454" s="25"/>
      <c r="GF454" s="25"/>
      <c r="GG454" s="25"/>
      <c r="GH454" s="25"/>
      <c r="GI454" s="25"/>
      <c r="GJ454" s="25"/>
      <c r="GK454" s="25"/>
      <c r="GL454" s="25"/>
      <c r="GM454" s="25"/>
      <c r="GN454" s="25"/>
      <c r="GO454" s="25"/>
      <c r="GP454" s="25"/>
      <c r="GQ454" s="25"/>
      <c r="GR454" s="25"/>
      <c r="GS454" s="25"/>
      <c r="GT454" s="25"/>
      <c r="GU454" s="25"/>
      <c r="GV454" s="25"/>
      <c r="GW454" s="25"/>
      <c r="GX454" s="25"/>
      <c r="GY454" s="25"/>
      <c r="GZ454" s="25"/>
      <c r="HA454" s="25"/>
      <c r="HB454" s="25"/>
      <c r="HC454" s="25"/>
      <c r="HD454" s="25"/>
      <c r="HE454" s="25"/>
      <c r="HF454" s="25"/>
      <c r="HG454" s="25"/>
      <c r="HH454" s="25"/>
      <c r="HI454" s="25"/>
      <c r="HJ454" s="25"/>
      <c r="HK454" s="25"/>
      <c r="HL454" s="25"/>
      <c r="HM454" s="25"/>
      <c r="HN454" s="25"/>
      <c r="HO454" s="25"/>
      <c r="HP454" s="25"/>
      <c r="HQ454" s="25"/>
      <c r="HR454" s="25"/>
      <c r="HS454" s="25"/>
      <c r="HT454" s="25"/>
      <c r="HU454" s="25"/>
      <c r="HV454" s="25"/>
      <c r="HW454" s="25"/>
      <c r="HX454" s="25"/>
      <c r="HY454" s="25"/>
      <c r="HZ454" s="25"/>
      <c r="IA454" s="25"/>
      <c r="IB454" s="25"/>
      <c r="IC454" s="25"/>
      <c r="ID454" s="25"/>
      <c r="IE454" s="25"/>
      <c r="IF454" s="25"/>
      <c r="IG454" s="25"/>
      <c r="IH454" s="25"/>
      <c r="II454" s="25"/>
      <c r="IJ454" s="25"/>
      <c r="IK454" s="25"/>
      <c r="IL454" s="25"/>
      <c r="IM454" s="25"/>
      <c r="IN454" s="25"/>
      <c r="IO454" s="25"/>
      <c r="IP454" s="25"/>
      <c r="IQ454" s="25"/>
      <c r="IR454" s="25"/>
      <c r="IS454" s="25"/>
      <c r="IT454" s="25"/>
      <c r="IU454" s="25"/>
      <c r="IV454" s="25"/>
      <c r="IW454" s="25"/>
      <c r="IX454" s="25"/>
      <c r="IY454" s="25"/>
      <c r="IZ454" s="25"/>
      <c r="JA454" s="25"/>
      <c r="JB454" s="25"/>
      <c r="JC454" s="25"/>
      <c r="JD454" s="25"/>
      <c r="JE454" s="25"/>
      <c r="JF454" s="25"/>
      <c r="JG454" s="25"/>
      <c r="JH454" s="25"/>
      <c r="JI454" s="25"/>
      <c r="JJ454" s="25"/>
      <c r="JK454" s="25"/>
      <c r="JL454" s="25"/>
      <c r="JM454" s="25"/>
      <c r="JN454" s="25"/>
      <c r="JO454" s="25"/>
      <c r="JP454" s="25"/>
      <c r="JQ454" s="25"/>
      <c r="JR454" s="25"/>
      <c r="JS454" s="25"/>
      <c r="JT454" s="25"/>
      <c r="JU454" s="25"/>
      <c r="JV454" s="25"/>
      <c r="JW454" s="25"/>
      <c r="JX454" s="25"/>
      <c r="JY454" s="25"/>
      <c r="JZ454" s="25"/>
      <c r="KA454" s="25"/>
      <c r="KB454" s="25"/>
      <c r="KC454" s="25"/>
      <c r="KD454" s="25"/>
      <c r="KE454" s="25"/>
      <c r="KF454" s="25"/>
      <c r="KG454" s="25"/>
      <c r="KH454" s="25"/>
      <c r="KI454" s="25"/>
      <c r="KJ454" s="25"/>
      <c r="KK454" s="25"/>
      <c r="KL454" s="25"/>
      <c r="KM454" s="25"/>
      <c r="KN454" s="25"/>
      <c r="KO454" s="25"/>
      <c r="KP454" s="25"/>
      <c r="KQ454" s="25"/>
      <c r="KR454" s="25"/>
      <c r="KS454" s="25"/>
      <c r="KT454" s="25"/>
      <c r="KU454" s="25"/>
      <c r="KV454" s="25"/>
      <c r="KW454" s="25"/>
      <c r="KX454" s="25"/>
      <c r="KY454" s="25"/>
      <c r="KZ454" s="25"/>
      <c r="LA454" s="25"/>
      <c r="LB454" s="25"/>
      <c r="LC454" s="25"/>
      <c r="LD454" s="25"/>
      <c r="LE454" s="25"/>
      <c r="LF454" s="25"/>
      <c r="LG454" s="25"/>
      <c r="LH454" s="25"/>
      <c r="LI454" s="25"/>
      <c r="LJ454" s="25"/>
      <c r="LK454" s="25"/>
      <c r="LL454" s="25"/>
      <c r="LM454" s="25"/>
      <c r="LN454" s="25"/>
      <c r="LO454" s="25"/>
      <c r="LP454" s="25"/>
      <c r="LQ454" s="25"/>
      <c r="LR454" s="25"/>
      <c r="LS454" s="25"/>
      <c r="LT454" s="25"/>
      <c r="LU454" s="25"/>
      <c r="LV454" s="25"/>
      <c r="LW454" s="25"/>
      <c r="LX454" s="25"/>
      <c r="LY454" s="25"/>
      <c r="LZ454" s="25"/>
      <c r="MA454" s="25"/>
      <c r="MB454" s="25"/>
      <c r="MC454" s="25"/>
      <c r="MD454" s="25"/>
      <c r="ME454" s="25"/>
      <c r="MF454" s="25"/>
      <c r="MG454" s="25"/>
    </row>
    <row r="455" spans="1:345" s="26" customFormat="1" ht="12" hidden="1" customHeight="1" x14ac:dyDescent="0.25">
      <c r="A455" s="21"/>
      <c r="B455" s="21"/>
      <c r="C455" s="22"/>
      <c r="D455" s="320"/>
      <c r="E455" s="72"/>
      <c r="F455" s="7"/>
      <c r="G455" s="7"/>
      <c r="H455" s="7"/>
      <c r="I455" s="175"/>
      <c r="J455" s="175"/>
      <c r="K455" s="259"/>
      <c r="L455" s="188"/>
      <c r="M455" s="175"/>
      <c r="N455" s="175"/>
      <c r="O455" s="175"/>
      <c r="P455" s="175"/>
      <c r="Q455" s="175"/>
      <c r="R455" s="175"/>
      <c r="S455" s="24"/>
      <c r="T455" s="177"/>
      <c r="U455" s="24"/>
      <c r="V455" s="32"/>
      <c r="W455" s="230"/>
      <c r="X455" s="63"/>
      <c r="Y455" s="74"/>
      <c r="Z455" s="63"/>
      <c r="AA455" s="63"/>
      <c r="AB455" s="25"/>
      <c r="AC455" s="23"/>
      <c r="AD455" s="23" t="e">
        <f>IF(G455="M2",0,ROUND((ROUND(VLOOKUP($E455,'[1]Tabela de Códigos e Valores'!$A:$AB,26,FALSE)/IF(OR(E455=690018,E455=690019),25,I455),2)+ROUND(P455/I455,2)+ROUND(M455*'[1]Indicadores Financeiros'!$J$61/I455,2)+ROUND(R455/I455,2))*(1+T455),2))</f>
        <v>#N/A</v>
      </c>
      <c r="AE455" s="23" t="e">
        <f>ROUND((ROUND(VLOOKUP($E455,'Tabela de Códigos e Valores'!$A:$AB,26,FALSE)/IF(OR(F455=690018,F455=690019),25,J455),2)+ROUND(Q455/J455,2)+ROUND(N455*'Indicadores Financeiros'!$J$61/J455,2)+ROUND(S455/J455,2))*(1+U455),2)</f>
        <v>#N/A</v>
      </c>
      <c r="AF455" s="305"/>
      <c r="AG455" s="304"/>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5"/>
      <c r="CM455" s="25"/>
      <c r="CN455" s="25"/>
      <c r="CO455" s="25"/>
      <c r="CP455" s="25"/>
      <c r="CQ455" s="25"/>
      <c r="CR455" s="25"/>
      <c r="CS455" s="25"/>
      <c r="CT455" s="25"/>
      <c r="CU455" s="25"/>
      <c r="CV455" s="25"/>
      <c r="CW455" s="25"/>
      <c r="CX455" s="25"/>
      <c r="CY455" s="25"/>
      <c r="CZ455" s="25"/>
      <c r="DA455" s="25"/>
      <c r="DB455" s="25"/>
      <c r="DC455" s="25"/>
      <c r="DD455" s="25"/>
      <c r="DE455" s="25"/>
      <c r="DF455" s="25"/>
      <c r="DG455" s="25"/>
      <c r="DH455" s="25"/>
      <c r="DI455" s="25"/>
      <c r="DJ455" s="25"/>
      <c r="DK455" s="25"/>
      <c r="DL455" s="25"/>
      <c r="DM455" s="25"/>
      <c r="DN455" s="25"/>
      <c r="DO455" s="25"/>
      <c r="DP455" s="25"/>
      <c r="DQ455" s="25"/>
      <c r="DR455" s="25"/>
      <c r="DS455" s="25"/>
      <c r="DT455" s="25"/>
      <c r="DU455" s="25"/>
      <c r="DV455" s="25"/>
      <c r="DW455" s="25"/>
      <c r="DX455" s="25"/>
      <c r="DY455" s="25"/>
      <c r="DZ455" s="25"/>
      <c r="EA455" s="25"/>
      <c r="EB455" s="25"/>
      <c r="EC455" s="25"/>
      <c r="ED455" s="25"/>
      <c r="EE455" s="25"/>
      <c r="EF455" s="25"/>
      <c r="EG455" s="25"/>
      <c r="EH455" s="25"/>
      <c r="EI455" s="25"/>
      <c r="EJ455" s="25"/>
      <c r="EK455" s="25"/>
      <c r="EL455" s="25"/>
      <c r="EM455" s="25"/>
      <c r="EN455" s="25"/>
      <c r="EO455" s="25"/>
      <c r="EP455" s="25"/>
      <c r="EQ455" s="25"/>
      <c r="ER455" s="25"/>
      <c r="ES455" s="25"/>
      <c r="ET455" s="25"/>
      <c r="EU455" s="25"/>
      <c r="EV455" s="25"/>
      <c r="EW455" s="25"/>
      <c r="EX455" s="25"/>
      <c r="EY455" s="25"/>
      <c r="EZ455" s="25"/>
      <c r="FA455" s="25"/>
      <c r="FB455" s="25"/>
      <c r="FC455" s="25"/>
      <c r="FD455" s="25"/>
      <c r="FE455" s="25"/>
      <c r="FF455" s="25"/>
      <c r="FG455" s="25"/>
      <c r="FH455" s="25"/>
      <c r="FI455" s="25"/>
      <c r="FJ455" s="25"/>
      <c r="FK455" s="25"/>
      <c r="FL455" s="25"/>
      <c r="FM455" s="25"/>
      <c r="FN455" s="25"/>
      <c r="FO455" s="25"/>
      <c r="FP455" s="25"/>
      <c r="FQ455" s="25"/>
      <c r="FR455" s="25"/>
      <c r="FS455" s="25"/>
      <c r="FT455" s="25"/>
      <c r="FU455" s="25"/>
      <c r="FV455" s="25"/>
      <c r="FW455" s="25"/>
      <c r="FX455" s="25"/>
      <c r="FY455" s="25"/>
      <c r="FZ455" s="25"/>
      <c r="GA455" s="25"/>
      <c r="GB455" s="25"/>
      <c r="GC455" s="25"/>
      <c r="GD455" s="25"/>
      <c r="GE455" s="25"/>
      <c r="GF455" s="25"/>
      <c r="GG455" s="25"/>
      <c r="GH455" s="25"/>
      <c r="GI455" s="25"/>
      <c r="GJ455" s="25"/>
      <c r="GK455" s="25"/>
      <c r="GL455" s="25"/>
      <c r="GM455" s="25"/>
      <c r="GN455" s="25"/>
      <c r="GO455" s="25"/>
      <c r="GP455" s="25"/>
      <c r="GQ455" s="25"/>
      <c r="GR455" s="25"/>
      <c r="GS455" s="25"/>
      <c r="GT455" s="25"/>
      <c r="GU455" s="25"/>
      <c r="GV455" s="25"/>
      <c r="GW455" s="25"/>
      <c r="GX455" s="25"/>
      <c r="GY455" s="25"/>
      <c r="GZ455" s="25"/>
      <c r="HA455" s="25"/>
      <c r="HB455" s="25"/>
      <c r="HC455" s="25"/>
      <c r="HD455" s="25"/>
      <c r="HE455" s="25"/>
      <c r="HF455" s="25"/>
      <c r="HG455" s="25"/>
      <c r="HH455" s="25"/>
      <c r="HI455" s="25"/>
      <c r="HJ455" s="25"/>
      <c r="HK455" s="25"/>
      <c r="HL455" s="25"/>
      <c r="HM455" s="25"/>
      <c r="HN455" s="25"/>
      <c r="HO455" s="25"/>
      <c r="HP455" s="25"/>
      <c r="HQ455" s="25"/>
      <c r="HR455" s="25"/>
      <c r="HS455" s="25"/>
      <c r="HT455" s="25"/>
      <c r="HU455" s="25"/>
      <c r="HV455" s="25"/>
      <c r="HW455" s="25"/>
      <c r="HX455" s="25"/>
      <c r="HY455" s="25"/>
      <c r="HZ455" s="25"/>
      <c r="IA455" s="25"/>
      <c r="IB455" s="25"/>
      <c r="IC455" s="25"/>
      <c r="ID455" s="25"/>
      <c r="IE455" s="25"/>
      <c r="IF455" s="25"/>
      <c r="IG455" s="25"/>
      <c r="IH455" s="25"/>
      <c r="II455" s="25"/>
      <c r="IJ455" s="25"/>
      <c r="IK455" s="25"/>
      <c r="IL455" s="25"/>
      <c r="IM455" s="25"/>
      <c r="IN455" s="25"/>
      <c r="IO455" s="25"/>
      <c r="IP455" s="25"/>
      <c r="IQ455" s="25"/>
      <c r="IR455" s="25"/>
      <c r="IS455" s="25"/>
      <c r="IT455" s="25"/>
      <c r="IU455" s="25"/>
      <c r="IV455" s="25"/>
      <c r="IW455" s="25"/>
      <c r="IX455" s="25"/>
      <c r="IY455" s="25"/>
      <c r="IZ455" s="25"/>
      <c r="JA455" s="25"/>
      <c r="JB455" s="25"/>
      <c r="JC455" s="25"/>
      <c r="JD455" s="25"/>
      <c r="JE455" s="25"/>
      <c r="JF455" s="25"/>
      <c r="JG455" s="25"/>
      <c r="JH455" s="25"/>
      <c r="JI455" s="25"/>
      <c r="JJ455" s="25"/>
      <c r="JK455" s="25"/>
      <c r="JL455" s="25"/>
      <c r="JM455" s="25"/>
      <c r="JN455" s="25"/>
      <c r="JO455" s="25"/>
      <c r="JP455" s="25"/>
      <c r="JQ455" s="25"/>
      <c r="JR455" s="25"/>
      <c r="JS455" s="25"/>
      <c r="JT455" s="25"/>
      <c r="JU455" s="25"/>
      <c r="JV455" s="25"/>
      <c r="JW455" s="25"/>
      <c r="JX455" s="25"/>
      <c r="JY455" s="25"/>
      <c r="JZ455" s="25"/>
      <c r="KA455" s="25"/>
      <c r="KB455" s="25"/>
      <c r="KC455" s="25"/>
      <c r="KD455" s="25"/>
      <c r="KE455" s="25"/>
      <c r="KF455" s="25"/>
      <c r="KG455" s="25"/>
      <c r="KH455" s="25"/>
      <c r="KI455" s="25"/>
      <c r="KJ455" s="25"/>
      <c r="KK455" s="25"/>
      <c r="KL455" s="25"/>
      <c r="KM455" s="25"/>
      <c r="KN455" s="25"/>
      <c r="KO455" s="25"/>
      <c r="KP455" s="25"/>
      <c r="KQ455" s="25"/>
      <c r="KR455" s="25"/>
      <c r="KS455" s="25"/>
      <c r="KT455" s="25"/>
      <c r="KU455" s="25"/>
      <c r="KV455" s="25"/>
      <c r="KW455" s="25"/>
      <c r="KX455" s="25"/>
      <c r="KY455" s="25"/>
      <c r="KZ455" s="25"/>
      <c r="LA455" s="25"/>
      <c r="LB455" s="25"/>
      <c r="LC455" s="25"/>
      <c r="LD455" s="25"/>
      <c r="LE455" s="25"/>
      <c r="LF455" s="25"/>
      <c r="LG455" s="25"/>
      <c r="LH455" s="25"/>
      <c r="LI455" s="25"/>
      <c r="LJ455" s="25"/>
      <c r="LK455" s="25"/>
      <c r="LL455" s="25"/>
      <c r="LM455" s="25"/>
      <c r="LN455" s="25"/>
      <c r="LO455" s="25"/>
      <c r="LP455" s="25"/>
      <c r="LQ455" s="25"/>
      <c r="LR455" s="25"/>
      <c r="LS455" s="25"/>
      <c r="LT455" s="25"/>
      <c r="LU455" s="25"/>
      <c r="LV455" s="25"/>
      <c r="LW455" s="25"/>
      <c r="LX455" s="25"/>
      <c r="LY455" s="25"/>
      <c r="LZ455" s="25"/>
      <c r="MA455" s="25"/>
      <c r="MB455" s="25"/>
      <c r="MC455" s="25"/>
      <c r="MD455" s="25"/>
      <c r="ME455" s="25"/>
      <c r="MF455" s="25"/>
      <c r="MG455" s="25"/>
    </row>
    <row r="456" spans="1:345" s="26" customFormat="1" ht="12" hidden="1" customHeight="1" x14ac:dyDescent="0.25">
      <c r="A456" s="21"/>
      <c r="B456" s="21"/>
      <c r="C456" s="22"/>
      <c r="D456" s="320"/>
      <c r="E456" s="72"/>
      <c r="F456" s="7"/>
      <c r="G456" s="7"/>
      <c r="H456" s="7"/>
      <c r="I456" s="175"/>
      <c r="J456" s="175"/>
      <c r="K456" s="259"/>
      <c r="L456" s="188"/>
      <c r="M456" s="175"/>
      <c r="N456" s="175"/>
      <c r="O456" s="175"/>
      <c r="P456" s="175"/>
      <c r="Q456" s="175"/>
      <c r="R456" s="175"/>
      <c r="S456" s="24"/>
      <c r="T456" s="177"/>
      <c r="U456" s="24"/>
      <c r="V456" s="32"/>
      <c r="W456" s="230"/>
      <c r="X456" s="63"/>
      <c r="Y456" s="74"/>
      <c r="Z456" s="63"/>
      <c r="AA456" s="63"/>
      <c r="AB456" s="25"/>
      <c r="AC456" s="23"/>
      <c r="AD456" s="23" t="e">
        <f>IF(G456="M2",0,ROUND((ROUND(VLOOKUP($E456,'[1]Tabela de Códigos e Valores'!$A:$AB,26,FALSE)/IF(OR(E456=690018,E456=690019),25,I456),2)+ROUND(P456/I456,2)+ROUND(M456*'[1]Indicadores Financeiros'!$J$61/I456,2)+ROUND(R456/I456,2))*(1+T456),2))</f>
        <v>#N/A</v>
      </c>
      <c r="AE456" s="23" t="e">
        <f>ROUND((ROUND(VLOOKUP($E456,'Tabela de Códigos e Valores'!$A:$AB,26,FALSE)/IF(OR(F456=690018,F456=690019),25,J456),2)+ROUND(Q456/J456,2)+ROUND(N456*'Indicadores Financeiros'!$J$61/J456,2)+ROUND(S456/J456,2))*(1+U456),2)</f>
        <v>#N/A</v>
      </c>
      <c r="AF456" s="305"/>
      <c r="AG456" s="304"/>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5"/>
      <c r="CM456" s="25"/>
      <c r="CN456" s="25"/>
      <c r="CO456" s="25"/>
      <c r="CP456" s="25"/>
      <c r="CQ456" s="25"/>
      <c r="CR456" s="25"/>
      <c r="CS456" s="25"/>
      <c r="CT456" s="25"/>
      <c r="CU456" s="25"/>
      <c r="CV456" s="25"/>
      <c r="CW456" s="25"/>
      <c r="CX456" s="25"/>
      <c r="CY456" s="25"/>
      <c r="CZ456" s="25"/>
      <c r="DA456" s="25"/>
      <c r="DB456" s="25"/>
      <c r="DC456" s="25"/>
      <c r="DD456" s="25"/>
      <c r="DE456" s="25"/>
      <c r="DF456" s="25"/>
      <c r="DG456" s="25"/>
      <c r="DH456" s="25"/>
      <c r="DI456" s="25"/>
      <c r="DJ456" s="25"/>
      <c r="DK456" s="25"/>
      <c r="DL456" s="25"/>
      <c r="DM456" s="25"/>
      <c r="DN456" s="25"/>
      <c r="DO456" s="25"/>
      <c r="DP456" s="25"/>
      <c r="DQ456" s="25"/>
      <c r="DR456" s="25"/>
      <c r="DS456" s="25"/>
      <c r="DT456" s="25"/>
      <c r="DU456" s="25"/>
      <c r="DV456" s="25"/>
      <c r="DW456" s="25"/>
      <c r="DX456" s="25"/>
      <c r="DY456" s="25"/>
      <c r="DZ456" s="25"/>
      <c r="EA456" s="25"/>
      <c r="EB456" s="25"/>
      <c r="EC456" s="25"/>
      <c r="ED456" s="25"/>
      <c r="EE456" s="25"/>
      <c r="EF456" s="25"/>
      <c r="EG456" s="25"/>
      <c r="EH456" s="25"/>
      <c r="EI456" s="25"/>
      <c r="EJ456" s="25"/>
      <c r="EK456" s="25"/>
      <c r="EL456" s="25"/>
      <c r="EM456" s="25"/>
      <c r="EN456" s="25"/>
      <c r="EO456" s="25"/>
      <c r="EP456" s="25"/>
      <c r="EQ456" s="25"/>
      <c r="ER456" s="25"/>
      <c r="ES456" s="25"/>
      <c r="ET456" s="25"/>
      <c r="EU456" s="25"/>
      <c r="EV456" s="25"/>
      <c r="EW456" s="25"/>
      <c r="EX456" s="25"/>
      <c r="EY456" s="25"/>
      <c r="EZ456" s="25"/>
      <c r="FA456" s="25"/>
      <c r="FB456" s="25"/>
      <c r="FC456" s="25"/>
      <c r="FD456" s="25"/>
      <c r="FE456" s="25"/>
      <c r="FF456" s="25"/>
      <c r="FG456" s="25"/>
      <c r="FH456" s="25"/>
      <c r="FI456" s="25"/>
      <c r="FJ456" s="25"/>
      <c r="FK456" s="25"/>
      <c r="FL456" s="25"/>
      <c r="FM456" s="25"/>
      <c r="FN456" s="25"/>
      <c r="FO456" s="25"/>
      <c r="FP456" s="25"/>
      <c r="FQ456" s="25"/>
      <c r="FR456" s="25"/>
      <c r="FS456" s="25"/>
      <c r="FT456" s="25"/>
      <c r="FU456" s="25"/>
      <c r="FV456" s="25"/>
      <c r="FW456" s="25"/>
      <c r="FX456" s="25"/>
      <c r="FY456" s="25"/>
      <c r="FZ456" s="25"/>
      <c r="GA456" s="25"/>
      <c r="GB456" s="25"/>
      <c r="GC456" s="25"/>
      <c r="GD456" s="25"/>
      <c r="GE456" s="25"/>
      <c r="GF456" s="25"/>
      <c r="GG456" s="25"/>
      <c r="GH456" s="25"/>
      <c r="GI456" s="25"/>
      <c r="GJ456" s="25"/>
      <c r="GK456" s="25"/>
      <c r="GL456" s="25"/>
      <c r="GM456" s="25"/>
      <c r="GN456" s="25"/>
      <c r="GO456" s="25"/>
      <c r="GP456" s="25"/>
      <c r="GQ456" s="25"/>
      <c r="GR456" s="25"/>
      <c r="GS456" s="25"/>
      <c r="GT456" s="25"/>
      <c r="GU456" s="25"/>
      <c r="GV456" s="25"/>
      <c r="GW456" s="25"/>
      <c r="GX456" s="25"/>
      <c r="GY456" s="25"/>
      <c r="GZ456" s="25"/>
      <c r="HA456" s="25"/>
      <c r="HB456" s="25"/>
      <c r="HC456" s="25"/>
      <c r="HD456" s="25"/>
      <c r="HE456" s="25"/>
      <c r="HF456" s="25"/>
      <c r="HG456" s="25"/>
      <c r="HH456" s="25"/>
      <c r="HI456" s="25"/>
      <c r="HJ456" s="25"/>
      <c r="HK456" s="25"/>
      <c r="HL456" s="25"/>
      <c r="HM456" s="25"/>
      <c r="HN456" s="25"/>
      <c r="HO456" s="25"/>
      <c r="HP456" s="25"/>
      <c r="HQ456" s="25"/>
      <c r="HR456" s="25"/>
      <c r="HS456" s="25"/>
      <c r="HT456" s="25"/>
      <c r="HU456" s="25"/>
      <c r="HV456" s="25"/>
      <c r="HW456" s="25"/>
      <c r="HX456" s="25"/>
      <c r="HY456" s="25"/>
      <c r="HZ456" s="25"/>
      <c r="IA456" s="25"/>
      <c r="IB456" s="25"/>
      <c r="IC456" s="25"/>
      <c r="ID456" s="25"/>
      <c r="IE456" s="25"/>
      <c r="IF456" s="25"/>
      <c r="IG456" s="25"/>
      <c r="IH456" s="25"/>
      <c r="II456" s="25"/>
      <c r="IJ456" s="25"/>
      <c r="IK456" s="25"/>
      <c r="IL456" s="25"/>
      <c r="IM456" s="25"/>
      <c r="IN456" s="25"/>
      <c r="IO456" s="25"/>
      <c r="IP456" s="25"/>
      <c r="IQ456" s="25"/>
      <c r="IR456" s="25"/>
      <c r="IS456" s="25"/>
      <c r="IT456" s="25"/>
      <c r="IU456" s="25"/>
      <c r="IV456" s="25"/>
      <c r="IW456" s="25"/>
      <c r="IX456" s="25"/>
      <c r="IY456" s="25"/>
      <c r="IZ456" s="25"/>
      <c r="JA456" s="25"/>
      <c r="JB456" s="25"/>
      <c r="JC456" s="25"/>
      <c r="JD456" s="25"/>
      <c r="JE456" s="25"/>
      <c r="JF456" s="25"/>
      <c r="JG456" s="25"/>
      <c r="JH456" s="25"/>
      <c r="JI456" s="25"/>
      <c r="JJ456" s="25"/>
      <c r="JK456" s="25"/>
      <c r="JL456" s="25"/>
      <c r="JM456" s="25"/>
      <c r="JN456" s="25"/>
      <c r="JO456" s="25"/>
      <c r="JP456" s="25"/>
      <c r="JQ456" s="25"/>
      <c r="JR456" s="25"/>
      <c r="JS456" s="25"/>
      <c r="JT456" s="25"/>
      <c r="JU456" s="25"/>
      <c r="JV456" s="25"/>
      <c r="JW456" s="25"/>
      <c r="JX456" s="25"/>
      <c r="JY456" s="25"/>
      <c r="JZ456" s="25"/>
      <c r="KA456" s="25"/>
      <c r="KB456" s="25"/>
      <c r="KC456" s="25"/>
      <c r="KD456" s="25"/>
      <c r="KE456" s="25"/>
      <c r="KF456" s="25"/>
      <c r="KG456" s="25"/>
      <c r="KH456" s="25"/>
      <c r="KI456" s="25"/>
      <c r="KJ456" s="25"/>
      <c r="KK456" s="25"/>
      <c r="KL456" s="25"/>
      <c r="KM456" s="25"/>
      <c r="KN456" s="25"/>
      <c r="KO456" s="25"/>
      <c r="KP456" s="25"/>
      <c r="KQ456" s="25"/>
      <c r="KR456" s="25"/>
      <c r="KS456" s="25"/>
      <c r="KT456" s="25"/>
      <c r="KU456" s="25"/>
      <c r="KV456" s="25"/>
      <c r="KW456" s="25"/>
      <c r="KX456" s="25"/>
      <c r="KY456" s="25"/>
      <c r="KZ456" s="25"/>
      <c r="LA456" s="25"/>
      <c r="LB456" s="25"/>
      <c r="LC456" s="25"/>
      <c r="LD456" s="25"/>
      <c r="LE456" s="25"/>
      <c r="LF456" s="25"/>
      <c r="LG456" s="25"/>
      <c r="LH456" s="25"/>
      <c r="LI456" s="25"/>
      <c r="LJ456" s="25"/>
      <c r="LK456" s="25"/>
      <c r="LL456" s="25"/>
      <c r="LM456" s="25"/>
      <c r="LN456" s="25"/>
      <c r="LO456" s="25"/>
      <c r="LP456" s="25"/>
      <c r="LQ456" s="25"/>
      <c r="LR456" s="25"/>
      <c r="LS456" s="25"/>
      <c r="LT456" s="25"/>
      <c r="LU456" s="25"/>
      <c r="LV456" s="25"/>
      <c r="LW456" s="25"/>
      <c r="LX456" s="25"/>
      <c r="LY456" s="25"/>
      <c r="LZ456" s="25"/>
      <c r="MA456" s="25"/>
      <c r="MB456" s="25"/>
      <c r="MC456" s="25"/>
      <c r="MD456" s="25"/>
      <c r="ME456" s="25"/>
      <c r="MF456" s="25"/>
      <c r="MG456" s="25"/>
    </row>
    <row r="457" spans="1:345" s="26" customFormat="1" ht="12" hidden="1" customHeight="1" x14ac:dyDescent="0.25">
      <c r="A457" s="21"/>
      <c r="B457" s="21"/>
      <c r="C457" s="22"/>
      <c r="D457" s="320"/>
      <c r="E457" s="72"/>
      <c r="F457" s="7"/>
      <c r="G457" s="7"/>
      <c r="H457" s="7"/>
      <c r="I457" s="175"/>
      <c r="J457" s="175"/>
      <c r="K457" s="259"/>
      <c r="L457" s="188"/>
      <c r="M457" s="175"/>
      <c r="N457" s="175"/>
      <c r="O457" s="175"/>
      <c r="P457" s="175"/>
      <c r="Q457" s="175"/>
      <c r="R457" s="175"/>
      <c r="S457" s="24"/>
      <c r="T457" s="177"/>
      <c r="U457" s="24"/>
      <c r="V457" s="32"/>
      <c r="W457" s="230"/>
      <c r="X457" s="63"/>
      <c r="Y457" s="74"/>
      <c r="Z457" s="63"/>
      <c r="AA457" s="63"/>
      <c r="AB457" s="25"/>
      <c r="AC457" s="23"/>
      <c r="AD457" s="23" t="e">
        <f>IF(G457="M2",0,ROUND((ROUND(VLOOKUP($E457,'[1]Tabela de Códigos e Valores'!$A:$AB,26,FALSE)/IF(OR(E457=690018,E457=690019),25,I457),2)+ROUND(P457/I457,2)+ROUND(M457*'[1]Indicadores Financeiros'!$J$61/I457,2)+ROUND(R457/I457,2))*(1+T457),2))</f>
        <v>#N/A</v>
      </c>
      <c r="AE457" s="23" t="e">
        <f>ROUND((ROUND(VLOOKUP($E457,'Tabela de Códigos e Valores'!$A:$AB,26,FALSE)/IF(OR(F457=690018,F457=690019),25,J457),2)+ROUND(Q457/J457,2)+ROUND(N457*'Indicadores Financeiros'!$J$61/J457,2)+ROUND(S457/J457,2))*(1+U457),2)</f>
        <v>#N/A</v>
      </c>
      <c r="AF457" s="305"/>
      <c r="AG457" s="304"/>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5"/>
      <c r="CM457" s="25"/>
      <c r="CN457" s="25"/>
      <c r="CO457" s="25"/>
      <c r="CP457" s="25"/>
      <c r="CQ457" s="25"/>
      <c r="CR457" s="25"/>
      <c r="CS457" s="25"/>
      <c r="CT457" s="25"/>
      <c r="CU457" s="25"/>
      <c r="CV457" s="25"/>
      <c r="CW457" s="25"/>
      <c r="CX457" s="25"/>
      <c r="CY457" s="25"/>
      <c r="CZ457" s="25"/>
      <c r="DA457" s="25"/>
      <c r="DB457" s="25"/>
      <c r="DC457" s="25"/>
      <c r="DD457" s="25"/>
      <c r="DE457" s="25"/>
      <c r="DF457" s="25"/>
      <c r="DG457" s="25"/>
      <c r="DH457" s="25"/>
      <c r="DI457" s="25"/>
      <c r="DJ457" s="25"/>
      <c r="DK457" s="25"/>
      <c r="DL457" s="25"/>
      <c r="DM457" s="25"/>
      <c r="DN457" s="25"/>
      <c r="DO457" s="25"/>
      <c r="DP457" s="25"/>
      <c r="DQ457" s="25"/>
      <c r="DR457" s="25"/>
      <c r="DS457" s="25"/>
      <c r="DT457" s="25"/>
      <c r="DU457" s="25"/>
      <c r="DV457" s="25"/>
      <c r="DW457" s="25"/>
      <c r="DX457" s="25"/>
      <c r="DY457" s="25"/>
      <c r="DZ457" s="25"/>
      <c r="EA457" s="25"/>
      <c r="EB457" s="25"/>
      <c r="EC457" s="25"/>
      <c r="ED457" s="25"/>
      <c r="EE457" s="25"/>
      <c r="EF457" s="25"/>
      <c r="EG457" s="25"/>
      <c r="EH457" s="25"/>
      <c r="EI457" s="25"/>
      <c r="EJ457" s="25"/>
      <c r="EK457" s="25"/>
      <c r="EL457" s="25"/>
      <c r="EM457" s="25"/>
      <c r="EN457" s="25"/>
      <c r="EO457" s="25"/>
      <c r="EP457" s="25"/>
      <c r="EQ457" s="25"/>
      <c r="ER457" s="25"/>
      <c r="ES457" s="25"/>
      <c r="ET457" s="25"/>
      <c r="EU457" s="25"/>
      <c r="EV457" s="25"/>
      <c r="EW457" s="25"/>
      <c r="EX457" s="25"/>
      <c r="EY457" s="25"/>
      <c r="EZ457" s="25"/>
      <c r="FA457" s="25"/>
      <c r="FB457" s="25"/>
      <c r="FC457" s="25"/>
      <c r="FD457" s="25"/>
      <c r="FE457" s="25"/>
      <c r="FF457" s="25"/>
      <c r="FG457" s="25"/>
      <c r="FH457" s="25"/>
      <c r="FI457" s="25"/>
      <c r="FJ457" s="25"/>
      <c r="FK457" s="25"/>
      <c r="FL457" s="25"/>
      <c r="FM457" s="25"/>
      <c r="FN457" s="25"/>
      <c r="FO457" s="25"/>
      <c r="FP457" s="25"/>
      <c r="FQ457" s="25"/>
      <c r="FR457" s="25"/>
      <c r="FS457" s="25"/>
      <c r="FT457" s="25"/>
      <c r="FU457" s="25"/>
      <c r="FV457" s="25"/>
      <c r="FW457" s="25"/>
      <c r="FX457" s="25"/>
      <c r="FY457" s="25"/>
      <c r="FZ457" s="25"/>
      <c r="GA457" s="25"/>
      <c r="GB457" s="25"/>
      <c r="GC457" s="25"/>
      <c r="GD457" s="25"/>
      <c r="GE457" s="25"/>
      <c r="GF457" s="25"/>
      <c r="GG457" s="25"/>
      <c r="GH457" s="25"/>
      <c r="GI457" s="25"/>
      <c r="GJ457" s="25"/>
      <c r="GK457" s="25"/>
      <c r="GL457" s="25"/>
      <c r="GM457" s="25"/>
      <c r="GN457" s="25"/>
      <c r="GO457" s="25"/>
      <c r="GP457" s="25"/>
      <c r="GQ457" s="25"/>
      <c r="GR457" s="25"/>
      <c r="GS457" s="25"/>
      <c r="GT457" s="25"/>
      <c r="GU457" s="25"/>
      <c r="GV457" s="25"/>
      <c r="GW457" s="25"/>
      <c r="GX457" s="25"/>
      <c r="GY457" s="25"/>
      <c r="GZ457" s="25"/>
      <c r="HA457" s="25"/>
      <c r="HB457" s="25"/>
      <c r="HC457" s="25"/>
      <c r="HD457" s="25"/>
      <c r="HE457" s="25"/>
      <c r="HF457" s="25"/>
      <c r="HG457" s="25"/>
      <c r="HH457" s="25"/>
      <c r="HI457" s="25"/>
      <c r="HJ457" s="25"/>
      <c r="HK457" s="25"/>
      <c r="HL457" s="25"/>
      <c r="HM457" s="25"/>
      <c r="HN457" s="25"/>
      <c r="HO457" s="25"/>
      <c r="HP457" s="25"/>
      <c r="HQ457" s="25"/>
      <c r="HR457" s="25"/>
      <c r="HS457" s="25"/>
      <c r="HT457" s="25"/>
      <c r="HU457" s="25"/>
      <c r="HV457" s="25"/>
      <c r="HW457" s="25"/>
      <c r="HX457" s="25"/>
      <c r="HY457" s="25"/>
      <c r="HZ457" s="25"/>
      <c r="IA457" s="25"/>
      <c r="IB457" s="25"/>
      <c r="IC457" s="25"/>
      <c r="ID457" s="25"/>
      <c r="IE457" s="25"/>
      <c r="IF457" s="25"/>
      <c r="IG457" s="25"/>
      <c r="IH457" s="25"/>
      <c r="II457" s="25"/>
      <c r="IJ457" s="25"/>
      <c r="IK457" s="25"/>
      <c r="IL457" s="25"/>
      <c r="IM457" s="25"/>
      <c r="IN457" s="25"/>
      <c r="IO457" s="25"/>
      <c r="IP457" s="25"/>
      <c r="IQ457" s="25"/>
      <c r="IR457" s="25"/>
      <c r="IS457" s="25"/>
      <c r="IT457" s="25"/>
      <c r="IU457" s="25"/>
      <c r="IV457" s="25"/>
      <c r="IW457" s="25"/>
      <c r="IX457" s="25"/>
      <c r="IY457" s="25"/>
      <c r="IZ457" s="25"/>
      <c r="JA457" s="25"/>
      <c r="JB457" s="25"/>
      <c r="JC457" s="25"/>
      <c r="JD457" s="25"/>
      <c r="JE457" s="25"/>
      <c r="JF457" s="25"/>
      <c r="JG457" s="25"/>
      <c r="JH457" s="25"/>
      <c r="JI457" s="25"/>
      <c r="JJ457" s="25"/>
      <c r="JK457" s="25"/>
      <c r="JL457" s="25"/>
      <c r="JM457" s="25"/>
      <c r="JN457" s="25"/>
      <c r="JO457" s="25"/>
      <c r="JP457" s="25"/>
      <c r="JQ457" s="25"/>
      <c r="JR457" s="25"/>
      <c r="JS457" s="25"/>
      <c r="JT457" s="25"/>
      <c r="JU457" s="25"/>
      <c r="JV457" s="25"/>
      <c r="JW457" s="25"/>
      <c r="JX457" s="25"/>
      <c r="JY457" s="25"/>
      <c r="JZ457" s="25"/>
      <c r="KA457" s="25"/>
      <c r="KB457" s="25"/>
      <c r="KC457" s="25"/>
      <c r="KD457" s="25"/>
      <c r="KE457" s="25"/>
      <c r="KF457" s="25"/>
      <c r="KG457" s="25"/>
      <c r="KH457" s="25"/>
      <c r="KI457" s="25"/>
      <c r="KJ457" s="25"/>
      <c r="KK457" s="25"/>
      <c r="KL457" s="25"/>
      <c r="KM457" s="25"/>
      <c r="KN457" s="25"/>
      <c r="KO457" s="25"/>
      <c r="KP457" s="25"/>
      <c r="KQ457" s="25"/>
      <c r="KR457" s="25"/>
      <c r="KS457" s="25"/>
      <c r="KT457" s="25"/>
      <c r="KU457" s="25"/>
      <c r="KV457" s="25"/>
      <c r="KW457" s="25"/>
      <c r="KX457" s="25"/>
      <c r="KY457" s="25"/>
      <c r="KZ457" s="25"/>
      <c r="LA457" s="25"/>
      <c r="LB457" s="25"/>
      <c r="LC457" s="25"/>
      <c r="LD457" s="25"/>
      <c r="LE457" s="25"/>
      <c r="LF457" s="25"/>
      <c r="LG457" s="25"/>
      <c r="LH457" s="25"/>
      <c r="LI457" s="25"/>
      <c r="LJ457" s="25"/>
      <c r="LK457" s="25"/>
      <c r="LL457" s="25"/>
      <c r="LM457" s="25"/>
      <c r="LN457" s="25"/>
      <c r="LO457" s="25"/>
      <c r="LP457" s="25"/>
      <c r="LQ457" s="25"/>
      <c r="LR457" s="25"/>
      <c r="LS457" s="25"/>
      <c r="LT457" s="25"/>
      <c r="LU457" s="25"/>
      <c r="LV457" s="25"/>
      <c r="LW457" s="25"/>
      <c r="LX457" s="25"/>
      <c r="LY457" s="25"/>
      <c r="LZ457" s="25"/>
      <c r="MA457" s="25"/>
      <c r="MB457" s="25"/>
      <c r="MC457" s="25"/>
      <c r="MD457" s="25"/>
      <c r="ME457" s="25"/>
      <c r="MF457" s="25"/>
      <c r="MG457" s="25"/>
    </row>
    <row r="458" spans="1:345" s="26" customFormat="1" ht="12" hidden="1" customHeight="1" x14ac:dyDescent="0.25">
      <c r="A458" s="21"/>
      <c r="B458" s="21"/>
      <c r="C458" s="22"/>
      <c r="D458" s="320"/>
      <c r="E458" s="72"/>
      <c r="F458" s="7"/>
      <c r="G458" s="7"/>
      <c r="H458" s="7"/>
      <c r="I458" s="175"/>
      <c r="J458" s="175"/>
      <c r="K458" s="259"/>
      <c r="L458" s="188"/>
      <c r="M458" s="175"/>
      <c r="N458" s="175"/>
      <c r="O458" s="175"/>
      <c r="P458" s="175"/>
      <c r="Q458" s="175"/>
      <c r="R458" s="175"/>
      <c r="S458" s="24"/>
      <c r="T458" s="177"/>
      <c r="U458" s="24"/>
      <c r="V458" s="32"/>
      <c r="W458" s="230"/>
      <c r="X458" s="63"/>
      <c r="Y458" s="74"/>
      <c r="Z458" s="63"/>
      <c r="AA458" s="63"/>
      <c r="AB458" s="25"/>
      <c r="AC458" s="23"/>
      <c r="AD458" s="23" t="e">
        <f>IF(G458="M2",0,ROUND((ROUND(VLOOKUP($E458,'[1]Tabela de Códigos e Valores'!$A:$AB,26,FALSE)/IF(OR(E458=690018,E458=690019),25,I458),2)+ROUND(P458/I458,2)+ROUND(M458*'[1]Indicadores Financeiros'!$J$61/I458,2)+ROUND(R458/I458,2))*(1+T458),2))</f>
        <v>#N/A</v>
      </c>
      <c r="AE458" s="23" t="e">
        <f>ROUND((ROUND(VLOOKUP($E458,'Tabela de Códigos e Valores'!$A:$AB,26,FALSE)/IF(OR(F458=690018,F458=690019),25,J458),2)+ROUND(Q458/J458,2)+ROUND(N458*'Indicadores Financeiros'!$J$61/J458,2)+ROUND(S458/J458,2))*(1+U458),2)</f>
        <v>#N/A</v>
      </c>
      <c r="AF458" s="305"/>
      <c r="AG458" s="304"/>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5"/>
      <c r="CM458" s="25"/>
      <c r="CN458" s="25"/>
      <c r="CO458" s="25"/>
      <c r="CP458" s="25"/>
      <c r="CQ458" s="25"/>
      <c r="CR458" s="25"/>
      <c r="CS458" s="25"/>
      <c r="CT458" s="25"/>
      <c r="CU458" s="25"/>
      <c r="CV458" s="25"/>
      <c r="CW458" s="25"/>
      <c r="CX458" s="25"/>
      <c r="CY458" s="25"/>
      <c r="CZ458" s="25"/>
      <c r="DA458" s="25"/>
      <c r="DB458" s="25"/>
      <c r="DC458" s="25"/>
      <c r="DD458" s="25"/>
      <c r="DE458" s="25"/>
      <c r="DF458" s="25"/>
      <c r="DG458" s="25"/>
      <c r="DH458" s="25"/>
      <c r="DI458" s="25"/>
      <c r="DJ458" s="25"/>
      <c r="DK458" s="25"/>
      <c r="DL458" s="25"/>
      <c r="DM458" s="25"/>
      <c r="DN458" s="25"/>
      <c r="DO458" s="25"/>
      <c r="DP458" s="25"/>
      <c r="DQ458" s="25"/>
      <c r="DR458" s="25"/>
      <c r="DS458" s="25"/>
      <c r="DT458" s="25"/>
      <c r="DU458" s="25"/>
      <c r="DV458" s="25"/>
      <c r="DW458" s="25"/>
      <c r="DX458" s="25"/>
      <c r="DY458" s="25"/>
      <c r="DZ458" s="25"/>
      <c r="EA458" s="25"/>
      <c r="EB458" s="25"/>
      <c r="EC458" s="25"/>
      <c r="ED458" s="25"/>
      <c r="EE458" s="25"/>
      <c r="EF458" s="25"/>
      <c r="EG458" s="25"/>
      <c r="EH458" s="25"/>
      <c r="EI458" s="25"/>
      <c r="EJ458" s="25"/>
      <c r="EK458" s="25"/>
      <c r="EL458" s="25"/>
      <c r="EM458" s="25"/>
      <c r="EN458" s="25"/>
      <c r="EO458" s="25"/>
      <c r="EP458" s="25"/>
      <c r="EQ458" s="25"/>
      <c r="ER458" s="25"/>
      <c r="ES458" s="25"/>
      <c r="ET458" s="25"/>
      <c r="EU458" s="25"/>
      <c r="EV458" s="25"/>
      <c r="EW458" s="25"/>
      <c r="EX458" s="25"/>
      <c r="EY458" s="25"/>
      <c r="EZ458" s="25"/>
      <c r="FA458" s="25"/>
      <c r="FB458" s="25"/>
      <c r="FC458" s="25"/>
      <c r="FD458" s="25"/>
      <c r="FE458" s="25"/>
      <c r="FF458" s="25"/>
      <c r="FG458" s="25"/>
      <c r="FH458" s="25"/>
      <c r="FI458" s="25"/>
      <c r="FJ458" s="25"/>
      <c r="FK458" s="25"/>
      <c r="FL458" s="25"/>
      <c r="FM458" s="25"/>
      <c r="FN458" s="25"/>
      <c r="FO458" s="25"/>
      <c r="FP458" s="25"/>
      <c r="FQ458" s="25"/>
      <c r="FR458" s="25"/>
      <c r="FS458" s="25"/>
      <c r="FT458" s="25"/>
      <c r="FU458" s="25"/>
      <c r="FV458" s="25"/>
      <c r="FW458" s="25"/>
      <c r="FX458" s="25"/>
      <c r="FY458" s="25"/>
      <c r="FZ458" s="25"/>
      <c r="GA458" s="25"/>
      <c r="GB458" s="25"/>
      <c r="GC458" s="25"/>
      <c r="GD458" s="25"/>
      <c r="GE458" s="25"/>
      <c r="GF458" s="25"/>
      <c r="GG458" s="25"/>
      <c r="GH458" s="25"/>
      <c r="GI458" s="25"/>
      <c r="GJ458" s="25"/>
      <c r="GK458" s="25"/>
      <c r="GL458" s="25"/>
      <c r="GM458" s="25"/>
      <c r="GN458" s="25"/>
      <c r="GO458" s="25"/>
      <c r="GP458" s="25"/>
      <c r="GQ458" s="25"/>
      <c r="GR458" s="25"/>
      <c r="GS458" s="25"/>
      <c r="GT458" s="25"/>
      <c r="GU458" s="25"/>
      <c r="GV458" s="25"/>
      <c r="GW458" s="25"/>
      <c r="GX458" s="25"/>
      <c r="GY458" s="25"/>
      <c r="GZ458" s="25"/>
      <c r="HA458" s="25"/>
      <c r="HB458" s="25"/>
      <c r="HC458" s="25"/>
      <c r="HD458" s="25"/>
      <c r="HE458" s="25"/>
      <c r="HF458" s="25"/>
      <c r="HG458" s="25"/>
      <c r="HH458" s="25"/>
      <c r="HI458" s="25"/>
      <c r="HJ458" s="25"/>
      <c r="HK458" s="25"/>
      <c r="HL458" s="25"/>
      <c r="HM458" s="25"/>
      <c r="HN458" s="25"/>
      <c r="HO458" s="25"/>
      <c r="HP458" s="25"/>
      <c r="HQ458" s="25"/>
      <c r="HR458" s="25"/>
      <c r="HS458" s="25"/>
      <c r="HT458" s="25"/>
      <c r="HU458" s="25"/>
      <c r="HV458" s="25"/>
      <c r="HW458" s="25"/>
      <c r="HX458" s="25"/>
      <c r="HY458" s="25"/>
      <c r="HZ458" s="25"/>
      <c r="IA458" s="25"/>
      <c r="IB458" s="25"/>
      <c r="IC458" s="25"/>
      <c r="ID458" s="25"/>
      <c r="IE458" s="25"/>
      <c r="IF458" s="25"/>
      <c r="IG458" s="25"/>
      <c r="IH458" s="25"/>
      <c r="II458" s="25"/>
      <c r="IJ458" s="25"/>
      <c r="IK458" s="25"/>
      <c r="IL458" s="25"/>
      <c r="IM458" s="25"/>
      <c r="IN458" s="25"/>
      <c r="IO458" s="25"/>
      <c r="IP458" s="25"/>
      <c r="IQ458" s="25"/>
      <c r="IR458" s="25"/>
      <c r="IS458" s="25"/>
      <c r="IT458" s="25"/>
      <c r="IU458" s="25"/>
      <c r="IV458" s="25"/>
      <c r="IW458" s="25"/>
      <c r="IX458" s="25"/>
      <c r="IY458" s="25"/>
      <c r="IZ458" s="25"/>
      <c r="JA458" s="25"/>
      <c r="JB458" s="25"/>
      <c r="JC458" s="25"/>
      <c r="JD458" s="25"/>
      <c r="JE458" s="25"/>
      <c r="JF458" s="25"/>
      <c r="JG458" s="25"/>
      <c r="JH458" s="25"/>
      <c r="JI458" s="25"/>
      <c r="JJ458" s="25"/>
      <c r="JK458" s="25"/>
      <c r="JL458" s="25"/>
      <c r="JM458" s="25"/>
      <c r="JN458" s="25"/>
      <c r="JO458" s="25"/>
      <c r="JP458" s="25"/>
      <c r="JQ458" s="25"/>
      <c r="JR458" s="25"/>
      <c r="JS458" s="25"/>
      <c r="JT458" s="25"/>
      <c r="JU458" s="25"/>
      <c r="JV458" s="25"/>
      <c r="JW458" s="25"/>
      <c r="JX458" s="25"/>
      <c r="JY458" s="25"/>
      <c r="JZ458" s="25"/>
      <c r="KA458" s="25"/>
      <c r="KB458" s="25"/>
      <c r="KC458" s="25"/>
      <c r="KD458" s="25"/>
      <c r="KE458" s="25"/>
      <c r="KF458" s="25"/>
      <c r="KG458" s="25"/>
      <c r="KH458" s="25"/>
      <c r="KI458" s="25"/>
      <c r="KJ458" s="25"/>
      <c r="KK458" s="25"/>
      <c r="KL458" s="25"/>
      <c r="KM458" s="25"/>
      <c r="KN458" s="25"/>
      <c r="KO458" s="25"/>
      <c r="KP458" s="25"/>
      <c r="KQ458" s="25"/>
      <c r="KR458" s="25"/>
      <c r="KS458" s="25"/>
      <c r="KT458" s="25"/>
      <c r="KU458" s="25"/>
      <c r="KV458" s="25"/>
      <c r="KW458" s="25"/>
      <c r="KX458" s="25"/>
      <c r="KY458" s="25"/>
      <c r="KZ458" s="25"/>
      <c r="LA458" s="25"/>
      <c r="LB458" s="25"/>
      <c r="LC458" s="25"/>
      <c r="LD458" s="25"/>
      <c r="LE458" s="25"/>
      <c r="LF458" s="25"/>
      <c r="LG458" s="25"/>
      <c r="LH458" s="25"/>
      <c r="LI458" s="25"/>
      <c r="LJ458" s="25"/>
      <c r="LK458" s="25"/>
      <c r="LL458" s="25"/>
      <c r="LM458" s="25"/>
      <c r="LN458" s="25"/>
      <c r="LO458" s="25"/>
      <c r="LP458" s="25"/>
      <c r="LQ458" s="25"/>
      <c r="LR458" s="25"/>
      <c r="LS458" s="25"/>
      <c r="LT458" s="25"/>
      <c r="LU458" s="25"/>
      <c r="LV458" s="25"/>
      <c r="LW458" s="25"/>
      <c r="LX458" s="25"/>
      <c r="LY458" s="25"/>
      <c r="LZ458" s="25"/>
      <c r="MA458" s="25"/>
      <c r="MB458" s="25"/>
      <c r="MC458" s="25"/>
      <c r="MD458" s="25"/>
      <c r="ME458" s="25"/>
      <c r="MF458" s="25"/>
      <c r="MG458" s="25"/>
    </row>
    <row r="459" spans="1:345" s="26" customFormat="1" ht="12" hidden="1" customHeight="1" x14ac:dyDescent="0.25">
      <c r="A459" s="21"/>
      <c r="B459" s="21"/>
      <c r="C459" s="22"/>
      <c r="D459" s="320"/>
      <c r="E459" s="72"/>
      <c r="F459" s="7"/>
      <c r="G459" s="7"/>
      <c r="H459" s="7"/>
      <c r="I459" s="175"/>
      <c r="J459" s="175"/>
      <c r="K459" s="259"/>
      <c r="L459" s="188"/>
      <c r="M459" s="175"/>
      <c r="N459" s="175"/>
      <c r="O459" s="175"/>
      <c r="P459" s="175"/>
      <c r="Q459" s="175"/>
      <c r="R459" s="175"/>
      <c r="S459" s="24"/>
      <c r="T459" s="177"/>
      <c r="U459" s="24"/>
      <c r="V459" s="32"/>
      <c r="W459" s="230"/>
      <c r="X459" s="63"/>
      <c r="Y459" s="74"/>
      <c r="Z459" s="63"/>
      <c r="AA459" s="63"/>
      <c r="AB459" s="25"/>
      <c r="AC459" s="23"/>
      <c r="AD459" s="23" t="e">
        <f>IF(G459="M2",0,ROUND((ROUND(VLOOKUP($E459,'[1]Tabela de Códigos e Valores'!$A:$AB,26,FALSE)/IF(OR(E459=690018,E459=690019),25,I459),2)+ROUND(P459/I459,2)+ROUND(M459*'[1]Indicadores Financeiros'!$J$61/I459,2)+ROUND(R459/I459,2))*(1+T459),2))</f>
        <v>#N/A</v>
      </c>
      <c r="AE459" s="23" t="e">
        <f>ROUND((ROUND(VLOOKUP($E459,'Tabela de Códigos e Valores'!$A:$AB,26,FALSE)/IF(OR(F459=690018,F459=690019),25,J459),2)+ROUND(Q459/J459,2)+ROUND(N459*'Indicadores Financeiros'!$J$61/J459,2)+ROUND(S459/J459,2))*(1+U459),2)</f>
        <v>#N/A</v>
      </c>
      <c r="AF459" s="305"/>
      <c r="AG459" s="304"/>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5"/>
      <c r="CM459" s="25"/>
      <c r="CN459" s="25"/>
      <c r="CO459" s="25"/>
      <c r="CP459" s="25"/>
      <c r="CQ459" s="25"/>
      <c r="CR459" s="25"/>
      <c r="CS459" s="25"/>
      <c r="CT459" s="25"/>
      <c r="CU459" s="25"/>
      <c r="CV459" s="25"/>
      <c r="CW459" s="25"/>
      <c r="CX459" s="25"/>
      <c r="CY459" s="25"/>
      <c r="CZ459" s="25"/>
      <c r="DA459" s="25"/>
      <c r="DB459" s="25"/>
      <c r="DC459" s="25"/>
      <c r="DD459" s="25"/>
      <c r="DE459" s="25"/>
      <c r="DF459" s="25"/>
      <c r="DG459" s="25"/>
      <c r="DH459" s="25"/>
      <c r="DI459" s="25"/>
      <c r="DJ459" s="25"/>
      <c r="DK459" s="25"/>
      <c r="DL459" s="25"/>
      <c r="DM459" s="25"/>
      <c r="DN459" s="25"/>
      <c r="DO459" s="25"/>
      <c r="DP459" s="25"/>
      <c r="DQ459" s="25"/>
      <c r="DR459" s="25"/>
      <c r="DS459" s="25"/>
      <c r="DT459" s="25"/>
      <c r="DU459" s="25"/>
      <c r="DV459" s="25"/>
      <c r="DW459" s="25"/>
      <c r="DX459" s="25"/>
      <c r="DY459" s="25"/>
      <c r="DZ459" s="25"/>
      <c r="EA459" s="25"/>
      <c r="EB459" s="25"/>
      <c r="EC459" s="25"/>
      <c r="ED459" s="25"/>
      <c r="EE459" s="25"/>
      <c r="EF459" s="25"/>
      <c r="EG459" s="25"/>
      <c r="EH459" s="25"/>
      <c r="EI459" s="25"/>
      <c r="EJ459" s="25"/>
      <c r="EK459" s="25"/>
      <c r="EL459" s="25"/>
      <c r="EM459" s="25"/>
      <c r="EN459" s="25"/>
      <c r="EO459" s="25"/>
      <c r="EP459" s="25"/>
      <c r="EQ459" s="25"/>
      <c r="ER459" s="25"/>
      <c r="ES459" s="25"/>
      <c r="ET459" s="25"/>
      <c r="EU459" s="25"/>
      <c r="EV459" s="25"/>
      <c r="EW459" s="25"/>
      <c r="EX459" s="25"/>
      <c r="EY459" s="25"/>
      <c r="EZ459" s="25"/>
      <c r="FA459" s="25"/>
      <c r="FB459" s="25"/>
      <c r="FC459" s="25"/>
      <c r="FD459" s="25"/>
      <c r="FE459" s="25"/>
      <c r="FF459" s="25"/>
      <c r="FG459" s="25"/>
      <c r="FH459" s="25"/>
      <c r="FI459" s="25"/>
      <c r="FJ459" s="25"/>
      <c r="FK459" s="25"/>
      <c r="FL459" s="25"/>
      <c r="FM459" s="25"/>
      <c r="FN459" s="25"/>
      <c r="FO459" s="25"/>
      <c r="FP459" s="25"/>
      <c r="FQ459" s="25"/>
      <c r="FR459" s="25"/>
      <c r="FS459" s="25"/>
      <c r="FT459" s="25"/>
      <c r="FU459" s="25"/>
      <c r="FV459" s="25"/>
      <c r="FW459" s="25"/>
      <c r="FX459" s="25"/>
      <c r="FY459" s="25"/>
      <c r="FZ459" s="25"/>
      <c r="GA459" s="25"/>
      <c r="GB459" s="25"/>
      <c r="GC459" s="25"/>
      <c r="GD459" s="25"/>
      <c r="GE459" s="25"/>
      <c r="GF459" s="25"/>
      <c r="GG459" s="25"/>
      <c r="GH459" s="25"/>
      <c r="GI459" s="25"/>
      <c r="GJ459" s="25"/>
      <c r="GK459" s="25"/>
      <c r="GL459" s="25"/>
      <c r="GM459" s="25"/>
      <c r="GN459" s="25"/>
      <c r="GO459" s="25"/>
      <c r="GP459" s="25"/>
      <c r="GQ459" s="25"/>
      <c r="GR459" s="25"/>
      <c r="GS459" s="25"/>
      <c r="GT459" s="25"/>
      <c r="GU459" s="25"/>
      <c r="GV459" s="25"/>
      <c r="GW459" s="25"/>
      <c r="GX459" s="25"/>
      <c r="GY459" s="25"/>
      <c r="GZ459" s="25"/>
      <c r="HA459" s="25"/>
      <c r="HB459" s="25"/>
      <c r="HC459" s="25"/>
      <c r="HD459" s="25"/>
      <c r="HE459" s="25"/>
      <c r="HF459" s="25"/>
      <c r="HG459" s="25"/>
      <c r="HH459" s="25"/>
      <c r="HI459" s="25"/>
      <c r="HJ459" s="25"/>
      <c r="HK459" s="25"/>
      <c r="HL459" s="25"/>
      <c r="HM459" s="25"/>
      <c r="HN459" s="25"/>
      <c r="HO459" s="25"/>
      <c r="HP459" s="25"/>
      <c r="HQ459" s="25"/>
      <c r="HR459" s="25"/>
      <c r="HS459" s="25"/>
      <c r="HT459" s="25"/>
      <c r="HU459" s="25"/>
      <c r="HV459" s="25"/>
      <c r="HW459" s="25"/>
      <c r="HX459" s="25"/>
      <c r="HY459" s="25"/>
      <c r="HZ459" s="25"/>
      <c r="IA459" s="25"/>
      <c r="IB459" s="25"/>
      <c r="IC459" s="25"/>
      <c r="ID459" s="25"/>
      <c r="IE459" s="25"/>
      <c r="IF459" s="25"/>
      <c r="IG459" s="25"/>
      <c r="IH459" s="25"/>
      <c r="II459" s="25"/>
      <c r="IJ459" s="25"/>
      <c r="IK459" s="25"/>
      <c r="IL459" s="25"/>
      <c r="IM459" s="25"/>
      <c r="IN459" s="25"/>
      <c r="IO459" s="25"/>
      <c r="IP459" s="25"/>
      <c r="IQ459" s="25"/>
      <c r="IR459" s="25"/>
      <c r="IS459" s="25"/>
      <c r="IT459" s="25"/>
      <c r="IU459" s="25"/>
      <c r="IV459" s="25"/>
      <c r="IW459" s="25"/>
      <c r="IX459" s="25"/>
      <c r="IY459" s="25"/>
      <c r="IZ459" s="25"/>
      <c r="JA459" s="25"/>
      <c r="JB459" s="25"/>
      <c r="JC459" s="25"/>
      <c r="JD459" s="25"/>
      <c r="JE459" s="25"/>
      <c r="JF459" s="25"/>
      <c r="JG459" s="25"/>
      <c r="JH459" s="25"/>
      <c r="JI459" s="25"/>
      <c r="JJ459" s="25"/>
      <c r="JK459" s="25"/>
      <c r="JL459" s="25"/>
      <c r="JM459" s="25"/>
      <c r="JN459" s="25"/>
      <c r="JO459" s="25"/>
      <c r="JP459" s="25"/>
      <c r="JQ459" s="25"/>
      <c r="JR459" s="25"/>
      <c r="JS459" s="25"/>
      <c r="JT459" s="25"/>
      <c r="JU459" s="25"/>
      <c r="JV459" s="25"/>
      <c r="JW459" s="25"/>
      <c r="JX459" s="25"/>
      <c r="JY459" s="25"/>
      <c r="JZ459" s="25"/>
      <c r="KA459" s="25"/>
      <c r="KB459" s="25"/>
      <c r="KC459" s="25"/>
      <c r="KD459" s="25"/>
      <c r="KE459" s="25"/>
      <c r="KF459" s="25"/>
      <c r="KG459" s="25"/>
      <c r="KH459" s="25"/>
      <c r="KI459" s="25"/>
      <c r="KJ459" s="25"/>
      <c r="KK459" s="25"/>
      <c r="KL459" s="25"/>
      <c r="KM459" s="25"/>
      <c r="KN459" s="25"/>
      <c r="KO459" s="25"/>
      <c r="KP459" s="25"/>
      <c r="KQ459" s="25"/>
      <c r="KR459" s="25"/>
      <c r="KS459" s="25"/>
      <c r="KT459" s="25"/>
      <c r="KU459" s="25"/>
      <c r="KV459" s="25"/>
      <c r="KW459" s="25"/>
      <c r="KX459" s="25"/>
      <c r="KY459" s="25"/>
      <c r="KZ459" s="25"/>
      <c r="LA459" s="25"/>
      <c r="LB459" s="25"/>
      <c r="LC459" s="25"/>
      <c r="LD459" s="25"/>
      <c r="LE459" s="25"/>
      <c r="LF459" s="25"/>
      <c r="LG459" s="25"/>
      <c r="LH459" s="25"/>
      <c r="LI459" s="25"/>
      <c r="LJ459" s="25"/>
      <c r="LK459" s="25"/>
      <c r="LL459" s="25"/>
      <c r="LM459" s="25"/>
      <c r="LN459" s="25"/>
      <c r="LO459" s="25"/>
      <c r="LP459" s="25"/>
      <c r="LQ459" s="25"/>
      <c r="LR459" s="25"/>
      <c r="LS459" s="25"/>
      <c r="LT459" s="25"/>
      <c r="LU459" s="25"/>
      <c r="LV459" s="25"/>
      <c r="LW459" s="25"/>
      <c r="LX459" s="25"/>
      <c r="LY459" s="25"/>
      <c r="LZ459" s="25"/>
      <c r="MA459" s="25"/>
      <c r="MB459" s="25"/>
      <c r="MC459" s="25"/>
      <c r="MD459" s="25"/>
      <c r="ME459" s="25"/>
      <c r="MF459" s="25"/>
      <c r="MG459" s="25"/>
    </row>
    <row r="460" spans="1:345" s="26" customFormat="1" ht="12" hidden="1" customHeight="1" x14ac:dyDescent="0.25">
      <c r="A460" s="21"/>
      <c r="B460" s="21"/>
      <c r="C460" s="22"/>
      <c r="D460" s="320"/>
      <c r="E460" s="72"/>
      <c r="F460" s="7"/>
      <c r="G460" s="7"/>
      <c r="H460" s="7"/>
      <c r="I460" s="175"/>
      <c r="J460" s="175"/>
      <c r="K460" s="259"/>
      <c r="L460" s="188"/>
      <c r="M460" s="175"/>
      <c r="N460" s="175"/>
      <c r="O460" s="175"/>
      <c r="P460" s="175"/>
      <c r="Q460" s="175"/>
      <c r="R460" s="175"/>
      <c r="S460" s="24"/>
      <c r="T460" s="177"/>
      <c r="U460" s="24"/>
      <c r="V460" s="32"/>
      <c r="W460" s="230"/>
      <c r="X460" s="63"/>
      <c r="Y460" s="74"/>
      <c r="Z460" s="63"/>
      <c r="AA460" s="63"/>
      <c r="AB460" s="25"/>
      <c r="AC460" s="23"/>
      <c r="AD460" s="23" t="e">
        <f>IF(G460="M2",0,ROUND((ROUND(VLOOKUP($E460,'[1]Tabela de Códigos e Valores'!$A:$AB,26,FALSE)/IF(OR(E460=690018,E460=690019),25,I460),2)+ROUND(P460/I460,2)+ROUND(M460*'[1]Indicadores Financeiros'!$J$61/I460,2)+ROUND(R460/I460,2))*(1+T460),2))</f>
        <v>#N/A</v>
      </c>
      <c r="AE460" s="23" t="e">
        <f>ROUND((ROUND(VLOOKUP($E460,'Tabela de Códigos e Valores'!$A:$AB,26,FALSE)/IF(OR(F460=690018,F460=690019),25,J460),2)+ROUND(Q460/J460,2)+ROUND(N460*'Indicadores Financeiros'!$J$61/J460,2)+ROUND(S460/J460,2))*(1+U460),2)</f>
        <v>#N/A</v>
      </c>
      <c r="AF460" s="305"/>
      <c r="AG460" s="304"/>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5"/>
      <c r="CM460" s="25"/>
      <c r="CN460" s="25"/>
      <c r="CO460" s="25"/>
      <c r="CP460" s="25"/>
      <c r="CQ460" s="25"/>
      <c r="CR460" s="25"/>
      <c r="CS460" s="25"/>
      <c r="CT460" s="25"/>
      <c r="CU460" s="25"/>
      <c r="CV460" s="25"/>
      <c r="CW460" s="25"/>
      <c r="CX460" s="25"/>
      <c r="CY460" s="25"/>
      <c r="CZ460" s="25"/>
      <c r="DA460" s="25"/>
      <c r="DB460" s="25"/>
      <c r="DC460" s="25"/>
      <c r="DD460" s="25"/>
      <c r="DE460" s="25"/>
      <c r="DF460" s="25"/>
      <c r="DG460" s="25"/>
      <c r="DH460" s="25"/>
      <c r="DI460" s="25"/>
      <c r="DJ460" s="25"/>
      <c r="DK460" s="25"/>
      <c r="DL460" s="25"/>
      <c r="DM460" s="25"/>
      <c r="DN460" s="25"/>
      <c r="DO460" s="25"/>
      <c r="DP460" s="25"/>
      <c r="DQ460" s="25"/>
      <c r="DR460" s="25"/>
      <c r="DS460" s="25"/>
      <c r="DT460" s="25"/>
      <c r="DU460" s="25"/>
      <c r="DV460" s="25"/>
      <c r="DW460" s="25"/>
      <c r="DX460" s="25"/>
      <c r="DY460" s="25"/>
      <c r="DZ460" s="25"/>
      <c r="EA460" s="25"/>
      <c r="EB460" s="25"/>
      <c r="EC460" s="25"/>
      <c r="ED460" s="25"/>
      <c r="EE460" s="25"/>
      <c r="EF460" s="25"/>
      <c r="EG460" s="25"/>
      <c r="EH460" s="25"/>
      <c r="EI460" s="25"/>
      <c r="EJ460" s="25"/>
      <c r="EK460" s="25"/>
      <c r="EL460" s="25"/>
      <c r="EM460" s="25"/>
      <c r="EN460" s="25"/>
      <c r="EO460" s="25"/>
      <c r="EP460" s="25"/>
      <c r="EQ460" s="25"/>
      <c r="ER460" s="25"/>
      <c r="ES460" s="25"/>
      <c r="ET460" s="25"/>
      <c r="EU460" s="25"/>
      <c r="EV460" s="25"/>
      <c r="EW460" s="25"/>
      <c r="EX460" s="25"/>
      <c r="EY460" s="25"/>
      <c r="EZ460" s="25"/>
      <c r="FA460" s="25"/>
      <c r="FB460" s="25"/>
      <c r="FC460" s="25"/>
      <c r="FD460" s="25"/>
      <c r="FE460" s="25"/>
      <c r="FF460" s="25"/>
      <c r="FG460" s="25"/>
      <c r="FH460" s="25"/>
      <c r="FI460" s="25"/>
      <c r="FJ460" s="25"/>
      <c r="FK460" s="25"/>
      <c r="FL460" s="25"/>
      <c r="FM460" s="25"/>
      <c r="FN460" s="25"/>
      <c r="FO460" s="25"/>
      <c r="FP460" s="25"/>
      <c r="FQ460" s="25"/>
      <c r="FR460" s="25"/>
      <c r="FS460" s="25"/>
      <c r="FT460" s="25"/>
      <c r="FU460" s="25"/>
      <c r="FV460" s="25"/>
      <c r="FW460" s="25"/>
      <c r="FX460" s="25"/>
      <c r="FY460" s="25"/>
      <c r="FZ460" s="25"/>
      <c r="GA460" s="25"/>
      <c r="GB460" s="25"/>
      <c r="GC460" s="25"/>
      <c r="GD460" s="25"/>
      <c r="GE460" s="25"/>
      <c r="GF460" s="25"/>
      <c r="GG460" s="25"/>
      <c r="GH460" s="25"/>
      <c r="GI460" s="25"/>
      <c r="GJ460" s="25"/>
      <c r="GK460" s="25"/>
      <c r="GL460" s="25"/>
      <c r="GM460" s="25"/>
      <c r="GN460" s="25"/>
      <c r="GO460" s="25"/>
      <c r="GP460" s="25"/>
      <c r="GQ460" s="25"/>
      <c r="GR460" s="25"/>
      <c r="GS460" s="25"/>
      <c r="GT460" s="25"/>
      <c r="GU460" s="25"/>
      <c r="GV460" s="25"/>
      <c r="GW460" s="25"/>
      <c r="GX460" s="25"/>
      <c r="GY460" s="25"/>
      <c r="GZ460" s="25"/>
      <c r="HA460" s="25"/>
      <c r="HB460" s="25"/>
      <c r="HC460" s="25"/>
      <c r="HD460" s="25"/>
      <c r="HE460" s="25"/>
      <c r="HF460" s="25"/>
      <c r="HG460" s="25"/>
      <c r="HH460" s="25"/>
      <c r="HI460" s="25"/>
      <c r="HJ460" s="25"/>
      <c r="HK460" s="25"/>
      <c r="HL460" s="25"/>
      <c r="HM460" s="25"/>
      <c r="HN460" s="25"/>
      <c r="HO460" s="25"/>
      <c r="HP460" s="25"/>
      <c r="HQ460" s="25"/>
      <c r="HR460" s="25"/>
      <c r="HS460" s="25"/>
      <c r="HT460" s="25"/>
      <c r="HU460" s="25"/>
      <c r="HV460" s="25"/>
      <c r="HW460" s="25"/>
      <c r="HX460" s="25"/>
      <c r="HY460" s="25"/>
      <c r="HZ460" s="25"/>
      <c r="IA460" s="25"/>
      <c r="IB460" s="25"/>
      <c r="IC460" s="25"/>
      <c r="ID460" s="25"/>
      <c r="IE460" s="25"/>
      <c r="IF460" s="25"/>
      <c r="IG460" s="25"/>
      <c r="IH460" s="25"/>
      <c r="II460" s="25"/>
      <c r="IJ460" s="25"/>
      <c r="IK460" s="25"/>
      <c r="IL460" s="25"/>
      <c r="IM460" s="25"/>
      <c r="IN460" s="25"/>
      <c r="IO460" s="25"/>
      <c r="IP460" s="25"/>
      <c r="IQ460" s="25"/>
      <c r="IR460" s="25"/>
      <c r="IS460" s="25"/>
      <c r="IT460" s="25"/>
      <c r="IU460" s="25"/>
      <c r="IV460" s="25"/>
      <c r="IW460" s="25"/>
      <c r="IX460" s="25"/>
      <c r="IY460" s="25"/>
      <c r="IZ460" s="25"/>
      <c r="JA460" s="25"/>
      <c r="JB460" s="25"/>
      <c r="JC460" s="25"/>
      <c r="JD460" s="25"/>
      <c r="JE460" s="25"/>
      <c r="JF460" s="25"/>
      <c r="JG460" s="25"/>
      <c r="JH460" s="25"/>
      <c r="JI460" s="25"/>
      <c r="JJ460" s="25"/>
      <c r="JK460" s="25"/>
      <c r="JL460" s="25"/>
      <c r="JM460" s="25"/>
      <c r="JN460" s="25"/>
      <c r="JO460" s="25"/>
      <c r="JP460" s="25"/>
      <c r="JQ460" s="25"/>
      <c r="JR460" s="25"/>
      <c r="JS460" s="25"/>
      <c r="JT460" s="25"/>
      <c r="JU460" s="25"/>
      <c r="JV460" s="25"/>
      <c r="JW460" s="25"/>
      <c r="JX460" s="25"/>
      <c r="JY460" s="25"/>
      <c r="JZ460" s="25"/>
      <c r="KA460" s="25"/>
      <c r="KB460" s="25"/>
      <c r="KC460" s="25"/>
      <c r="KD460" s="25"/>
      <c r="KE460" s="25"/>
      <c r="KF460" s="25"/>
      <c r="KG460" s="25"/>
      <c r="KH460" s="25"/>
      <c r="KI460" s="25"/>
      <c r="KJ460" s="25"/>
      <c r="KK460" s="25"/>
      <c r="KL460" s="25"/>
      <c r="KM460" s="25"/>
      <c r="KN460" s="25"/>
      <c r="KO460" s="25"/>
      <c r="KP460" s="25"/>
      <c r="KQ460" s="25"/>
      <c r="KR460" s="25"/>
      <c r="KS460" s="25"/>
      <c r="KT460" s="25"/>
      <c r="KU460" s="25"/>
      <c r="KV460" s="25"/>
      <c r="KW460" s="25"/>
      <c r="KX460" s="25"/>
      <c r="KY460" s="25"/>
      <c r="KZ460" s="25"/>
      <c r="LA460" s="25"/>
      <c r="LB460" s="25"/>
      <c r="LC460" s="25"/>
      <c r="LD460" s="25"/>
      <c r="LE460" s="25"/>
      <c r="LF460" s="25"/>
      <c r="LG460" s="25"/>
      <c r="LH460" s="25"/>
      <c r="LI460" s="25"/>
      <c r="LJ460" s="25"/>
      <c r="LK460" s="25"/>
      <c r="LL460" s="25"/>
      <c r="LM460" s="25"/>
      <c r="LN460" s="25"/>
      <c r="LO460" s="25"/>
      <c r="LP460" s="25"/>
      <c r="LQ460" s="25"/>
      <c r="LR460" s="25"/>
      <c r="LS460" s="25"/>
      <c r="LT460" s="25"/>
      <c r="LU460" s="25"/>
      <c r="LV460" s="25"/>
      <c r="LW460" s="25"/>
      <c r="LX460" s="25"/>
      <c r="LY460" s="25"/>
      <c r="LZ460" s="25"/>
      <c r="MA460" s="25"/>
      <c r="MB460" s="25"/>
      <c r="MC460" s="25"/>
      <c r="MD460" s="25"/>
      <c r="ME460" s="25"/>
      <c r="MF460" s="25"/>
      <c r="MG460" s="25"/>
    </row>
    <row r="461" spans="1:345" s="26" customFormat="1" ht="12" hidden="1" customHeight="1" x14ac:dyDescent="0.25">
      <c r="A461" s="21"/>
      <c r="B461" s="21"/>
      <c r="C461" s="22"/>
      <c r="D461" s="320"/>
      <c r="E461" s="72"/>
      <c r="F461" s="7"/>
      <c r="G461" s="7"/>
      <c r="H461" s="7"/>
      <c r="I461" s="175"/>
      <c r="J461" s="175"/>
      <c r="K461" s="259"/>
      <c r="L461" s="188"/>
      <c r="M461" s="175"/>
      <c r="N461" s="175"/>
      <c r="O461" s="175"/>
      <c r="P461" s="175"/>
      <c r="Q461" s="175"/>
      <c r="R461" s="175"/>
      <c r="S461" s="24"/>
      <c r="T461" s="177"/>
      <c r="U461" s="24"/>
      <c r="V461" s="32"/>
      <c r="W461" s="230"/>
      <c r="X461" s="63"/>
      <c r="Y461" s="74"/>
      <c r="Z461" s="63"/>
      <c r="AA461" s="63"/>
      <c r="AB461" s="25"/>
      <c r="AC461" s="23"/>
      <c r="AD461" s="23" t="e">
        <f>IF(G461="M2",0,ROUND((ROUND(VLOOKUP($E461,'[1]Tabela de Códigos e Valores'!$A:$AB,26,FALSE)/IF(OR(E461=690018,E461=690019),25,I461),2)+ROUND(P461/I461,2)+ROUND(M461*'[1]Indicadores Financeiros'!$J$61/I461,2)+ROUND(R461/I461,2))*(1+T461),2))</f>
        <v>#N/A</v>
      </c>
      <c r="AE461" s="23" t="e">
        <f>ROUND((ROUND(VLOOKUP($E461,'Tabela de Códigos e Valores'!$A:$AB,26,FALSE)/IF(OR(F461=690018,F461=690019),25,J461),2)+ROUND(Q461/J461,2)+ROUND(N461*'Indicadores Financeiros'!$J$61/J461,2)+ROUND(S461/J461,2))*(1+U461),2)</f>
        <v>#N/A</v>
      </c>
      <c r="AF461" s="305"/>
      <c r="AG461" s="304"/>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c r="DK461" s="25"/>
      <c r="DL461" s="25"/>
      <c r="DM461" s="25"/>
      <c r="DN461" s="25"/>
      <c r="DO461" s="25"/>
      <c r="DP461" s="25"/>
      <c r="DQ461" s="25"/>
      <c r="DR461" s="25"/>
      <c r="DS461" s="25"/>
      <c r="DT461" s="25"/>
      <c r="DU461" s="25"/>
      <c r="DV461" s="25"/>
      <c r="DW461" s="25"/>
      <c r="DX461" s="25"/>
      <c r="DY461" s="25"/>
      <c r="DZ461" s="25"/>
      <c r="EA461" s="25"/>
      <c r="EB461" s="25"/>
      <c r="EC461" s="25"/>
      <c r="ED461" s="25"/>
      <c r="EE461" s="25"/>
      <c r="EF461" s="25"/>
      <c r="EG461" s="25"/>
      <c r="EH461" s="25"/>
      <c r="EI461" s="25"/>
      <c r="EJ461" s="25"/>
      <c r="EK461" s="25"/>
      <c r="EL461" s="25"/>
      <c r="EM461" s="25"/>
      <c r="EN461" s="25"/>
      <c r="EO461" s="25"/>
      <c r="EP461" s="25"/>
      <c r="EQ461" s="25"/>
      <c r="ER461" s="25"/>
      <c r="ES461" s="25"/>
      <c r="ET461" s="25"/>
      <c r="EU461" s="25"/>
      <c r="EV461" s="25"/>
      <c r="EW461" s="25"/>
      <c r="EX461" s="25"/>
      <c r="EY461" s="25"/>
      <c r="EZ461" s="25"/>
      <c r="FA461" s="25"/>
      <c r="FB461" s="25"/>
      <c r="FC461" s="25"/>
      <c r="FD461" s="25"/>
      <c r="FE461" s="25"/>
      <c r="FF461" s="25"/>
      <c r="FG461" s="25"/>
      <c r="FH461" s="25"/>
      <c r="FI461" s="25"/>
      <c r="FJ461" s="25"/>
      <c r="FK461" s="25"/>
      <c r="FL461" s="25"/>
      <c r="FM461" s="25"/>
      <c r="FN461" s="25"/>
      <c r="FO461" s="25"/>
      <c r="FP461" s="25"/>
      <c r="FQ461" s="25"/>
      <c r="FR461" s="25"/>
      <c r="FS461" s="25"/>
      <c r="FT461" s="25"/>
      <c r="FU461" s="25"/>
      <c r="FV461" s="25"/>
      <c r="FW461" s="25"/>
      <c r="FX461" s="25"/>
      <c r="FY461" s="25"/>
      <c r="FZ461" s="25"/>
      <c r="GA461" s="25"/>
      <c r="GB461" s="25"/>
      <c r="GC461" s="25"/>
      <c r="GD461" s="25"/>
      <c r="GE461" s="25"/>
      <c r="GF461" s="25"/>
      <c r="GG461" s="25"/>
      <c r="GH461" s="25"/>
      <c r="GI461" s="25"/>
      <c r="GJ461" s="25"/>
      <c r="GK461" s="25"/>
      <c r="GL461" s="25"/>
      <c r="GM461" s="25"/>
      <c r="GN461" s="25"/>
      <c r="GO461" s="25"/>
      <c r="GP461" s="25"/>
      <c r="GQ461" s="25"/>
      <c r="GR461" s="25"/>
      <c r="GS461" s="25"/>
      <c r="GT461" s="25"/>
      <c r="GU461" s="25"/>
      <c r="GV461" s="25"/>
      <c r="GW461" s="25"/>
      <c r="GX461" s="25"/>
      <c r="GY461" s="25"/>
      <c r="GZ461" s="25"/>
      <c r="HA461" s="25"/>
      <c r="HB461" s="25"/>
      <c r="HC461" s="25"/>
      <c r="HD461" s="25"/>
      <c r="HE461" s="25"/>
      <c r="HF461" s="25"/>
      <c r="HG461" s="25"/>
      <c r="HH461" s="25"/>
      <c r="HI461" s="25"/>
      <c r="HJ461" s="25"/>
      <c r="HK461" s="25"/>
      <c r="HL461" s="25"/>
      <c r="HM461" s="25"/>
      <c r="HN461" s="25"/>
      <c r="HO461" s="25"/>
      <c r="HP461" s="25"/>
      <c r="HQ461" s="25"/>
      <c r="HR461" s="25"/>
      <c r="HS461" s="25"/>
      <c r="HT461" s="25"/>
      <c r="HU461" s="25"/>
      <c r="HV461" s="25"/>
      <c r="HW461" s="25"/>
      <c r="HX461" s="25"/>
      <c r="HY461" s="25"/>
      <c r="HZ461" s="25"/>
      <c r="IA461" s="25"/>
      <c r="IB461" s="25"/>
      <c r="IC461" s="25"/>
      <c r="ID461" s="25"/>
      <c r="IE461" s="25"/>
      <c r="IF461" s="25"/>
      <c r="IG461" s="25"/>
      <c r="IH461" s="25"/>
      <c r="II461" s="25"/>
      <c r="IJ461" s="25"/>
      <c r="IK461" s="25"/>
      <c r="IL461" s="25"/>
      <c r="IM461" s="25"/>
      <c r="IN461" s="25"/>
      <c r="IO461" s="25"/>
      <c r="IP461" s="25"/>
      <c r="IQ461" s="25"/>
      <c r="IR461" s="25"/>
      <c r="IS461" s="25"/>
      <c r="IT461" s="25"/>
      <c r="IU461" s="25"/>
      <c r="IV461" s="25"/>
      <c r="IW461" s="25"/>
      <c r="IX461" s="25"/>
      <c r="IY461" s="25"/>
      <c r="IZ461" s="25"/>
      <c r="JA461" s="25"/>
      <c r="JB461" s="25"/>
      <c r="JC461" s="25"/>
      <c r="JD461" s="25"/>
      <c r="JE461" s="25"/>
      <c r="JF461" s="25"/>
      <c r="JG461" s="25"/>
      <c r="JH461" s="25"/>
      <c r="JI461" s="25"/>
      <c r="JJ461" s="25"/>
      <c r="JK461" s="25"/>
      <c r="JL461" s="25"/>
      <c r="JM461" s="25"/>
      <c r="JN461" s="25"/>
      <c r="JO461" s="25"/>
      <c r="JP461" s="25"/>
      <c r="JQ461" s="25"/>
      <c r="JR461" s="25"/>
      <c r="JS461" s="25"/>
      <c r="JT461" s="25"/>
      <c r="JU461" s="25"/>
      <c r="JV461" s="25"/>
      <c r="JW461" s="25"/>
      <c r="JX461" s="25"/>
      <c r="JY461" s="25"/>
      <c r="JZ461" s="25"/>
      <c r="KA461" s="25"/>
      <c r="KB461" s="25"/>
      <c r="KC461" s="25"/>
      <c r="KD461" s="25"/>
      <c r="KE461" s="25"/>
      <c r="KF461" s="25"/>
      <c r="KG461" s="25"/>
      <c r="KH461" s="25"/>
      <c r="KI461" s="25"/>
      <c r="KJ461" s="25"/>
      <c r="KK461" s="25"/>
      <c r="KL461" s="25"/>
      <c r="KM461" s="25"/>
      <c r="KN461" s="25"/>
      <c r="KO461" s="25"/>
      <c r="KP461" s="25"/>
      <c r="KQ461" s="25"/>
      <c r="KR461" s="25"/>
      <c r="KS461" s="25"/>
      <c r="KT461" s="25"/>
      <c r="KU461" s="25"/>
      <c r="KV461" s="25"/>
      <c r="KW461" s="25"/>
      <c r="KX461" s="25"/>
      <c r="KY461" s="25"/>
      <c r="KZ461" s="25"/>
      <c r="LA461" s="25"/>
      <c r="LB461" s="25"/>
      <c r="LC461" s="25"/>
      <c r="LD461" s="25"/>
      <c r="LE461" s="25"/>
      <c r="LF461" s="25"/>
      <c r="LG461" s="25"/>
      <c r="LH461" s="25"/>
      <c r="LI461" s="25"/>
      <c r="LJ461" s="25"/>
      <c r="LK461" s="25"/>
      <c r="LL461" s="25"/>
      <c r="LM461" s="25"/>
      <c r="LN461" s="25"/>
      <c r="LO461" s="25"/>
      <c r="LP461" s="25"/>
      <c r="LQ461" s="25"/>
      <c r="LR461" s="25"/>
      <c r="LS461" s="25"/>
      <c r="LT461" s="25"/>
      <c r="LU461" s="25"/>
      <c r="LV461" s="25"/>
      <c r="LW461" s="25"/>
      <c r="LX461" s="25"/>
      <c r="LY461" s="25"/>
      <c r="LZ461" s="25"/>
      <c r="MA461" s="25"/>
      <c r="MB461" s="25"/>
      <c r="MC461" s="25"/>
      <c r="MD461" s="25"/>
      <c r="ME461" s="25"/>
      <c r="MF461" s="25"/>
      <c r="MG461" s="25"/>
    </row>
    <row r="462" spans="1:345" s="26" customFormat="1" ht="12" hidden="1" customHeight="1" x14ac:dyDescent="0.25">
      <c r="A462" s="21"/>
      <c r="B462" s="21"/>
      <c r="C462" s="22"/>
      <c r="D462" s="320"/>
      <c r="E462" s="72"/>
      <c r="F462" s="7"/>
      <c r="G462" s="7"/>
      <c r="H462" s="7"/>
      <c r="I462" s="175"/>
      <c r="J462" s="175"/>
      <c r="K462" s="259"/>
      <c r="L462" s="188"/>
      <c r="M462" s="175"/>
      <c r="N462" s="175"/>
      <c r="O462" s="175"/>
      <c r="P462" s="175"/>
      <c r="Q462" s="175"/>
      <c r="R462" s="175"/>
      <c r="S462" s="24"/>
      <c r="T462" s="177"/>
      <c r="U462" s="24"/>
      <c r="V462" s="32"/>
      <c r="W462" s="230"/>
      <c r="X462" s="63"/>
      <c r="Y462" s="74"/>
      <c r="Z462" s="63"/>
      <c r="AA462" s="63"/>
      <c r="AB462" s="25"/>
      <c r="AC462" s="23"/>
      <c r="AD462" s="23" t="e">
        <f>IF(G462="M2",0,ROUND((ROUND(VLOOKUP($E462,'[1]Tabela de Códigos e Valores'!$A:$AB,26,FALSE)/IF(OR(E462=690018,E462=690019),25,I462),2)+ROUND(P462/I462,2)+ROUND(M462*'[1]Indicadores Financeiros'!$J$61/I462,2)+ROUND(R462/I462,2))*(1+T462),2))</f>
        <v>#N/A</v>
      </c>
      <c r="AE462" s="23" t="e">
        <f>ROUND((ROUND(VLOOKUP($E462,'Tabela de Códigos e Valores'!$A:$AB,26,FALSE)/IF(OR(F462=690018,F462=690019),25,J462),2)+ROUND(Q462/J462,2)+ROUND(N462*'Indicadores Financeiros'!$J$61/J462,2)+ROUND(S462/J462,2))*(1+U462),2)</f>
        <v>#N/A</v>
      </c>
      <c r="AF462" s="305"/>
      <c r="AG462" s="304"/>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5"/>
      <c r="CM462" s="25"/>
      <c r="CN462" s="25"/>
      <c r="CO462" s="25"/>
      <c r="CP462" s="25"/>
      <c r="CQ462" s="25"/>
      <c r="CR462" s="25"/>
      <c r="CS462" s="25"/>
      <c r="CT462" s="25"/>
      <c r="CU462" s="25"/>
      <c r="CV462" s="25"/>
      <c r="CW462" s="25"/>
      <c r="CX462" s="25"/>
      <c r="CY462" s="25"/>
      <c r="CZ462" s="25"/>
      <c r="DA462" s="25"/>
      <c r="DB462" s="25"/>
      <c r="DC462" s="25"/>
      <c r="DD462" s="25"/>
      <c r="DE462" s="25"/>
      <c r="DF462" s="25"/>
      <c r="DG462" s="25"/>
      <c r="DH462" s="25"/>
      <c r="DI462" s="25"/>
      <c r="DJ462" s="25"/>
      <c r="DK462" s="25"/>
      <c r="DL462" s="25"/>
      <c r="DM462" s="25"/>
      <c r="DN462" s="25"/>
      <c r="DO462" s="25"/>
      <c r="DP462" s="25"/>
      <c r="DQ462" s="25"/>
      <c r="DR462" s="25"/>
      <c r="DS462" s="25"/>
      <c r="DT462" s="25"/>
      <c r="DU462" s="25"/>
      <c r="DV462" s="25"/>
      <c r="DW462" s="25"/>
      <c r="DX462" s="25"/>
      <c r="DY462" s="25"/>
      <c r="DZ462" s="25"/>
      <c r="EA462" s="25"/>
      <c r="EB462" s="25"/>
      <c r="EC462" s="25"/>
      <c r="ED462" s="25"/>
      <c r="EE462" s="25"/>
      <c r="EF462" s="25"/>
      <c r="EG462" s="25"/>
      <c r="EH462" s="25"/>
      <c r="EI462" s="25"/>
      <c r="EJ462" s="25"/>
      <c r="EK462" s="25"/>
      <c r="EL462" s="25"/>
      <c r="EM462" s="25"/>
      <c r="EN462" s="25"/>
      <c r="EO462" s="25"/>
      <c r="EP462" s="25"/>
      <c r="EQ462" s="25"/>
      <c r="ER462" s="25"/>
      <c r="ES462" s="25"/>
      <c r="ET462" s="25"/>
      <c r="EU462" s="25"/>
      <c r="EV462" s="25"/>
      <c r="EW462" s="25"/>
      <c r="EX462" s="25"/>
      <c r="EY462" s="25"/>
      <c r="EZ462" s="25"/>
      <c r="FA462" s="25"/>
      <c r="FB462" s="25"/>
      <c r="FC462" s="25"/>
      <c r="FD462" s="25"/>
      <c r="FE462" s="25"/>
      <c r="FF462" s="25"/>
      <c r="FG462" s="25"/>
      <c r="FH462" s="25"/>
      <c r="FI462" s="25"/>
      <c r="FJ462" s="25"/>
      <c r="FK462" s="25"/>
      <c r="FL462" s="25"/>
      <c r="FM462" s="25"/>
      <c r="FN462" s="25"/>
      <c r="FO462" s="25"/>
      <c r="FP462" s="25"/>
      <c r="FQ462" s="25"/>
      <c r="FR462" s="25"/>
      <c r="FS462" s="25"/>
      <c r="FT462" s="25"/>
      <c r="FU462" s="25"/>
      <c r="FV462" s="25"/>
      <c r="FW462" s="25"/>
      <c r="FX462" s="25"/>
      <c r="FY462" s="25"/>
      <c r="FZ462" s="25"/>
      <c r="GA462" s="25"/>
      <c r="GB462" s="25"/>
      <c r="GC462" s="25"/>
      <c r="GD462" s="25"/>
      <c r="GE462" s="25"/>
      <c r="GF462" s="25"/>
      <c r="GG462" s="25"/>
      <c r="GH462" s="25"/>
      <c r="GI462" s="25"/>
      <c r="GJ462" s="25"/>
      <c r="GK462" s="25"/>
      <c r="GL462" s="25"/>
      <c r="GM462" s="25"/>
      <c r="GN462" s="25"/>
      <c r="GO462" s="25"/>
      <c r="GP462" s="25"/>
      <c r="GQ462" s="25"/>
      <c r="GR462" s="25"/>
      <c r="GS462" s="25"/>
      <c r="GT462" s="25"/>
      <c r="GU462" s="25"/>
      <c r="GV462" s="25"/>
      <c r="GW462" s="25"/>
      <c r="GX462" s="25"/>
      <c r="GY462" s="25"/>
      <c r="GZ462" s="25"/>
      <c r="HA462" s="25"/>
      <c r="HB462" s="25"/>
      <c r="HC462" s="25"/>
      <c r="HD462" s="25"/>
      <c r="HE462" s="25"/>
      <c r="HF462" s="25"/>
      <c r="HG462" s="25"/>
      <c r="HH462" s="25"/>
      <c r="HI462" s="25"/>
      <c r="HJ462" s="25"/>
      <c r="HK462" s="25"/>
      <c r="HL462" s="25"/>
      <c r="HM462" s="25"/>
      <c r="HN462" s="25"/>
      <c r="HO462" s="25"/>
      <c r="HP462" s="25"/>
      <c r="HQ462" s="25"/>
      <c r="HR462" s="25"/>
      <c r="HS462" s="25"/>
      <c r="HT462" s="25"/>
      <c r="HU462" s="25"/>
      <c r="HV462" s="25"/>
      <c r="HW462" s="25"/>
      <c r="HX462" s="25"/>
      <c r="HY462" s="25"/>
      <c r="HZ462" s="25"/>
      <c r="IA462" s="25"/>
      <c r="IB462" s="25"/>
      <c r="IC462" s="25"/>
      <c r="ID462" s="25"/>
      <c r="IE462" s="25"/>
      <c r="IF462" s="25"/>
      <c r="IG462" s="25"/>
      <c r="IH462" s="25"/>
      <c r="II462" s="25"/>
      <c r="IJ462" s="25"/>
      <c r="IK462" s="25"/>
      <c r="IL462" s="25"/>
      <c r="IM462" s="25"/>
      <c r="IN462" s="25"/>
      <c r="IO462" s="25"/>
      <c r="IP462" s="25"/>
      <c r="IQ462" s="25"/>
      <c r="IR462" s="25"/>
      <c r="IS462" s="25"/>
      <c r="IT462" s="25"/>
      <c r="IU462" s="25"/>
      <c r="IV462" s="25"/>
      <c r="IW462" s="25"/>
      <c r="IX462" s="25"/>
      <c r="IY462" s="25"/>
      <c r="IZ462" s="25"/>
      <c r="JA462" s="25"/>
      <c r="JB462" s="25"/>
      <c r="JC462" s="25"/>
      <c r="JD462" s="25"/>
      <c r="JE462" s="25"/>
      <c r="JF462" s="25"/>
      <c r="JG462" s="25"/>
      <c r="JH462" s="25"/>
      <c r="JI462" s="25"/>
      <c r="JJ462" s="25"/>
      <c r="JK462" s="25"/>
      <c r="JL462" s="25"/>
      <c r="JM462" s="25"/>
      <c r="JN462" s="25"/>
      <c r="JO462" s="25"/>
      <c r="JP462" s="25"/>
      <c r="JQ462" s="25"/>
      <c r="JR462" s="25"/>
      <c r="JS462" s="25"/>
      <c r="JT462" s="25"/>
      <c r="JU462" s="25"/>
      <c r="JV462" s="25"/>
      <c r="JW462" s="25"/>
      <c r="JX462" s="25"/>
      <c r="JY462" s="25"/>
      <c r="JZ462" s="25"/>
      <c r="KA462" s="25"/>
      <c r="KB462" s="25"/>
      <c r="KC462" s="25"/>
      <c r="KD462" s="25"/>
      <c r="KE462" s="25"/>
      <c r="KF462" s="25"/>
      <c r="KG462" s="25"/>
      <c r="KH462" s="25"/>
      <c r="KI462" s="25"/>
      <c r="KJ462" s="25"/>
      <c r="KK462" s="25"/>
      <c r="KL462" s="25"/>
      <c r="KM462" s="25"/>
      <c r="KN462" s="25"/>
      <c r="KO462" s="25"/>
      <c r="KP462" s="25"/>
      <c r="KQ462" s="25"/>
      <c r="KR462" s="25"/>
      <c r="KS462" s="25"/>
      <c r="KT462" s="25"/>
      <c r="KU462" s="25"/>
      <c r="KV462" s="25"/>
      <c r="KW462" s="25"/>
      <c r="KX462" s="25"/>
      <c r="KY462" s="25"/>
      <c r="KZ462" s="25"/>
      <c r="LA462" s="25"/>
      <c r="LB462" s="25"/>
      <c r="LC462" s="25"/>
      <c r="LD462" s="25"/>
      <c r="LE462" s="25"/>
      <c r="LF462" s="25"/>
      <c r="LG462" s="25"/>
      <c r="LH462" s="25"/>
      <c r="LI462" s="25"/>
      <c r="LJ462" s="25"/>
      <c r="LK462" s="25"/>
      <c r="LL462" s="25"/>
      <c r="LM462" s="25"/>
      <c r="LN462" s="25"/>
      <c r="LO462" s="25"/>
      <c r="LP462" s="25"/>
      <c r="LQ462" s="25"/>
      <c r="LR462" s="25"/>
      <c r="LS462" s="25"/>
      <c r="LT462" s="25"/>
      <c r="LU462" s="25"/>
      <c r="LV462" s="25"/>
      <c r="LW462" s="25"/>
      <c r="LX462" s="25"/>
      <c r="LY462" s="25"/>
      <c r="LZ462" s="25"/>
      <c r="MA462" s="25"/>
      <c r="MB462" s="25"/>
      <c r="MC462" s="25"/>
      <c r="MD462" s="25"/>
      <c r="ME462" s="25"/>
      <c r="MF462" s="25"/>
      <c r="MG462" s="25"/>
    </row>
    <row r="463" spans="1:345" s="26" customFormat="1" ht="12" hidden="1" customHeight="1" x14ac:dyDescent="0.25">
      <c r="A463" s="21"/>
      <c r="B463" s="21"/>
      <c r="C463" s="22"/>
      <c r="D463" s="320"/>
      <c r="E463" s="72"/>
      <c r="F463" s="7"/>
      <c r="G463" s="7"/>
      <c r="H463" s="7"/>
      <c r="I463" s="175"/>
      <c r="J463" s="175"/>
      <c r="K463" s="259"/>
      <c r="L463" s="188"/>
      <c r="M463" s="175"/>
      <c r="N463" s="175"/>
      <c r="O463" s="175"/>
      <c r="P463" s="175"/>
      <c r="Q463" s="175"/>
      <c r="R463" s="175"/>
      <c r="S463" s="24"/>
      <c r="T463" s="177"/>
      <c r="U463" s="24"/>
      <c r="V463" s="32"/>
      <c r="W463" s="230"/>
      <c r="X463" s="63"/>
      <c r="Y463" s="74"/>
      <c r="Z463" s="63"/>
      <c r="AA463" s="63"/>
      <c r="AB463" s="25"/>
      <c r="AC463" s="23"/>
      <c r="AD463" s="23" t="e">
        <f>IF(G463="M2",0,ROUND((ROUND(VLOOKUP($E463,'[1]Tabela de Códigos e Valores'!$A:$AB,26,FALSE)/IF(OR(E463=690018,E463=690019),25,I463),2)+ROUND(P463/I463,2)+ROUND(M463*'[1]Indicadores Financeiros'!$J$61/I463,2)+ROUND(R463/I463,2))*(1+T463),2))</f>
        <v>#N/A</v>
      </c>
      <c r="AE463" s="23" t="e">
        <f>ROUND((ROUND(VLOOKUP($E463,'Tabela de Códigos e Valores'!$A:$AB,26,FALSE)/IF(OR(F463=690018,F463=690019),25,J463),2)+ROUND(Q463/J463,2)+ROUND(N463*'Indicadores Financeiros'!$J$61/J463,2)+ROUND(S463/J463,2))*(1+U463),2)</f>
        <v>#N/A</v>
      </c>
      <c r="AF463" s="305"/>
      <c r="AG463" s="304"/>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5"/>
      <c r="CM463" s="25"/>
      <c r="CN463" s="25"/>
      <c r="CO463" s="25"/>
      <c r="CP463" s="25"/>
      <c r="CQ463" s="25"/>
      <c r="CR463" s="25"/>
      <c r="CS463" s="25"/>
      <c r="CT463" s="25"/>
      <c r="CU463" s="25"/>
      <c r="CV463" s="25"/>
      <c r="CW463" s="25"/>
      <c r="CX463" s="25"/>
      <c r="CY463" s="25"/>
      <c r="CZ463" s="25"/>
      <c r="DA463" s="25"/>
      <c r="DB463" s="25"/>
      <c r="DC463" s="25"/>
      <c r="DD463" s="25"/>
      <c r="DE463" s="25"/>
      <c r="DF463" s="25"/>
      <c r="DG463" s="25"/>
      <c r="DH463" s="25"/>
      <c r="DI463" s="25"/>
      <c r="DJ463" s="25"/>
      <c r="DK463" s="25"/>
      <c r="DL463" s="25"/>
      <c r="DM463" s="25"/>
      <c r="DN463" s="25"/>
      <c r="DO463" s="25"/>
      <c r="DP463" s="25"/>
      <c r="DQ463" s="25"/>
      <c r="DR463" s="25"/>
      <c r="DS463" s="25"/>
      <c r="DT463" s="25"/>
      <c r="DU463" s="25"/>
      <c r="DV463" s="25"/>
      <c r="DW463" s="25"/>
      <c r="DX463" s="25"/>
      <c r="DY463" s="25"/>
      <c r="DZ463" s="25"/>
      <c r="EA463" s="25"/>
      <c r="EB463" s="25"/>
      <c r="EC463" s="25"/>
      <c r="ED463" s="25"/>
      <c r="EE463" s="25"/>
      <c r="EF463" s="25"/>
      <c r="EG463" s="25"/>
      <c r="EH463" s="25"/>
      <c r="EI463" s="25"/>
      <c r="EJ463" s="25"/>
      <c r="EK463" s="25"/>
      <c r="EL463" s="25"/>
      <c r="EM463" s="25"/>
      <c r="EN463" s="25"/>
      <c r="EO463" s="25"/>
      <c r="EP463" s="25"/>
      <c r="EQ463" s="25"/>
      <c r="ER463" s="25"/>
      <c r="ES463" s="25"/>
      <c r="ET463" s="25"/>
      <c r="EU463" s="25"/>
      <c r="EV463" s="25"/>
      <c r="EW463" s="25"/>
      <c r="EX463" s="25"/>
      <c r="EY463" s="25"/>
      <c r="EZ463" s="25"/>
      <c r="FA463" s="25"/>
      <c r="FB463" s="25"/>
      <c r="FC463" s="25"/>
      <c r="FD463" s="25"/>
      <c r="FE463" s="25"/>
      <c r="FF463" s="25"/>
      <c r="FG463" s="25"/>
      <c r="FH463" s="25"/>
      <c r="FI463" s="25"/>
      <c r="FJ463" s="25"/>
      <c r="FK463" s="25"/>
      <c r="FL463" s="25"/>
      <c r="FM463" s="25"/>
      <c r="FN463" s="25"/>
      <c r="FO463" s="25"/>
      <c r="FP463" s="25"/>
      <c r="FQ463" s="25"/>
      <c r="FR463" s="25"/>
      <c r="FS463" s="25"/>
      <c r="FT463" s="25"/>
      <c r="FU463" s="25"/>
      <c r="FV463" s="25"/>
      <c r="FW463" s="25"/>
      <c r="FX463" s="25"/>
      <c r="FY463" s="25"/>
      <c r="FZ463" s="25"/>
      <c r="GA463" s="25"/>
      <c r="GB463" s="25"/>
      <c r="GC463" s="25"/>
      <c r="GD463" s="25"/>
      <c r="GE463" s="25"/>
      <c r="GF463" s="25"/>
      <c r="GG463" s="25"/>
      <c r="GH463" s="25"/>
      <c r="GI463" s="25"/>
      <c r="GJ463" s="25"/>
      <c r="GK463" s="25"/>
      <c r="GL463" s="25"/>
      <c r="GM463" s="25"/>
      <c r="GN463" s="25"/>
      <c r="GO463" s="25"/>
      <c r="GP463" s="25"/>
      <c r="GQ463" s="25"/>
      <c r="GR463" s="25"/>
      <c r="GS463" s="25"/>
      <c r="GT463" s="25"/>
      <c r="GU463" s="25"/>
      <c r="GV463" s="25"/>
      <c r="GW463" s="25"/>
      <c r="GX463" s="25"/>
      <c r="GY463" s="25"/>
      <c r="GZ463" s="25"/>
      <c r="HA463" s="25"/>
      <c r="HB463" s="25"/>
      <c r="HC463" s="25"/>
      <c r="HD463" s="25"/>
      <c r="HE463" s="25"/>
      <c r="HF463" s="25"/>
      <c r="HG463" s="25"/>
      <c r="HH463" s="25"/>
      <c r="HI463" s="25"/>
      <c r="HJ463" s="25"/>
      <c r="HK463" s="25"/>
      <c r="HL463" s="25"/>
      <c r="HM463" s="25"/>
      <c r="HN463" s="25"/>
      <c r="HO463" s="25"/>
      <c r="HP463" s="25"/>
      <c r="HQ463" s="25"/>
      <c r="HR463" s="25"/>
      <c r="HS463" s="25"/>
      <c r="HT463" s="25"/>
      <c r="HU463" s="25"/>
      <c r="HV463" s="25"/>
      <c r="HW463" s="25"/>
      <c r="HX463" s="25"/>
      <c r="HY463" s="25"/>
      <c r="HZ463" s="25"/>
      <c r="IA463" s="25"/>
      <c r="IB463" s="25"/>
      <c r="IC463" s="25"/>
      <c r="ID463" s="25"/>
      <c r="IE463" s="25"/>
      <c r="IF463" s="25"/>
      <c r="IG463" s="25"/>
      <c r="IH463" s="25"/>
      <c r="II463" s="25"/>
      <c r="IJ463" s="25"/>
      <c r="IK463" s="25"/>
      <c r="IL463" s="25"/>
      <c r="IM463" s="25"/>
      <c r="IN463" s="25"/>
      <c r="IO463" s="25"/>
      <c r="IP463" s="25"/>
      <c r="IQ463" s="25"/>
      <c r="IR463" s="25"/>
      <c r="IS463" s="25"/>
      <c r="IT463" s="25"/>
      <c r="IU463" s="25"/>
      <c r="IV463" s="25"/>
      <c r="IW463" s="25"/>
      <c r="IX463" s="25"/>
      <c r="IY463" s="25"/>
      <c r="IZ463" s="25"/>
      <c r="JA463" s="25"/>
      <c r="JB463" s="25"/>
      <c r="JC463" s="25"/>
      <c r="JD463" s="25"/>
      <c r="JE463" s="25"/>
      <c r="JF463" s="25"/>
      <c r="JG463" s="25"/>
      <c r="JH463" s="25"/>
      <c r="JI463" s="25"/>
      <c r="JJ463" s="25"/>
      <c r="JK463" s="25"/>
      <c r="JL463" s="25"/>
      <c r="JM463" s="25"/>
      <c r="JN463" s="25"/>
      <c r="JO463" s="25"/>
      <c r="JP463" s="25"/>
      <c r="JQ463" s="25"/>
      <c r="JR463" s="25"/>
      <c r="JS463" s="25"/>
      <c r="JT463" s="25"/>
      <c r="JU463" s="25"/>
      <c r="JV463" s="25"/>
      <c r="JW463" s="25"/>
      <c r="JX463" s="25"/>
      <c r="JY463" s="25"/>
      <c r="JZ463" s="25"/>
      <c r="KA463" s="25"/>
      <c r="KB463" s="25"/>
      <c r="KC463" s="25"/>
      <c r="KD463" s="25"/>
      <c r="KE463" s="25"/>
      <c r="KF463" s="25"/>
      <c r="KG463" s="25"/>
      <c r="KH463" s="25"/>
      <c r="KI463" s="25"/>
      <c r="KJ463" s="25"/>
      <c r="KK463" s="25"/>
      <c r="KL463" s="25"/>
      <c r="KM463" s="25"/>
      <c r="KN463" s="25"/>
      <c r="KO463" s="25"/>
      <c r="KP463" s="25"/>
      <c r="KQ463" s="25"/>
      <c r="KR463" s="25"/>
      <c r="KS463" s="25"/>
      <c r="KT463" s="25"/>
      <c r="KU463" s="25"/>
      <c r="KV463" s="25"/>
      <c r="KW463" s="25"/>
      <c r="KX463" s="25"/>
      <c r="KY463" s="25"/>
      <c r="KZ463" s="25"/>
      <c r="LA463" s="25"/>
      <c r="LB463" s="25"/>
      <c r="LC463" s="25"/>
      <c r="LD463" s="25"/>
      <c r="LE463" s="25"/>
      <c r="LF463" s="25"/>
      <c r="LG463" s="25"/>
      <c r="LH463" s="25"/>
      <c r="LI463" s="25"/>
      <c r="LJ463" s="25"/>
      <c r="LK463" s="25"/>
      <c r="LL463" s="25"/>
      <c r="LM463" s="25"/>
      <c r="LN463" s="25"/>
      <c r="LO463" s="25"/>
      <c r="LP463" s="25"/>
      <c r="LQ463" s="25"/>
      <c r="LR463" s="25"/>
      <c r="LS463" s="25"/>
      <c r="LT463" s="25"/>
      <c r="LU463" s="25"/>
      <c r="LV463" s="25"/>
      <c r="LW463" s="25"/>
      <c r="LX463" s="25"/>
      <c r="LY463" s="25"/>
      <c r="LZ463" s="25"/>
      <c r="MA463" s="25"/>
      <c r="MB463" s="25"/>
      <c r="MC463" s="25"/>
      <c r="MD463" s="25"/>
      <c r="ME463" s="25"/>
      <c r="MF463" s="25"/>
      <c r="MG463" s="25"/>
    </row>
    <row r="464" spans="1:345" s="26" customFormat="1" ht="12" hidden="1" customHeight="1" x14ac:dyDescent="0.25">
      <c r="A464" s="21"/>
      <c r="B464" s="21"/>
      <c r="C464" s="22"/>
      <c r="D464" s="320"/>
      <c r="E464" s="72"/>
      <c r="F464" s="7"/>
      <c r="G464" s="7"/>
      <c r="H464" s="7"/>
      <c r="I464" s="175"/>
      <c r="J464" s="175"/>
      <c r="K464" s="259"/>
      <c r="L464" s="188"/>
      <c r="M464" s="175"/>
      <c r="N464" s="175"/>
      <c r="O464" s="175"/>
      <c r="P464" s="175"/>
      <c r="Q464" s="175"/>
      <c r="R464" s="175"/>
      <c r="S464" s="24"/>
      <c r="T464" s="177"/>
      <c r="U464" s="24"/>
      <c r="V464" s="32"/>
      <c r="W464" s="230"/>
      <c r="X464" s="63"/>
      <c r="Y464" s="74"/>
      <c r="Z464" s="63"/>
      <c r="AA464" s="63"/>
      <c r="AB464" s="25"/>
      <c r="AC464" s="23"/>
      <c r="AD464" s="23" t="e">
        <f>IF(G464="M2",0,ROUND((ROUND(VLOOKUP($E464,'[1]Tabela de Códigos e Valores'!$A:$AB,26,FALSE)/IF(OR(E464=690018,E464=690019),25,I464),2)+ROUND(P464/I464,2)+ROUND(M464*'[1]Indicadores Financeiros'!$J$61/I464,2)+ROUND(R464/I464,2))*(1+T464),2))</f>
        <v>#N/A</v>
      </c>
      <c r="AE464" s="23" t="e">
        <f>ROUND((ROUND(VLOOKUP($E464,'Tabela de Códigos e Valores'!$A:$AB,26,FALSE)/IF(OR(F464=690018,F464=690019),25,J464),2)+ROUND(Q464/J464,2)+ROUND(N464*'Indicadores Financeiros'!$J$61/J464,2)+ROUND(S464/J464,2))*(1+U464),2)</f>
        <v>#N/A</v>
      </c>
      <c r="AF464" s="305"/>
      <c r="AG464" s="304"/>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5"/>
      <c r="CM464" s="25"/>
      <c r="CN464" s="25"/>
      <c r="CO464" s="25"/>
      <c r="CP464" s="25"/>
      <c r="CQ464" s="25"/>
      <c r="CR464" s="25"/>
      <c r="CS464" s="25"/>
      <c r="CT464" s="25"/>
      <c r="CU464" s="25"/>
      <c r="CV464" s="25"/>
      <c r="CW464" s="25"/>
      <c r="CX464" s="25"/>
      <c r="CY464" s="25"/>
      <c r="CZ464" s="25"/>
      <c r="DA464" s="25"/>
      <c r="DB464" s="25"/>
      <c r="DC464" s="25"/>
      <c r="DD464" s="25"/>
      <c r="DE464" s="25"/>
      <c r="DF464" s="25"/>
      <c r="DG464" s="25"/>
      <c r="DH464" s="25"/>
      <c r="DI464" s="25"/>
      <c r="DJ464" s="25"/>
      <c r="DK464" s="25"/>
      <c r="DL464" s="25"/>
      <c r="DM464" s="25"/>
      <c r="DN464" s="25"/>
      <c r="DO464" s="25"/>
      <c r="DP464" s="25"/>
      <c r="DQ464" s="25"/>
      <c r="DR464" s="25"/>
      <c r="DS464" s="25"/>
      <c r="DT464" s="25"/>
      <c r="DU464" s="25"/>
      <c r="DV464" s="25"/>
      <c r="DW464" s="25"/>
      <c r="DX464" s="25"/>
      <c r="DY464" s="25"/>
      <c r="DZ464" s="25"/>
      <c r="EA464" s="25"/>
      <c r="EB464" s="25"/>
      <c r="EC464" s="25"/>
      <c r="ED464" s="25"/>
      <c r="EE464" s="25"/>
      <c r="EF464" s="25"/>
      <c r="EG464" s="25"/>
      <c r="EH464" s="25"/>
      <c r="EI464" s="25"/>
      <c r="EJ464" s="25"/>
      <c r="EK464" s="25"/>
      <c r="EL464" s="25"/>
      <c r="EM464" s="25"/>
      <c r="EN464" s="25"/>
      <c r="EO464" s="25"/>
      <c r="EP464" s="25"/>
      <c r="EQ464" s="25"/>
      <c r="ER464" s="25"/>
      <c r="ES464" s="25"/>
      <c r="ET464" s="25"/>
      <c r="EU464" s="25"/>
      <c r="EV464" s="25"/>
      <c r="EW464" s="25"/>
      <c r="EX464" s="25"/>
      <c r="EY464" s="25"/>
      <c r="EZ464" s="25"/>
      <c r="FA464" s="25"/>
      <c r="FB464" s="25"/>
      <c r="FC464" s="25"/>
      <c r="FD464" s="25"/>
      <c r="FE464" s="25"/>
      <c r="FF464" s="25"/>
      <c r="FG464" s="25"/>
      <c r="FH464" s="25"/>
      <c r="FI464" s="25"/>
      <c r="FJ464" s="25"/>
      <c r="FK464" s="25"/>
      <c r="FL464" s="25"/>
      <c r="FM464" s="25"/>
      <c r="FN464" s="25"/>
      <c r="FO464" s="25"/>
      <c r="FP464" s="25"/>
      <c r="FQ464" s="25"/>
      <c r="FR464" s="25"/>
      <c r="FS464" s="25"/>
      <c r="FT464" s="25"/>
      <c r="FU464" s="25"/>
      <c r="FV464" s="25"/>
      <c r="FW464" s="25"/>
      <c r="FX464" s="25"/>
      <c r="FY464" s="25"/>
      <c r="FZ464" s="25"/>
      <c r="GA464" s="25"/>
      <c r="GB464" s="25"/>
      <c r="GC464" s="25"/>
      <c r="GD464" s="25"/>
      <c r="GE464" s="25"/>
      <c r="GF464" s="25"/>
      <c r="GG464" s="25"/>
      <c r="GH464" s="25"/>
      <c r="GI464" s="25"/>
      <c r="GJ464" s="25"/>
      <c r="GK464" s="25"/>
      <c r="GL464" s="25"/>
      <c r="GM464" s="25"/>
      <c r="GN464" s="25"/>
      <c r="GO464" s="25"/>
      <c r="GP464" s="25"/>
      <c r="GQ464" s="25"/>
      <c r="GR464" s="25"/>
      <c r="GS464" s="25"/>
      <c r="GT464" s="25"/>
      <c r="GU464" s="25"/>
      <c r="GV464" s="25"/>
      <c r="GW464" s="25"/>
      <c r="GX464" s="25"/>
      <c r="GY464" s="25"/>
      <c r="GZ464" s="25"/>
      <c r="HA464" s="25"/>
      <c r="HB464" s="25"/>
      <c r="HC464" s="25"/>
      <c r="HD464" s="25"/>
      <c r="HE464" s="25"/>
      <c r="HF464" s="25"/>
      <c r="HG464" s="25"/>
      <c r="HH464" s="25"/>
      <c r="HI464" s="25"/>
      <c r="HJ464" s="25"/>
      <c r="HK464" s="25"/>
      <c r="HL464" s="25"/>
      <c r="HM464" s="25"/>
      <c r="HN464" s="25"/>
      <c r="HO464" s="25"/>
      <c r="HP464" s="25"/>
      <c r="HQ464" s="25"/>
      <c r="HR464" s="25"/>
      <c r="HS464" s="25"/>
      <c r="HT464" s="25"/>
      <c r="HU464" s="25"/>
      <c r="HV464" s="25"/>
      <c r="HW464" s="25"/>
      <c r="HX464" s="25"/>
      <c r="HY464" s="25"/>
      <c r="HZ464" s="25"/>
      <c r="IA464" s="25"/>
      <c r="IB464" s="25"/>
      <c r="IC464" s="25"/>
      <c r="ID464" s="25"/>
      <c r="IE464" s="25"/>
      <c r="IF464" s="25"/>
      <c r="IG464" s="25"/>
      <c r="IH464" s="25"/>
      <c r="II464" s="25"/>
      <c r="IJ464" s="25"/>
      <c r="IK464" s="25"/>
      <c r="IL464" s="25"/>
      <c r="IM464" s="25"/>
      <c r="IN464" s="25"/>
      <c r="IO464" s="25"/>
      <c r="IP464" s="25"/>
      <c r="IQ464" s="25"/>
      <c r="IR464" s="25"/>
      <c r="IS464" s="25"/>
      <c r="IT464" s="25"/>
      <c r="IU464" s="25"/>
      <c r="IV464" s="25"/>
      <c r="IW464" s="25"/>
      <c r="IX464" s="25"/>
      <c r="IY464" s="25"/>
      <c r="IZ464" s="25"/>
      <c r="JA464" s="25"/>
      <c r="JB464" s="25"/>
      <c r="JC464" s="25"/>
      <c r="JD464" s="25"/>
      <c r="JE464" s="25"/>
      <c r="JF464" s="25"/>
      <c r="JG464" s="25"/>
      <c r="JH464" s="25"/>
      <c r="JI464" s="25"/>
      <c r="JJ464" s="25"/>
      <c r="JK464" s="25"/>
      <c r="JL464" s="25"/>
      <c r="JM464" s="25"/>
      <c r="JN464" s="25"/>
      <c r="JO464" s="25"/>
      <c r="JP464" s="25"/>
      <c r="JQ464" s="25"/>
      <c r="JR464" s="25"/>
      <c r="JS464" s="25"/>
      <c r="JT464" s="25"/>
      <c r="JU464" s="25"/>
      <c r="JV464" s="25"/>
      <c r="JW464" s="25"/>
      <c r="JX464" s="25"/>
      <c r="JY464" s="25"/>
      <c r="JZ464" s="25"/>
      <c r="KA464" s="25"/>
      <c r="KB464" s="25"/>
      <c r="KC464" s="25"/>
      <c r="KD464" s="25"/>
      <c r="KE464" s="25"/>
      <c r="KF464" s="25"/>
      <c r="KG464" s="25"/>
      <c r="KH464" s="25"/>
      <c r="KI464" s="25"/>
      <c r="KJ464" s="25"/>
      <c r="KK464" s="25"/>
      <c r="KL464" s="25"/>
      <c r="KM464" s="25"/>
      <c r="KN464" s="25"/>
      <c r="KO464" s="25"/>
      <c r="KP464" s="25"/>
      <c r="KQ464" s="25"/>
      <c r="KR464" s="25"/>
      <c r="KS464" s="25"/>
      <c r="KT464" s="25"/>
      <c r="KU464" s="25"/>
      <c r="KV464" s="25"/>
      <c r="KW464" s="25"/>
      <c r="KX464" s="25"/>
      <c r="KY464" s="25"/>
      <c r="KZ464" s="25"/>
      <c r="LA464" s="25"/>
      <c r="LB464" s="25"/>
      <c r="LC464" s="25"/>
      <c r="LD464" s="25"/>
      <c r="LE464" s="25"/>
      <c r="LF464" s="25"/>
      <c r="LG464" s="25"/>
      <c r="LH464" s="25"/>
      <c r="LI464" s="25"/>
      <c r="LJ464" s="25"/>
      <c r="LK464" s="25"/>
      <c r="LL464" s="25"/>
      <c r="LM464" s="25"/>
      <c r="LN464" s="25"/>
      <c r="LO464" s="25"/>
      <c r="LP464" s="25"/>
      <c r="LQ464" s="25"/>
      <c r="LR464" s="25"/>
      <c r="LS464" s="25"/>
      <c r="LT464" s="25"/>
      <c r="LU464" s="25"/>
      <c r="LV464" s="25"/>
      <c r="LW464" s="25"/>
      <c r="LX464" s="25"/>
      <c r="LY464" s="25"/>
      <c r="LZ464" s="25"/>
      <c r="MA464" s="25"/>
      <c r="MB464" s="25"/>
      <c r="MC464" s="25"/>
      <c r="MD464" s="25"/>
      <c r="ME464" s="25"/>
      <c r="MF464" s="25"/>
      <c r="MG464" s="25"/>
    </row>
    <row r="465" spans="1:345" s="26" customFormat="1" ht="12" hidden="1" customHeight="1" x14ac:dyDescent="0.25">
      <c r="A465" s="21"/>
      <c r="B465" s="21"/>
      <c r="C465" s="22"/>
      <c r="D465" s="320"/>
      <c r="E465" s="72"/>
      <c r="F465" s="7"/>
      <c r="G465" s="7"/>
      <c r="H465" s="7"/>
      <c r="I465" s="175"/>
      <c r="J465" s="175"/>
      <c r="K465" s="259"/>
      <c r="L465" s="188"/>
      <c r="M465" s="175"/>
      <c r="N465" s="175"/>
      <c r="O465" s="175"/>
      <c r="P465" s="175"/>
      <c r="Q465" s="175"/>
      <c r="R465" s="175"/>
      <c r="S465" s="24"/>
      <c r="T465" s="177"/>
      <c r="U465" s="24"/>
      <c r="V465" s="32"/>
      <c r="W465" s="230"/>
      <c r="X465" s="63"/>
      <c r="Y465" s="74"/>
      <c r="Z465" s="63"/>
      <c r="AA465" s="63"/>
      <c r="AB465" s="25"/>
      <c r="AC465" s="23"/>
      <c r="AD465" s="23" t="e">
        <f>IF(G465="M2",0,ROUND((ROUND(VLOOKUP($E465,'[1]Tabela de Códigos e Valores'!$A:$AB,26,FALSE)/IF(OR(E465=690018,E465=690019),25,I465),2)+ROUND(P465/I465,2)+ROUND(M465*'[1]Indicadores Financeiros'!$J$61/I465,2)+ROUND(R465/I465,2))*(1+T465),2))</f>
        <v>#N/A</v>
      </c>
      <c r="AE465" s="23" t="e">
        <f>ROUND((ROUND(VLOOKUP($E465,'Tabela de Códigos e Valores'!$A:$AB,26,FALSE)/IF(OR(F465=690018,F465=690019),25,J465),2)+ROUND(Q465/J465,2)+ROUND(N465*'Indicadores Financeiros'!$J$61/J465,2)+ROUND(S465/J465,2))*(1+U465),2)</f>
        <v>#N/A</v>
      </c>
      <c r="AF465" s="305"/>
      <c r="AG465" s="304"/>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5"/>
      <c r="CM465" s="25"/>
      <c r="CN465" s="25"/>
      <c r="CO465" s="25"/>
      <c r="CP465" s="25"/>
      <c r="CQ465" s="25"/>
      <c r="CR465" s="25"/>
      <c r="CS465" s="25"/>
      <c r="CT465" s="25"/>
      <c r="CU465" s="25"/>
      <c r="CV465" s="25"/>
      <c r="CW465" s="25"/>
      <c r="CX465" s="25"/>
      <c r="CY465" s="25"/>
      <c r="CZ465" s="25"/>
      <c r="DA465" s="25"/>
      <c r="DB465" s="25"/>
      <c r="DC465" s="25"/>
      <c r="DD465" s="25"/>
      <c r="DE465" s="25"/>
      <c r="DF465" s="25"/>
      <c r="DG465" s="25"/>
      <c r="DH465" s="25"/>
      <c r="DI465" s="25"/>
      <c r="DJ465" s="25"/>
      <c r="DK465" s="25"/>
      <c r="DL465" s="25"/>
      <c r="DM465" s="25"/>
      <c r="DN465" s="25"/>
      <c r="DO465" s="25"/>
      <c r="DP465" s="25"/>
      <c r="DQ465" s="25"/>
      <c r="DR465" s="25"/>
      <c r="DS465" s="25"/>
      <c r="DT465" s="25"/>
      <c r="DU465" s="25"/>
      <c r="DV465" s="25"/>
      <c r="DW465" s="25"/>
      <c r="DX465" s="25"/>
      <c r="DY465" s="25"/>
      <c r="DZ465" s="25"/>
      <c r="EA465" s="25"/>
      <c r="EB465" s="25"/>
      <c r="EC465" s="25"/>
      <c r="ED465" s="25"/>
      <c r="EE465" s="25"/>
      <c r="EF465" s="25"/>
      <c r="EG465" s="25"/>
      <c r="EH465" s="25"/>
      <c r="EI465" s="25"/>
      <c r="EJ465" s="25"/>
      <c r="EK465" s="25"/>
      <c r="EL465" s="25"/>
      <c r="EM465" s="25"/>
      <c r="EN465" s="25"/>
      <c r="EO465" s="25"/>
      <c r="EP465" s="25"/>
      <c r="EQ465" s="25"/>
      <c r="ER465" s="25"/>
      <c r="ES465" s="25"/>
      <c r="ET465" s="25"/>
      <c r="EU465" s="25"/>
      <c r="EV465" s="25"/>
      <c r="EW465" s="25"/>
      <c r="EX465" s="25"/>
      <c r="EY465" s="25"/>
      <c r="EZ465" s="25"/>
      <c r="FA465" s="25"/>
      <c r="FB465" s="25"/>
      <c r="FC465" s="25"/>
      <c r="FD465" s="25"/>
      <c r="FE465" s="25"/>
      <c r="FF465" s="25"/>
      <c r="FG465" s="25"/>
      <c r="FH465" s="25"/>
      <c r="FI465" s="25"/>
      <c r="FJ465" s="25"/>
      <c r="FK465" s="25"/>
      <c r="FL465" s="25"/>
      <c r="FM465" s="25"/>
      <c r="FN465" s="25"/>
      <c r="FO465" s="25"/>
      <c r="FP465" s="25"/>
      <c r="FQ465" s="25"/>
      <c r="FR465" s="25"/>
      <c r="FS465" s="25"/>
      <c r="FT465" s="25"/>
      <c r="FU465" s="25"/>
      <c r="FV465" s="25"/>
      <c r="FW465" s="25"/>
      <c r="FX465" s="25"/>
      <c r="FY465" s="25"/>
      <c r="FZ465" s="25"/>
      <c r="GA465" s="25"/>
      <c r="GB465" s="25"/>
      <c r="GC465" s="25"/>
      <c r="GD465" s="25"/>
      <c r="GE465" s="25"/>
      <c r="GF465" s="25"/>
      <c r="GG465" s="25"/>
      <c r="GH465" s="25"/>
      <c r="GI465" s="25"/>
      <c r="GJ465" s="25"/>
      <c r="GK465" s="25"/>
      <c r="GL465" s="25"/>
      <c r="GM465" s="25"/>
      <c r="GN465" s="25"/>
      <c r="GO465" s="25"/>
      <c r="GP465" s="25"/>
      <c r="GQ465" s="25"/>
      <c r="GR465" s="25"/>
      <c r="GS465" s="25"/>
      <c r="GT465" s="25"/>
      <c r="GU465" s="25"/>
      <c r="GV465" s="25"/>
      <c r="GW465" s="25"/>
      <c r="GX465" s="25"/>
      <c r="GY465" s="25"/>
      <c r="GZ465" s="25"/>
      <c r="HA465" s="25"/>
      <c r="HB465" s="25"/>
      <c r="HC465" s="25"/>
      <c r="HD465" s="25"/>
      <c r="HE465" s="25"/>
      <c r="HF465" s="25"/>
      <c r="HG465" s="25"/>
      <c r="HH465" s="25"/>
      <c r="HI465" s="25"/>
      <c r="HJ465" s="25"/>
      <c r="HK465" s="25"/>
      <c r="HL465" s="25"/>
      <c r="HM465" s="25"/>
      <c r="HN465" s="25"/>
      <c r="HO465" s="25"/>
      <c r="HP465" s="25"/>
      <c r="HQ465" s="25"/>
      <c r="HR465" s="25"/>
      <c r="HS465" s="25"/>
      <c r="HT465" s="25"/>
      <c r="HU465" s="25"/>
      <c r="HV465" s="25"/>
      <c r="HW465" s="25"/>
      <c r="HX465" s="25"/>
      <c r="HY465" s="25"/>
      <c r="HZ465" s="25"/>
      <c r="IA465" s="25"/>
      <c r="IB465" s="25"/>
      <c r="IC465" s="25"/>
      <c r="ID465" s="25"/>
      <c r="IE465" s="25"/>
      <c r="IF465" s="25"/>
      <c r="IG465" s="25"/>
      <c r="IH465" s="25"/>
      <c r="II465" s="25"/>
      <c r="IJ465" s="25"/>
      <c r="IK465" s="25"/>
      <c r="IL465" s="25"/>
      <c r="IM465" s="25"/>
      <c r="IN465" s="25"/>
      <c r="IO465" s="25"/>
      <c r="IP465" s="25"/>
      <c r="IQ465" s="25"/>
      <c r="IR465" s="25"/>
      <c r="IS465" s="25"/>
      <c r="IT465" s="25"/>
      <c r="IU465" s="25"/>
      <c r="IV465" s="25"/>
      <c r="IW465" s="25"/>
      <c r="IX465" s="25"/>
      <c r="IY465" s="25"/>
      <c r="IZ465" s="25"/>
      <c r="JA465" s="25"/>
      <c r="JB465" s="25"/>
      <c r="JC465" s="25"/>
      <c r="JD465" s="25"/>
      <c r="JE465" s="25"/>
      <c r="JF465" s="25"/>
      <c r="JG465" s="25"/>
      <c r="JH465" s="25"/>
      <c r="JI465" s="25"/>
      <c r="JJ465" s="25"/>
      <c r="JK465" s="25"/>
      <c r="JL465" s="25"/>
      <c r="JM465" s="25"/>
      <c r="JN465" s="25"/>
      <c r="JO465" s="25"/>
      <c r="JP465" s="25"/>
      <c r="JQ465" s="25"/>
      <c r="JR465" s="25"/>
      <c r="JS465" s="25"/>
      <c r="JT465" s="25"/>
      <c r="JU465" s="25"/>
      <c r="JV465" s="25"/>
      <c r="JW465" s="25"/>
      <c r="JX465" s="25"/>
      <c r="JY465" s="25"/>
      <c r="JZ465" s="25"/>
      <c r="KA465" s="25"/>
      <c r="KB465" s="25"/>
      <c r="KC465" s="25"/>
      <c r="KD465" s="25"/>
      <c r="KE465" s="25"/>
      <c r="KF465" s="25"/>
      <c r="KG465" s="25"/>
      <c r="KH465" s="25"/>
      <c r="KI465" s="25"/>
      <c r="KJ465" s="25"/>
      <c r="KK465" s="25"/>
      <c r="KL465" s="25"/>
      <c r="KM465" s="25"/>
      <c r="KN465" s="25"/>
      <c r="KO465" s="25"/>
      <c r="KP465" s="25"/>
      <c r="KQ465" s="25"/>
      <c r="KR465" s="25"/>
      <c r="KS465" s="25"/>
      <c r="KT465" s="25"/>
      <c r="KU465" s="25"/>
      <c r="KV465" s="25"/>
      <c r="KW465" s="25"/>
      <c r="KX465" s="25"/>
      <c r="KY465" s="25"/>
      <c r="KZ465" s="25"/>
      <c r="LA465" s="25"/>
      <c r="LB465" s="25"/>
      <c r="LC465" s="25"/>
      <c r="LD465" s="25"/>
      <c r="LE465" s="25"/>
      <c r="LF465" s="25"/>
      <c r="LG465" s="25"/>
      <c r="LH465" s="25"/>
      <c r="LI465" s="25"/>
      <c r="LJ465" s="25"/>
      <c r="LK465" s="25"/>
      <c r="LL465" s="25"/>
      <c r="LM465" s="25"/>
      <c r="LN465" s="25"/>
      <c r="LO465" s="25"/>
      <c r="LP465" s="25"/>
      <c r="LQ465" s="25"/>
      <c r="LR465" s="25"/>
      <c r="LS465" s="25"/>
      <c r="LT465" s="25"/>
      <c r="LU465" s="25"/>
      <c r="LV465" s="25"/>
      <c r="LW465" s="25"/>
      <c r="LX465" s="25"/>
      <c r="LY465" s="25"/>
      <c r="LZ465" s="25"/>
      <c r="MA465" s="25"/>
      <c r="MB465" s="25"/>
      <c r="MC465" s="25"/>
      <c r="MD465" s="25"/>
      <c r="ME465" s="25"/>
      <c r="MF465" s="25"/>
      <c r="MG465" s="25"/>
    </row>
    <row r="466" spans="1:345" s="26" customFormat="1" ht="12" hidden="1" customHeight="1" x14ac:dyDescent="0.25">
      <c r="A466" s="21"/>
      <c r="B466" s="21"/>
      <c r="C466" s="22"/>
      <c r="D466" s="320"/>
      <c r="E466" s="72"/>
      <c r="F466" s="7"/>
      <c r="G466" s="7"/>
      <c r="H466" s="7"/>
      <c r="I466" s="175"/>
      <c r="J466" s="175"/>
      <c r="K466" s="259"/>
      <c r="L466" s="188"/>
      <c r="M466" s="175"/>
      <c r="N466" s="175"/>
      <c r="O466" s="175"/>
      <c r="P466" s="175"/>
      <c r="Q466" s="175"/>
      <c r="R466" s="175"/>
      <c r="S466" s="24"/>
      <c r="T466" s="177"/>
      <c r="U466" s="24"/>
      <c r="V466" s="32"/>
      <c r="W466" s="230"/>
      <c r="X466" s="63"/>
      <c r="Y466" s="74"/>
      <c r="Z466" s="63"/>
      <c r="AA466" s="63"/>
      <c r="AB466" s="25"/>
      <c r="AC466" s="23"/>
      <c r="AD466" s="23" t="e">
        <f>IF(G466="M2",0,ROUND((ROUND(VLOOKUP($E466,'[1]Tabela de Códigos e Valores'!$A:$AB,26,FALSE)/IF(OR(E466=690018,E466=690019),25,I466),2)+ROUND(P466/I466,2)+ROUND(M466*'[1]Indicadores Financeiros'!$J$61/I466,2)+ROUND(R466/I466,2))*(1+T466),2))</f>
        <v>#N/A</v>
      </c>
      <c r="AE466" s="23" t="e">
        <f>ROUND((ROUND(VLOOKUP($E466,'Tabela de Códigos e Valores'!$A:$AB,26,FALSE)/IF(OR(F466=690018,F466=690019),25,J466),2)+ROUND(Q466/J466,2)+ROUND(N466*'Indicadores Financeiros'!$J$61/J466,2)+ROUND(S466/J466,2))*(1+U466),2)</f>
        <v>#N/A</v>
      </c>
      <c r="AF466" s="305"/>
      <c r="AG466" s="304"/>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5"/>
      <c r="CM466" s="25"/>
      <c r="CN466" s="25"/>
      <c r="CO466" s="25"/>
      <c r="CP466" s="25"/>
      <c r="CQ466" s="25"/>
      <c r="CR466" s="25"/>
      <c r="CS466" s="25"/>
      <c r="CT466" s="25"/>
      <c r="CU466" s="25"/>
      <c r="CV466" s="25"/>
      <c r="CW466" s="25"/>
      <c r="CX466" s="25"/>
      <c r="CY466" s="25"/>
      <c r="CZ466" s="25"/>
      <c r="DA466" s="25"/>
      <c r="DB466" s="25"/>
      <c r="DC466" s="25"/>
      <c r="DD466" s="25"/>
      <c r="DE466" s="25"/>
      <c r="DF466" s="25"/>
      <c r="DG466" s="25"/>
      <c r="DH466" s="25"/>
      <c r="DI466" s="25"/>
      <c r="DJ466" s="25"/>
      <c r="DK466" s="25"/>
      <c r="DL466" s="25"/>
      <c r="DM466" s="25"/>
      <c r="DN466" s="25"/>
      <c r="DO466" s="25"/>
      <c r="DP466" s="25"/>
      <c r="DQ466" s="25"/>
      <c r="DR466" s="25"/>
      <c r="DS466" s="25"/>
      <c r="DT466" s="25"/>
      <c r="DU466" s="25"/>
      <c r="DV466" s="25"/>
      <c r="DW466" s="25"/>
      <c r="DX466" s="25"/>
      <c r="DY466" s="25"/>
      <c r="DZ466" s="25"/>
      <c r="EA466" s="25"/>
      <c r="EB466" s="25"/>
      <c r="EC466" s="25"/>
      <c r="ED466" s="25"/>
      <c r="EE466" s="25"/>
      <c r="EF466" s="25"/>
      <c r="EG466" s="25"/>
      <c r="EH466" s="25"/>
      <c r="EI466" s="25"/>
      <c r="EJ466" s="25"/>
      <c r="EK466" s="25"/>
      <c r="EL466" s="25"/>
      <c r="EM466" s="25"/>
      <c r="EN466" s="25"/>
      <c r="EO466" s="25"/>
      <c r="EP466" s="25"/>
      <c r="EQ466" s="25"/>
      <c r="ER466" s="25"/>
      <c r="ES466" s="25"/>
      <c r="ET466" s="25"/>
      <c r="EU466" s="25"/>
      <c r="EV466" s="25"/>
      <c r="EW466" s="25"/>
      <c r="EX466" s="25"/>
      <c r="EY466" s="25"/>
      <c r="EZ466" s="25"/>
      <c r="FA466" s="25"/>
      <c r="FB466" s="25"/>
      <c r="FC466" s="25"/>
      <c r="FD466" s="25"/>
      <c r="FE466" s="25"/>
      <c r="FF466" s="25"/>
      <c r="FG466" s="25"/>
      <c r="FH466" s="25"/>
      <c r="FI466" s="25"/>
      <c r="FJ466" s="25"/>
      <c r="FK466" s="25"/>
      <c r="FL466" s="25"/>
      <c r="FM466" s="25"/>
      <c r="FN466" s="25"/>
      <c r="FO466" s="25"/>
      <c r="FP466" s="25"/>
      <c r="FQ466" s="25"/>
      <c r="FR466" s="25"/>
      <c r="FS466" s="25"/>
      <c r="FT466" s="25"/>
      <c r="FU466" s="25"/>
      <c r="FV466" s="25"/>
      <c r="FW466" s="25"/>
      <c r="FX466" s="25"/>
      <c r="FY466" s="25"/>
      <c r="FZ466" s="25"/>
      <c r="GA466" s="25"/>
      <c r="GB466" s="25"/>
      <c r="GC466" s="25"/>
      <c r="GD466" s="25"/>
      <c r="GE466" s="25"/>
      <c r="GF466" s="25"/>
      <c r="GG466" s="25"/>
      <c r="GH466" s="25"/>
      <c r="GI466" s="25"/>
      <c r="GJ466" s="25"/>
      <c r="GK466" s="25"/>
      <c r="GL466" s="25"/>
      <c r="GM466" s="25"/>
      <c r="GN466" s="25"/>
      <c r="GO466" s="25"/>
      <c r="GP466" s="25"/>
      <c r="GQ466" s="25"/>
      <c r="GR466" s="25"/>
      <c r="GS466" s="25"/>
      <c r="GT466" s="25"/>
      <c r="GU466" s="25"/>
      <c r="GV466" s="25"/>
      <c r="GW466" s="25"/>
      <c r="GX466" s="25"/>
      <c r="GY466" s="25"/>
      <c r="GZ466" s="25"/>
      <c r="HA466" s="25"/>
      <c r="HB466" s="25"/>
      <c r="HC466" s="25"/>
      <c r="HD466" s="25"/>
      <c r="HE466" s="25"/>
      <c r="HF466" s="25"/>
      <c r="HG466" s="25"/>
      <c r="HH466" s="25"/>
      <c r="HI466" s="25"/>
      <c r="HJ466" s="25"/>
      <c r="HK466" s="25"/>
      <c r="HL466" s="25"/>
      <c r="HM466" s="25"/>
      <c r="HN466" s="25"/>
      <c r="HO466" s="25"/>
      <c r="HP466" s="25"/>
      <c r="HQ466" s="25"/>
      <c r="HR466" s="25"/>
      <c r="HS466" s="25"/>
      <c r="HT466" s="25"/>
      <c r="HU466" s="25"/>
      <c r="HV466" s="25"/>
      <c r="HW466" s="25"/>
      <c r="HX466" s="25"/>
      <c r="HY466" s="25"/>
      <c r="HZ466" s="25"/>
      <c r="IA466" s="25"/>
      <c r="IB466" s="25"/>
      <c r="IC466" s="25"/>
      <c r="ID466" s="25"/>
      <c r="IE466" s="25"/>
      <c r="IF466" s="25"/>
      <c r="IG466" s="25"/>
      <c r="IH466" s="25"/>
      <c r="II466" s="25"/>
      <c r="IJ466" s="25"/>
      <c r="IK466" s="25"/>
      <c r="IL466" s="25"/>
      <c r="IM466" s="25"/>
      <c r="IN466" s="25"/>
      <c r="IO466" s="25"/>
      <c r="IP466" s="25"/>
      <c r="IQ466" s="25"/>
      <c r="IR466" s="25"/>
      <c r="IS466" s="25"/>
      <c r="IT466" s="25"/>
      <c r="IU466" s="25"/>
      <c r="IV466" s="25"/>
      <c r="IW466" s="25"/>
      <c r="IX466" s="25"/>
      <c r="IY466" s="25"/>
      <c r="IZ466" s="25"/>
      <c r="JA466" s="25"/>
      <c r="JB466" s="25"/>
      <c r="JC466" s="25"/>
      <c r="JD466" s="25"/>
      <c r="JE466" s="25"/>
      <c r="JF466" s="25"/>
      <c r="JG466" s="25"/>
      <c r="JH466" s="25"/>
      <c r="JI466" s="25"/>
      <c r="JJ466" s="25"/>
      <c r="JK466" s="25"/>
      <c r="JL466" s="25"/>
      <c r="JM466" s="25"/>
      <c r="JN466" s="25"/>
      <c r="JO466" s="25"/>
      <c r="JP466" s="25"/>
      <c r="JQ466" s="25"/>
      <c r="JR466" s="25"/>
      <c r="JS466" s="25"/>
      <c r="JT466" s="25"/>
      <c r="JU466" s="25"/>
      <c r="JV466" s="25"/>
      <c r="JW466" s="25"/>
      <c r="JX466" s="25"/>
      <c r="JY466" s="25"/>
      <c r="JZ466" s="25"/>
      <c r="KA466" s="25"/>
      <c r="KB466" s="25"/>
      <c r="KC466" s="25"/>
      <c r="KD466" s="25"/>
      <c r="KE466" s="25"/>
      <c r="KF466" s="25"/>
      <c r="KG466" s="25"/>
      <c r="KH466" s="25"/>
      <c r="KI466" s="25"/>
      <c r="KJ466" s="25"/>
      <c r="KK466" s="25"/>
      <c r="KL466" s="25"/>
      <c r="KM466" s="25"/>
      <c r="KN466" s="25"/>
      <c r="KO466" s="25"/>
      <c r="KP466" s="25"/>
      <c r="KQ466" s="25"/>
      <c r="KR466" s="25"/>
      <c r="KS466" s="25"/>
      <c r="KT466" s="25"/>
      <c r="KU466" s="25"/>
      <c r="KV466" s="25"/>
      <c r="KW466" s="25"/>
      <c r="KX466" s="25"/>
      <c r="KY466" s="25"/>
      <c r="KZ466" s="25"/>
      <c r="LA466" s="25"/>
      <c r="LB466" s="25"/>
      <c r="LC466" s="25"/>
      <c r="LD466" s="25"/>
      <c r="LE466" s="25"/>
      <c r="LF466" s="25"/>
      <c r="LG466" s="25"/>
      <c r="LH466" s="25"/>
      <c r="LI466" s="25"/>
      <c r="LJ466" s="25"/>
      <c r="LK466" s="25"/>
      <c r="LL466" s="25"/>
      <c r="LM466" s="25"/>
      <c r="LN466" s="25"/>
      <c r="LO466" s="25"/>
      <c r="LP466" s="25"/>
      <c r="LQ466" s="25"/>
      <c r="LR466" s="25"/>
      <c r="LS466" s="25"/>
      <c r="LT466" s="25"/>
      <c r="LU466" s="25"/>
      <c r="LV466" s="25"/>
      <c r="LW466" s="25"/>
      <c r="LX466" s="25"/>
      <c r="LY466" s="25"/>
      <c r="LZ466" s="25"/>
      <c r="MA466" s="25"/>
      <c r="MB466" s="25"/>
      <c r="MC466" s="25"/>
      <c r="MD466" s="25"/>
      <c r="ME466" s="25"/>
      <c r="MF466" s="25"/>
      <c r="MG466" s="25"/>
    </row>
    <row r="467" spans="1:345" s="26" customFormat="1" ht="12" hidden="1" customHeight="1" x14ac:dyDescent="0.25">
      <c r="A467" s="21"/>
      <c r="B467" s="21"/>
      <c r="C467" s="22"/>
      <c r="D467" s="320"/>
      <c r="E467" s="72"/>
      <c r="F467" s="7"/>
      <c r="G467" s="7"/>
      <c r="H467" s="7"/>
      <c r="I467" s="175"/>
      <c r="J467" s="175"/>
      <c r="K467" s="259"/>
      <c r="L467" s="188"/>
      <c r="M467" s="175"/>
      <c r="N467" s="175"/>
      <c r="O467" s="175"/>
      <c r="P467" s="175"/>
      <c r="Q467" s="175"/>
      <c r="R467" s="175"/>
      <c r="S467" s="24"/>
      <c r="T467" s="177"/>
      <c r="U467" s="24"/>
      <c r="V467" s="32"/>
      <c r="W467" s="230"/>
      <c r="X467" s="63"/>
      <c r="Y467" s="74"/>
      <c r="Z467" s="63"/>
      <c r="AA467" s="63"/>
      <c r="AB467" s="25"/>
      <c r="AC467" s="23"/>
      <c r="AD467" s="23" t="e">
        <f>IF(G467="M2",0,ROUND((ROUND(VLOOKUP($E467,'[1]Tabela de Códigos e Valores'!$A:$AB,26,FALSE)/IF(OR(E467=690018,E467=690019),25,I467),2)+ROUND(P467/I467,2)+ROUND(M467*'[1]Indicadores Financeiros'!$J$61/I467,2)+ROUND(R467/I467,2))*(1+T467),2))</f>
        <v>#N/A</v>
      </c>
      <c r="AE467" s="23" t="e">
        <f>ROUND((ROUND(VLOOKUP($E467,'Tabela de Códigos e Valores'!$A:$AB,26,FALSE)/IF(OR(F467=690018,F467=690019),25,J467),2)+ROUND(Q467/J467,2)+ROUND(N467*'Indicadores Financeiros'!$J$61/J467,2)+ROUND(S467/J467,2))*(1+U467),2)</f>
        <v>#N/A</v>
      </c>
      <c r="AF467" s="305"/>
      <c r="AG467" s="304"/>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5"/>
      <c r="CM467" s="25"/>
      <c r="CN467" s="25"/>
      <c r="CO467" s="25"/>
      <c r="CP467" s="25"/>
      <c r="CQ467" s="25"/>
      <c r="CR467" s="25"/>
      <c r="CS467" s="25"/>
      <c r="CT467" s="25"/>
      <c r="CU467" s="25"/>
      <c r="CV467" s="25"/>
      <c r="CW467" s="25"/>
      <c r="CX467" s="25"/>
      <c r="CY467" s="25"/>
      <c r="CZ467" s="25"/>
      <c r="DA467" s="25"/>
      <c r="DB467" s="25"/>
      <c r="DC467" s="25"/>
      <c r="DD467" s="25"/>
      <c r="DE467" s="25"/>
      <c r="DF467" s="25"/>
      <c r="DG467" s="25"/>
      <c r="DH467" s="25"/>
      <c r="DI467" s="25"/>
      <c r="DJ467" s="25"/>
      <c r="DK467" s="25"/>
      <c r="DL467" s="25"/>
      <c r="DM467" s="25"/>
      <c r="DN467" s="25"/>
      <c r="DO467" s="25"/>
      <c r="DP467" s="25"/>
      <c r="DQ467" s="25"/>
      <c r="DR467" s="25"/>
      <c r="DS467" s="25"/>
      <c r="DT467" s="25"/>
      <c r="DU467" s="25"/>
      <c r="DV467" s="25"/>
      <c r="DW467" s="25"/>
      <c r="DX467" s="25"/>
      <c r="DY467" s="25"/>
      <c r="DZ467" s="25"/>
      <c r="EA467" s="25"/>
      <c r="EB467" s="25"/>
      <c r="EC467" s="25"/>
      <c r="ED467" s="25"/>
      <c r="EE467" s="25"/>
      <c r="EF467" s="25"/>
      <c r="EG467" s="25"/>
      <c r="EH467" s="25"/>
      <c r="EI467" s="25"/>
      <c r="EJ467" s="25"/>
      <c r="EK467" s="25"/>
      <c r="EL467" s="25"/>
      <c r="EM467" s="25"/>
      <c r="EN467" s="25"/>
      <c r="EO467" s="25"/>
      <c r="EP467" s="25"/>
      <c r="EQ467" s="25"/>
      <c r="ER467" s="25"/>
      <c r="ES467" s="25"/>
      <c r="ET467" s="25"/>
      <c r="EU467" s="25"/>
      <c r="EV467" s="25"/>
      <c r="EW467" s="25"/>
      <c r="EX467" s="25"/>
      <c r="EY467" s="25"/>
      <c r="EZ467" s="25"/>
      <c r="FA467" s="25"/>
      <c r="FB467" s="25"/>
      <c r="FC467" s="25"/>
      <c r="FD467" s="25"/>
      <c r="FE467" s="25"/>
      <c r="FF467" s="25"/>
      <c r="FG467" s="25"/>
      <c r="FH467" s="25"/>
      <c r="FI467" s="25"/>
      <c r="FJ467" s="25"/>
      <c r="FK467" s="25"/>
      <c r="FL467" s="25"/>
      <c r="FM467" s="25"/>
      <c r="FN467" s="25"/>
      <c r="FO467" s="25"/>
      <c r="FP467" s="25"/>
      <c r="FQ467" s="25"/>
      <c r="FR467" s="25"/>
      <c r="FS467" s="25"/>
      <c r="FT467" s="25"/>
      <c r="FU467" s="25"/>
      <c r="FV467" s="25"/>
      <c r="FW467" s="25"/>
      <c r="FX467" s="25"/>
      <c r="FY467" s="25"/>
      <c r="FZ467" s="25"/>
      <c r="GA467" s="25"/>
      <c r="GB467" s="25"/>
      <c r="GC467" s="25"/>
      <c r="GD467" s="25"/>
      <c r="GE467" s="25"/>
      <c r="GF467" s="25"/>
      <c r="GG467" s="25"/>
      <c r="GH467" s="25"/>
      <c r="GI467" s="25"/>
      <c r="GJ467" s="25"/>
      <c r="GK467" s="25"/>
      <c r="GL467" s="25"/>
      <c r="GM467" s="25"/>
      <c r="GN467" s="25"/>
      <c r="GO467" s="25"/>
      <c r="GP467" s="25"/>
      <c r="GQ467" s="25"/>
      <c r="GR467" s="25"/>
      <c r="GS467" s="25"/>
      <c r="GT467" s="25"/>
      <c r="GU467" s="25"/>
      <c r="GV467" s="25"/>
      <c r="GW467" s="25"/>
      <c r="GX467" s="25"/>
      <c r="GY467" s="25"/>
      <c r="GZ467" s="25"/>
      <c r="HA467" s="25"/>
      <c r="HB467" s="25"/>
      <c r="HC467" s="25"/>
      <c r="HD467" s="25"/>
      <c r="HE467" s="25"/>
      <c r="HF467" s="25"/>
      <c r="HG467" s="25"/>
      <c r="HH467" s="25"/>
      <c r="HI467" s="25"/>
      <c r="HJ467" s="25"/>
      <c r="HK467" s="25"/>
      <c r="HL467" s="25"/>
      <c r="HM467" s="25"/>
      <c r="HN467" s="25"/>
      <c r="HO467" s="25"/>
      <c r="HP467" s="25"/>
      <c r="HQ467" s="25"/>
      <c r="HR467" s="25"/>
      <c r="HS467" s="25"/>
      <c r="HT467" s="25"/>
      <c r="HU467" s="25"/>
      <c r="HV467" s="25"/>
      <c r="HW467" s="25"/>
      <c r="HX467" s="25"/>
      <c r="HY467" s="25"/>
      <c r="HZ467" s="25"/>
      <c r="IA467" s="25"/>
      <c r="IB467" s="25"/>
      <c r="IC467" s="25"/>
      <c r="ID467" s="25"/>
      <c r="IE467" s="25"/>
      <c r="IF467" s="25"/>
      <c r="IG467" s="25"/>
      <c r="IH467" s="25"/>
      <c r="II467" s="25"/>
      <c r="IJ467" s="25"/>
      <c r="IK467" s="25"/>
      <c r="IL467" s="25"/>
      <c r="IM467" s="25"/>
      <c r="IN467" s="25"/>
      <c r="IO467" s="25"/>
      <c r="IP467" s="25"/>
      <c r="IQ467" s="25"/>
      <c r="IR467" s="25"/>
      <c r="IS467" s="25"/>
      <c r="IT467" s="25"/>
      <c r="IU467" s="25"/>
      <c r="IV467" s="25"/>
      <c r="IW467" s="25"/>
      <c r="IX467" s="25"/>
      <c r="IY467" s="25"/>
      <c r="IZ467" s="25"/>
      <c r="JA467" s="25"/>
      <c r="JB467" s="25"/>
      <c r="JC467" s="25"/>
      <c r="JD467" s="25"/>
      <c r="JE467" s="25"/>
      <c r="JF467" s="25"/>
      <c r="JG467" s="25"/>
      <c r="JH467" s="25"/>
      <c r="JI467" s="25"/>
      <c r="JJ467" s="25"/>
      <c r="JK467" s="25"/>
      <c r="JL467" s="25"/>
      <c r="JM467" s="25"/>
      <c r="JN467" s="25"/>
      <c r="JO467" s="25"/>
      <c r="JP467" s="25"/>
      <c r="JQ467" s="25"/>
      <c r="JR467" s="25"/>
      <c r="JS467" s="25"/>
      <c r="JT467" s="25"/>
      <c r="JU467" s="25"/>
      <c r="JV467" s="25"/>
      <c r="JW467" s="25"/>
      <c r="JX467" s="25"/>
      <c r="JY467" s="25"/>
      <c r="JZ467" s="25"/>
      <c r="KA467" s="25"/>
      <c r="KB467" s="25"/>
      <c r="KC467" s="25"/>
      <c r="KD467" s="25"/>
      <c r="KE467" s="25"/>
      <c r="KF467" s="25"/>
      <c r="KG467" s="25"/>
      <c r="KH467" s="25"/>
      <c r="KI467" s="25"/>
      <c r="KJ467" s="25"/>
      <c r="KK467" s="25"/>
      <c r="KL467" s="25"/>
      <c r="KM467" s="25"/>
      <c r="KN467" s="25"/>
      <c r="KO467" s="25"/>
      <c r="KP467" s="25"/>
      <c r="KQ467" s="25"/>
      <c r="KR467" s="25"/>
      <c r="KS467" s="25"/>
      <c r="KT467" s="25"/>
      <c r="KU467" s="25"/>
      <c r="KV467" s="25"/>
      <c r="KW467" s="25"/>
      <c r="KX467" s="25"/>
      <c r="KY467" s="25"/>
      <c r="KZ467" s="25"/>
      <c r="LA467" s="25"/>
      <c r="LB467" s="25"/>
      <c r="LC467" s="25"/>
      <c r="LD467" s="25"/>
      <c r="LE467" s="25"/>
      <c r="LF467" s="25"/>
      <c r="LG467" s="25"/>
      <c r="LH467" s="25"/>
      <c r="LI467" s="25"/>
      <c r="LJ467" s="25"/>
      <c r="LK467" s="25"/>
      <c r="LL467" s="25"/>
      <c r="LM467" s="25"/>
      <c r="LN467" s="25"/>
      <c r="LO467" s="25"/>
      <c r="LP467" s="25"/>
      <c r="LQ467" s="25"/>
      <c r="LR467" s="25"/>
      <c r="LS467" s="25"/>
      <c r="LT467" s="25"/>
      <c r="LU467" s="25"/>
      <c r="LV467" s="25"/>
      <c r="LW467" s="25"/>
      <c r="LX467" s="25"/>
      <c r="LY467" s="25"/>
      <c r="LZ467" s="25"/>
      <c r="MA467" s="25"/>
      <c r="MB467" s="25"/>
      <c r="MC467" s="25"/>
      <c r="MD467" s="25"/>
      <c r="ME467" s="25"/>
      <c r="MF467" s="25"/>
      <c r="MG467" s="25"/>
    </row>
    <row r="468" spans="1:345" s="26" customFormat="1" ht="12" hidden="1" customHeight="1" x14ac:dyDescent="0.25">
      <c r="A468" s="21"/>
      <c r="B468" s="21"/>
      <c r="C468" s="22"/>
      <c r="D468" s="320"/>
      <c r="E468" s="72"/>
      <c r="F468" s="7"/>
      <c r="G468" s="7"/>
      <c r="H468" s="7"/>
      <c r="I468" s="175"/>
      <c r="J468" s="175"/>
      <c r="K468" s="259"/>
      <c r="L468" s="188"/>
      <c r="M468" s="175"/>
      <c r="N468" s="175"/>
      <c r="O468" s="175"/>
      <c r="P468" s="175"/>
      <c r="Q468" s="175"/>
      <c r="R468" s="175"/>
      <c r="S468" s="24"/>
      <c r="T468" s="177"/>
      <c r="U468" s="24"/>
      <c r="V468" s="32"/>
      <c r="W468" s="230"/>
      <c r="X468" s="63"/>
      <c r="Y468" s="74"/>
      <c r="Z468" s="63"/>
      <c r="AA468" s="63"/>
      <c r="AB468" s="25"/>
      <c r="AC468" s="23"/>
      <c r="AD468" s="23" t="e">
        <f>IF(G468="M2",0,ROUND((ROUND(VLOOKUP($E468,'[1]Tabela de Códigos e Valores'!$A:$AB,26,FALSE)/IF(OR(E468=690018,E468=690019),25,I468),2)+ROUND(P468/I468,2)+ROUND(M468*'[1]Indicadores Financeiros'!$J$61/I468,2)+ROUND(R468/I468,2))*(1+T468),2))</f>
        <v>#N/A</v>
      </c>
      <c r="AE468" s="23" t="e">
        <f>ROUND((ROUND(VLOOKUP($E468,'Tabela de Códigos e Valores'!$A:$AB,26,FALSE)/IF(OR(F468=690018,F468=690019),25,J468),2)+ROUND(Q468/J468,2)+ROUND(N468*'Indicadores Financeiros'!$J$61/J468,2)+ROUND(S468/J468,2))*(1+U468),2)</f>
        <v>#N/A</v>
      </c>
      <c r="AF468" s="305"/>
      <c r="AG468" s="304"/>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5"/>
      <c r="CM468" s="25"/>
      <c r="CN468" s="25"/>
      <c r="CO468" s="25"/>
      <c r="CP468" s="25"/>
      <c r="CQ468" s="25"/>
      <c r="CR468" s="25"/>
      <c r="CS468" s="25"/>
      <c r="CT468" s="25"/>
      <c r="CU468" s="25"/>
      <c r="CV468" s="25"/>
      <c r="CW468" s="25"/>
      <c r="CX468" s="25"/>
      <c r="CY468" s="25"/>
      <c r="CZ468" s="25"/>
      <c r="DA468" s="25"/>
      <c r="DB468" s="25"/>
      <c r="DC468" s="25"/>
      <c r="DD468" s="25"/>
      <c r="DE468" s="25"/>
      <c r="DF468" s="25"/>
      <c r="DG468" s="25"/>
      <c r="DH468" s="25"/>
      <c r="DI468" s="25"/>
      <c r="DJ468" s="25"/>
      <c r="DK468" s="25"/>
      <c r="DL468" s="25"/>
      <c r="DM468" s="25"/>
      <c r="DN468" s="25"/>
      <c r="DO468" s="25"/>
      <c r="DP468" s="25"/>
      <c r="DQ468" s="25"/>
      <c r="DR468" s="25"/>
      <c r="DS468" s="25"/>
      <c r="DT468" s="25"/>
      <c r="DU468" s="25"/>
      <c r="DV468" s="25"/>
      <c r="DW468" s="25"/>
      <c r="DX468" s="25"/>
      <c r="DY468" s="25"/>
      <c r="DZ468" s="25"/>
      <c r="EA468" s="25"/>
      <c r="EB468" s="25"/>
      <c r="EC468" s="25"/>
      <c r="ED468" s="25"/>
      <c r="EE468" s="25"/>
      <c r="EF468" s="25"/>
      <c r="EG468" s="25"/>
      <c r="EH468" s="25"/>
      <c r="EI468" s="25"/>
      <c r="EJ468" s="25"/>
      <c r="EK468" s="25"/>
      <c r="EL468" s="25"/>
      <c r="EM468" s="25"/>
      <c r="EN468" s="25"/>
      <c r="EO468" s="25"/>
      <c r="EP468" s="25"/>
      <c r="EQ468" s="25"/>
      <c r="ER468" s="25"/>
      <c r="ES468" s="25"/>
      <c r="ET468" s="25"/>
      <c r="EU468" s="25"/>
      <c r="EV468" s="25"/>
      <c r="EW468" s="25"/>
      <c r="EX468" s="25"/>
      <c r="EY468" s="25"/>
      <c r="EZ468" s="25"/>
      <c r="FA468" s="25"/>
      <c r="FB468" s="25"/>
      <c r="FC468" s="25"/>
      <c r="FD468" s="25"/>
      <c r="FE468" s="25"/>
      <c r="FF468" s="25"/>
      <c r="FG468" s="25"/>
      <c r="FH468" s="25"/>
      <c r="FI468" s="25"/>
      <c r="FJ468" s="25"/>
      <c r="FK468" s="25"/>
      <c r="FL468" s="25"/>
      <c r="FM468" s="25"/>
      <c r="FN468" s="25"/>
      <c r="FO468" s="25"/>
      <c r="FP468" s="25"/>
      <c r="FQ468" s="25"/>
      <c r="FR468" s="25"/>
      <c r="FS468" s="25"/>
      <c r="FT468" s="25"/>
      <c r="FU468" s="25"/>
      <c r="FV468" s="25"/>
      <c r="FW468" s="25"/>
      <c r="FX468" s="25"/>
      <c r="FY468" s="25"/>
      <c r="FZ468" s="25"/>
      <c r="GA468" s="25"/>
      <c r="GB468" s="25"/>
      <c r="GC468" s="25"/>
      <c r="GD468" s="25"/>
      <c r="GE468" s="25"/>
      <c r="GF468" s="25"/>
      <c r="GG468" s="25"/>
      <c r="GH468" s="25"/>
      <c r="GI468" s="25"/>
      <c r="GJ468" s="25"/>
      <c r="GK468" s="25"/>
      <c r="GL468" s="25"/>
      <c r="GM468" s="25"/>
      <c r="GN468" s="25"/>
      <c r="GO468" s="25"/>
      <c r="GP468" s="25"/>
      <c r="GQ468" s="25"/>
      <c r="GR468" s="25"/>
      <c r="GS468" s="25"/>
      <c r="GT468" s="25"/>
      <c r="GU468" s="25"/>
      <c r="GV468" s="25"/>
      <c r="GW468" s="25"/>
      <c r="GX468" s="25"/>
      <c r="GY468" s="25"/>
      <c r="GZ468" s="25"/>
      <c r="HA468" s="25"/>
      <c r="HB468" s="25"/>
      <c r="HC468" s="25"/>
      <c r="HD468" s="25"/>
      <c r="HE468" s="25"/>
      <c r="HF468" s="25"/>
      <c r="HG468" s="25"/>
      <c r="HH468" s="25"/>
      <c r="HI468" s="25"/>
      <c r="HJ468" s="25"/>
      <c r="HK468" s="25"/>
      <c r="HL468" s="25"/>
      <c r="HM468" s="25"/>
      <c r="HN468" s="25"/>
      <c r="HO468" s="25"/>
      <c r="HP468" s="25"/>
      <c r="HQ468" s="25"/>
      <c r="HR468" s="25"/>
      <c r="HS468" s="25"/>
      <c r="HT468" s="25"/>
      <c r="HU468" s="25"/>
      <c r="HV468" s="25"/>
      <c r="HW468" s="25"/>
      <c r="HX468" s="25"/>
      <c r="HY468" s="25"/>
      <c r="HZ468" s="25"/>
      <c r="IA468" s="25"/>
      <c r="IB468" s="25"/>
      <c r="IC468" s="25"/>
      <c r="ID468" s="25"/>
      <c r="IE468" s="25"/>
      <c r="IF468" s="25"/>
      <c r="IG468" s="25"/>
      <c r="IH468" s="25"/>
      <c r="II468" s="25"/>
      <c r="IJ468" s="25"/>
      <c r="IK468" s="25"/>
      <c r="IL468" s="25"/>
      <c r="IM468" s="25"/>
      <c r="IN468" s="25"/>
      <c r="IO468" s="25"/>
      <c r="IP468" s="25"/>
      <c r="IQ468" s="25"/>
      <c r="IR468" s="25"/>
      <c r="IS468" s="25"/>
      <c r="IT468" s="25"/>
      <c r="IU468" s="25"/>
      <c r="IV468" s="25"/>
      <c r="IW468" s="25"/>
      <c r="IX468" s="25"/>
      <c r="IY468" s="25"/>
      <c r="IZ468" s="25"/>
      <c r="JA468" s="25"/>
      <c r="JB468" s="25"/>
      <c r="JC468" s="25"/>
      <c r="JD468" s="25"/>
      <c r="JE468" s="25"/>
      <c r="JF468" s="25"/>
      <c r="JG468" s="25"/>
      <c r="JH468" s="25"/>
      <c r="JI468" s="25"/>
      <c r="JJ468" s="25"/>
      <c r="JK468" s="25"/>
      <c r="JL468" s="25"/>
      <c r="JM468" s="25"/>
      <c r="JN468" s="25"/>
      <c r="JO468" s="25"/>
      <c r="JP468" s="25"/>
      <c r="JQ468" s="25"/>
      <c r="JR468" s="25"/>
      <c r="JS468" s="25"/>
      <c r="JT468" s="25"/>
      <c r="JU468" s="25"/>
      <c r="JV468" s="25"/>
      <c r="JW468" s="25"/>
      <c r="JX468" s="25"/>
      <c r="JY468" s="25"/>
      <c r="JZ468" s="25"/>
      <c r="KA468" s="25"/>
      <c r="KB468" s="25"/>
      <c r="KC468" s="25"/>
      <c r="KD468" s="25"/>
      <c r="KE468" s="25"/>
      <c r="KF468" s="25"/>
      <c r="KG468" s="25"/>
      <c r="KH468" s="25"/>
      <c r="KI468" s="25"/>
      <c r="KJ468" s="25"/>
      <c r="KK468" s="25"/>
      <c r="KL468" s="25"/>
      <c r="KM468" s="25"/>
      <c r="KN468" s="25"/>
      <c r="KO468" s="25"/>
      <c r="KP468" s="25"/>
      <c r="KQ468" s="25"/>
      <c r="KR468" s="25"/>
      <c r="KS468" s="25"/>
      <c r="KT468" s="25"/>
      <c r="KU468" s="25"/>
      <c r="KV468" s="25"/>
      <c r="KW468" s="25"/>
      <c r="KX468" s="25"/>
      <c r="KY468" s="25"/>
      <c r="KZ468" s="25"/>
      <c r="LA468" s="25"/>
      <c r="LB468" s="25"/>
      <c r="LC468" s="25"/>
      <c r="LD468" s="25"/>
      <c r="LE468" s="25"/>
      <c r="LF468" s="25"/>
      <c r="LG468" s="25"/>
      <c r="LH468" s="25"/>
      <c r="LI468" s="25"/>
      <c r="LJ468" s="25"/>
      <c r="LK468" s="25"/>
      <c r="LL468" s="25"/>
      <c r="LM468" s="25"/>
      <c r="LN468" s="25"/>
      <c r="LO468" s="25"/>
      <c r="LP468" s="25"/>
      <c r="LQ468" s="25"/>
      <c r="LR468" s="25"/>
      <c r="LS468" s="25"/>
      <c r="LT468" s="25"/>
      <c r="LU468" s="25"/>
      <c r="LV468" s="25"/>
      <c r="LW468" s="25"/>
      <c r="LX468" s="25"/>
      <c r="LY468" s="25"/>
      <c r="LZ468" s="25"/>
      <c r="MA468" s="25"/>
      <c r="MB468" s="25"/>
      <c r="MC468" s="25"/>
      <c r="MD468" s="25"/>
      <c r="ME468" s="25"/>
      <c r="MF468" s="25"/>
      <c r="MG468" s="25"/>
    </row>
    <row r="469" spans="1:345" s="26" customFormat="1" ht="12" hidden="1" customHeight="1" x14ac:dyDescent="0.25">
      <c r="A469" s="21"/>
      <c r="B469" s="21"/>
      <c r="C469" s="22"/>
      <c r="D469" s="320"/>
      <c r="E469" s="72"/>
      <c r="F469" s="7"/>
      <c r="G469" s="7"/>
      <c r="H469" s="7"/>
      <c r="I469" s="175"/>
      <c r="J469" s="175"/>
      <c r="K469" s="259"/>
      <c r="L469" s="188"/>
      <c r="M469" s="175"/>
      <c r="N469" s="175"/>
      <c r="O469" s="175"/>
      <c r="P469" s="175"/>
      <c r="Q469" s="175"/>
      <c r="R469" s="175"/>
      <c r="S469" s="24"/>
      <c r="T469" s="177"/>
      <c r="U469" s="24"/>
      <c r="V469" s="32"/>
      <c r="W469" s="230"/>
      <c r="X469" s="63"/>
      <c r="Y469" s="74"/>
      <c r="Z469" s="63"/>
      <c r="AA469" s="63"/>
      <c r="AB469" s="25"/>
      <c r="AC469" s="23"/>
      <c r="AD469" s="23" t="e">
        <f>IF(G469="M2",0,ROUND((ROUND(VLOOKUP($E469,'[1]Tabela de Códigos e Valores'!$A:$AB,26,FALSE)/IF(OR(E469=690018,E469=690019),25,I469),2)+ROUND(P469/I469,2)+ROUND(M469*'[1]Indicadores Financeiros'!$J$61/I469,2)+ROUND(R469/I469,2))*(1+T469),2))</f>
        <v>#N/A</v>
      </c>
      <c r="AE469" s="23" t="e">
        <f>ROUND((ROUND(VLOOKUP($E469,'Tabela de Códigos e Valores'!$A:$AB,26,FALSE)/IF(OR(F469=690018,F469=690019),25,J469),2)+ROUND(Q469/J469,2)+ROUND(N469*'Indicadores Financeiros'!$J$61/J469,2)+ROUND(S469/J469,2))*(1+U469),2)</f>
        <v>#N/A</v>
      </c>
      <c r="AF469" s="305"/>
      <c r="AG469" s="304"/>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5"/>
      <c r="CM469" s="25"/>
      <c r="CN469" s="25"/>
      <c r="CO469" s="25"/>
      <c r="CP469" s="25"/>
      <c r="CQ469" s="25"/>
      <c r="CR469" s="25"/>
      <c r="CS469" s="25"/>
      <c r="CT469" s="25"/>
      <c r="CU469" s="25"/>
      <c r="CV469" s="25"/>
      <c r="CW469" s="25"/>
      <c r="CX469" s="25"/>
      <c r="CY469" s="25"/>
      <c r="CZ469" s="25"/>
      <c r="DA469" s="25"/>
      <c r="DB469" s="25"/>
      <c r="DC469" s="25"/>
      <c r="DD469" s="25"/>
      <c r="DE469" s="25"/>
      <c r="DF469" s="25"/>
      <c r="DG469" s="25"/>
      <c r="DH469" s="25"/>
      <c r="DI469" s="25"/>
      <c r="DJ469" s="25"/>
      <c r="DK469" s="25"/>
      <c r="DL469" s="25"/>
      <c r="DM469" s="25"/>
      <c r="DN469" s="25"/>
      <c r="DO469" s="25"/>
      <c r="DP469" s="25"/>
      <c r="DQ469" s="25"/>
      <c r="DR469" s="25"/>
      <c r="DS469" s="25"/>
      <c r="DT469" s="25"/>
      <c r="DU469" s="25"/>
      <c r="DV469" s="25"/>
      <c r="DW469" s="25"/>
      <c r="DX469" s="25"/>
      <c r="DY469" s="25"/>
      <c r="DZ469" s="25"/>
      <c r="EA469" s="25"/>
      <c r="EB469" s="25"/>
      <c r="EC469" s="25"/>
      <c r="ED469" s="25"/>
      <c r="EE469" s="25"/>
      <c r="EF469" s="25"/>
      <c r="EG469" s="25"/>
      <c r="EH469" s="25"/>
      <c r="EI469" s="25"/>
      <c r="EJ469" s="25"/>
      <c r="EK469" s="25"/>
      <c r="EL469" s="25"/>
      <c r="EM469" s="25"/>
      <c r="EN469" s="25"/>
      <c r="EO469" s="25"/>
      <c r="EP469" s="25"/>
      <c r="EQ469" s="25"/>
      <c r="ER469" s="25"/>
      <c r="ES469" s="25"/>
      <c r="ET469" s="25"/>
      <c r="EU469" s="25"/>
      <c r="EV469" s="25"/>
      <c r="EW469" s="25"/>
      <c r="EX469" s="25"/>
      <c r="EY469" s="25"/>
      <c r="EZ469" s="25"/>
      <c r="FA469" s="25"/>
      <c r="FB469" s="25"/>
      <c r="FC469" s="25"/>
      <c r="FD469" s="25"/>
      <c r="FE469" s="25"/>
      <c r="FF469" s="25"/>
      <c r="FG469" s="25"/>
      <c r="FH469" s="25"/>
      <c r="FI469" s="25"/>
      <c r="FJ469" s="25"/>
      <c r="FK469" s="25"/>
      <c r="FL469" s="25"/>
      <c r="FM469" s="25"/>
      <c r="FN469" s="25"/>
      <c r="FO469" s="25"/>
      <c r="FP469" s="25"/>
      <c r="FQ469" s="25"/>
      <c r="FR469" s="25"/>
      <c r="FS469" s="25"/>
      <c r="FT469" s="25"/>
      <c r="FU469" s="25"/>
      <c r="FV469" s="25"/>
      <c r="FW469" s="25"/>
      <c r="FX469" s="25"/>
      <c r="FY469" s="25"/>
      <c r="FZ469" s="25"/>
      <c r="GA469" s="25"/>
      <c r="GB469" s="25"/>
      <c r="GC469" s="25"/>
      <c r="GD469" s="25"/>
      <c r="GE469" s="25"/>
      <c r="GF469" s="25"/>
      <c r="GG469" s="25"/>
      <c r="GH469" s="25"/>
      <c r="GI469" s="25"/>
      <c r="GJ469" s="25"/>
      <c r="GK469" s="25"/>
      <c r="GL469" s="25"/>
      <c r="GM469" s="25"/>
      <c r="GN469" s="25"/>
      <c r="GO469" s="25"/>
      <c r="GP469" s="25"/>
      <c r="GQ469" s="25"/>
      <c r="GR469" s="25"/>
      <c r="GS469" s="25"/>
      <c r="GT469" s="25"/>
      <c r="GU469" s="25"/>
      <c r="GV469" s="25"/>
      <c r="GW469" s="25"/>
      <c r="GX469" s="25"/>
      <c r="GY469" s="25"/>
      <c r="GZ469" s="25"/>
      <c r="HA469" s="25"/>
      <c r="HB469" s="25"/>
      <c r="HC469" s="25"/>
      <c r="HD469" s="25"/>
      <c r="HE469" s="25"/>
      <c r="HF469" s="25"/>
      <c r="HG469" s="25"/>
      <c r="HH469" s="25"/>
      <c r="HI469" s="25"/>
      <c r="HJ469" s="25"/>
      <c r="HK469" s="25"/>
      <c r="HL469" s="25"/>
      <c r="HM469" s="25"/>
      <c r="HN469" s="25"/>
      <c r="HO469" s="25"/>
      <c r="HP469" s="25"/>
      <c r="HQ469" s="25"/>
      <c r="HR469" s="25"/>
      <c r="HS469" s="25"/>
      <c r="HT469" s="25"/>
      <c r="HU469" s="25"/>
      <c r="HV469" s="25"/>
      <c r="HW469" s="25"/>
      <c r="HX469" s="25"/>
      <c r="HY469" s="25"/>
      <c r="HZ469" s="25"/>
      <c r="IA469" s="25"/>
      <c r="IB469" s="25"/>
      <c r="IC469" s="25"/>
      <c r="ID469" s="25"/>
      <c r="IE469" s="25"/>
      <c r="IF469" s="25"/>
      <c r="IG469" s="25"/>
      <c r="IH469" s="25"/>
      <c r="II469" s="25"/>
      <c r="IJ469" s="25"/>
      <c r="IK469" s="25"/>
      <c r="IL469" s="25"/>
      <c r="IM469" s="25"/>
      <c r="IN469" s="25"/>
      <c r="IO469" s="25"/>
      <c r="IP469" s="25"/>
      <c r="IQ469" s="25"/>
      <c r="IR469" s="25"/>
      <c r="IS469" s="25"/>
      <c r="IT469" s="25"/>
      <c r="IU469" s="25"/>
      <c r="IV469" s="25"/>
      <c r="IW469" s="25"/>
      <c r="IX469" s="25"/>
      <c r="IY469" s="25"/>
      <c r="IZ469" s="25"/>
      <c r="JA469" s="25"/>
      <c r="JB469" s="25"/>
      <c r="JC469" s="25"/>
      <c r="JD469" s="25"/>
      <c r="JE469" s="25"/>
      <c r="JF469" s="25"/>
      <c r="JG469" s="25"/>
      <c r="JH469" s="25"/>
      <c r="JI469" s="25"/>
      <c r="JJ469" s="25"/>
      <c r="JK469" s="25"/>
      <c r="JL469" s="25"/>
      <c r="JM469" s="25"/>
      <c r="JN469" s="25"/>
      <c r="JO469" s="25"/>
      <c r="JP469" s="25"/>
      <c r="JQ469" s="25"/>
      <c r="JR469" s="25"/>
      <c r="JS469" s="25"/>
      <c r="JT469" s="25"/>
      <c r="JU469" s="25"/>
      <c r="JV469" s="25"/>
      <c r="JW469" s="25"/>
      <c r="JX469" s="25"/>
      <c r="JY469" s="25"/>
      <c r="JZ469" s="25"/>
      <c r="KA469" s="25"/>
      <c r="KB469" s="25"/>
      <c r="KC469" s="25"/>
      <c r="KD469" s="25"/>
      <c r="KE469" s="25"/>
      <c r="KF469" s="25"/>
      <c r="KG469" s="25"/>
      <c r="KH469" s="25"/>
      <c r="KI469" s="25"/>
      <c r="KJ469" s="25"/>
      <c r="KK469" s="25"/>
      <c r="KL469" s="25"/>
      <c r="KM469" s="25"/>
      <c r="KN469" s="25"/>
      <c r="KO469" s="25"/>
      <c r="KP469" s="25"/>
      <c r="KQ469" s="25"/>
      <c r="KR469" s="25"/>
      <c r="KS469" s="25"/>
      <c r="KT469" s="25"/>
      <c r="KU469" s="25"/>
      <c r="KV469" s="25"/>
      <c r="KW469" s="25"/>
      <c r="KX469" s="25"/>
      <c r="KY469" s="25"/>
      <c r="KZ469" s="25"/>
      <c r="LA469" s="25"/>
      <c r="LB469" s="25"/>
      <c r="LC469" s="25"/>
      <c r="LD469" s="25"/>
      <c r="LE469" s="25"/>
      <c r="LF469" s="25"/>
      <c r="LG469" s="25"/>
      <c r="LH469" s="25"/>
      <c r="LI469" s="25"/>
      <c r="LJ469" s="25"/>
      <c r="LK469" s="25"/>
      <c r="LL469" s="25"/>
      <c r="LM469" s="25"/>
      <c r="LN469" s="25"/>
      <c r="LO469" s="25"/>
      <c r="LP469" s="25"/>
      <c r="LQ469" s="25"/>
      <c r="LR469" s="25"/>
      <c r="LS469" s="25"/>
      <c r="LT469" s="25"/>
      <c r="LU469" s="25"/>
      <c r="LV469" s="25"/>
      <c r="LW469" s="25"/>
      <c r="LX469" s="25"/>
      <c r="LY469" s="25"/>
      <c r="LZ469" s="25"/>
      <c r="MA469" s="25"/>
      <c r="MB469" s="25"/>
      <c r="MC469" s="25"/>
      <c r="MD469" s="25"/>
      <c r="ME469" s="25"/>
      <c r="MF469" s="25"/>
      <c r="MG469" s="25"/>
    </row>
    <row r="470" spans="1:345" s="26" customFormat="1" ht="12" hidden="1" customHeight="1" x14ac:dyDescent="0.25">
      <c r="A470" s="21"/>
      <c r="B470" s="21"/>
      <c r="C470" s="22"/>
      <c r="D470" s="320"/>
      <c r="E470" s="72"/>
      <c r="F470" s="7"/>
      <c r="G470" s="7"/>
      <c r="H470" s="7"/>
      <c r="I470" s="175"/>
      <c r="J470" s="175"/>
      <c r="K470" s="259"/>
      <c r="L470" s="188"/>
      <c r="M470" s="175"/>
      <c r="N470" s="175"/>
      <c r="O470" s="175"/>
      <c r="P470" s="175"/>
      <c r="Q470" s="175"/>
      <c r="R470" s="175"/>
      <c r="S470" s="24"/>
      <c r="T470" s="177"/>
      <c r="U470" s="24"/>
      <c r="V470" s="32"/>
      <c r="W470" s="230"/>
      <c r="X470" s="63"/>
      <c r="Y470" s="74"/>
      <c r="Z470" s="63"/>
      <c r="AA470" s="63"/>
      <c r="AB470" s="25"/>
      <c r="AC470" s="23"/>
      <c r="AD470" s="23" t="e">
        <f>IF(G470="M2",0,ROUND((ROUND(VLOOKUP($E470,'[1]Tabela de Códigos e Valores'!$A:$AB,26,FALSE)/IF(OR(E470=690018,E470=690019),25,I470),2)+ROUND(P470/I470,2)+ROUND(M470*'[1]Indicadores Financeiros'!$J$61/I470,2)+ROUND(R470/I470,2))*(1+T470),2))</f>
        <v>#N/A</v>
      </c>
      <c r="AE470" s="23" t="e">
        <f>ROUND((ROUND(VLOOKUP($E470,'Tabela de Códigos e Valores'!$A:$AB,26,FALSE)/IF(OR(F470=690018,F470=690019),25,J470),2)+ROUND(Q470/J470,2)+ROUND(N470*'Indicadores Financeiros'!$J$61/J470,2)+ROUND(S470/J470,2))*(1+U470),2)</f>
        <v>#N/A</v>
      </c>
      <c r="AF470" s="305"/>
      <c r="AG470" s="304"/>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5"/>
      <c r="CM470" s="25"/>
      <c r="CN470" s="25"/>
      <c r="CO470" s="25"/>
      <c r="CP470" s="25"/>
      <c r="CQ470" s="25"/>
      <c r="CR470" s="25"/>
      <c r="CS470" s="25"/>
      <c r="CT470" s="25"/>
      <c r="CU470" s="25"/>
      <c r="CV470" s="25"/>
      <c r="CW470" s="25"/>
      <c r="CX470" s="25"/>
      <c r="CY470" s="25"/>
      <c r="CZ470" s="25"/>
      <c r="DA470" s="25"/>
      <c r="DB470" s="25"/>
      <c r="DC470" s="25"/>
      <c r="DD470" s="25"/>
      <c r="DE470" s="25"/>
      <c r="DF470" s="25"/>
      <c r="DG470" s="25"/>
      <c r="DH470" s="25"/>
      <c r="DI470" s="25"/>
      <c r="DJ470" s="25"/>
      <c r="DK470" s="25"/>
      <c r="DL470" s="25"/>
      <c r="DM470" s="25"/>
      <c r="DN470" s="25"/>
      <c r="DO470" s="25"/>
      <c r="DP470" s="25"/>
      <c r="DQ470" s="25"/>
      <c r="DR470" s="25"/>
      <c r="DS470" s="25"/>
      <c r="DT470" s="25"/>
      <c r="DU470" s="25"/>
      <c r="DV470" s="25"/>
      <c r="DW470" s="25"/>
      <c r="DX470" s="25"/>
      <c r="DY470" s="25"/>
      <c r="DZ470" s="25"/>
      <c r="EA470" s="25"/>
      <c r="EB470" s="25"/>
      <c r="EC470" s="25"/>
      <c r="ED470" s="25"/>
      <c r="EE470" s="25"/>
      <c r="EF470" s="25"/>
      <c r="EG470" s="25"/>
      <c r="EH470" s="25"/>
      <c r="EI470" s="25"/>
      <c r="EJ470" s="25"/>
      <c r="EK470" s="25"/>
      <c r="EL470" s="25"/>
      <c r="EM470" s="25"/>
      <c r="EN470" s="25"/>
      <c r="EO470" s="25"/>
      <c r="EP470" s="25"/>
      <c r="EQ470" s="25"/>
      <c r="ER470" s="25"/>
      <c r="ES470" s="25"/>
      <c r="ET470" s="25"/>
      <c r="EU470" s="25"/>
      <c r="EV470" s="25"/>
      <c r="EW470" s="25"/>
      <c r="EX470" s="25"/>
      <c r="EY470" s="25"/>
      <c r="EZ470" s="25"/>
      <c r="FA470" s="25"/>
      <c r="FB470" s="25"/>
      <c r="FC470" s="25"/>
      <c r="FD470" s="25"/>
      <c r="FE470" s="25"/>
      <c r="FF470" s="25"/>
      <c r="FG470" s="25"/>
      <c r="FH470" s="25"/>
      <c r="FI470" s="25"/>
      <c r="FJ470" s="25"/>
      <c r="FK470" s="25"/>
      <c r="FL470" s="25"/>
      <c r="FM470" s="25"/>
      <c r="FN470" s="25"/>
      <c r="FO470" s="25"/>
      <c r="FP470" s="25"/>
      <c r="FQ470" s="25"/>
      <c r="FR470" s="25"/>
      <c r="FS470" s="25"/>
      <c r="FT470" s="25"/>
      <c r="FU470" s="25"/>
      <c r="FV470" s="25"/>
      <c r="FW470" s="25"/>
      <c r="FX470" s="25"/>
      <c r="FY470" s="25"/>
      <c r="FZ470" s="25"/>
      <c r="GA470" s="25"/>
      <c r="GB470" s="25"/>
      <c r="GC470" s="25"/>
      <c r="GD470" s="25"/>
      <c r="GE470" s="25"/>
      <c r="GF470" s="25"/>
      <c r="GG470" s="25"/>
      <c r="GH470" s="25"/>
      <c r="GI470" s="25"/>
      <c r="GJ470" s="25"/>
      <c r="GK470" s="25"/>
      <c r="GL470" s="25"/>
      <c r="GM470" s="25"/>
      <c r="GN470" s="25"/>
      <c r="GO470" s="25"/>
      <c r="GP470" s="25"/>
      <c r="GQ470" s="25"/>
      <c r="GR470" s="25"/>
      <c r="GS470" s="25"/>
      <c r="GT470" s="25"/>
      <c r="GU470" s="25"/>
      <c r="GV470" s="25"/>
      <c r="GW470" s="25"/>
      <c r="GX470" s="25"/>
      <c r="GY470" s="25"/>
      <c r="GZ470" s="25"/>
      <c r="HA470" s="25"/>
      <c r="HB470" s="25"/>
      <c r="HC470" s="25"/>
      <c r="HD470" s="25"/>
      <c r="HE470" s="25"/>
      <c r="HF470" s="25"/>
      <c r="HG470" s="25"/>
      <c r="HH470" s="25"/>
      <c r="HI470" s="25"/>
      <c r="HJ470" s="25"/>
      <c r="HK470" s="25"/>
      <c r="HL470" s="25"/>
      <c r="HM470" s="25"/>
      <c r="HN470" s="25"/>
      <c r="HO470" s="25"/>
      <c r="HP470" s="25"/>
      <c r="HQ470" s="25"/>
      <c r="HR470" s="25"/>
      <c r="HS470" s="25"/>
      <c r="HT470" s="25"/>
      <c r="HU470" s="25"/>
      <c r="HV470" s="25"/>
      <c r="HW470" s="25"/>
      <c r="HX470" s="25"/>
      <c r="HY470" s="25"/>
      <c r="HZ470" s="25"/>
      <c r="IA470" s="25"/>
      <c r="IB470" s="25"/>
      <c r="IC470" s="25"/>
      <c r="ID470" s="25"/>
      <c r="IE470" s="25"/>
      <c r="IF470" s="25"/>
      <c r="IG470" s="25"/>
      <c r="IH470" s="25"/>
      <c r="II470" s="25"/>
      <c r="IJ470" s="25"/>
      <c r="IK470" s="25"/>
      <c r="IL470" s="25"/>
      <c r="IM470" s="25"/>
      <c r="IN470" s="25"/>
      <c r="IO470" s="25"/>
      <c r="IP470" s="25"/>
      <c r="IQ470" s="25"/>
      <c r="IR470" s="25"/>
      <c r="IS470" s="25"/>
      <c r="IT470" s="25"/>
      <c r="IU470" s="25"/>
      <c r="IV470" s="25"/>
      <c r="IW470" s="25"/>
      <c r="IX470" s="25"/>
      <c r="IY470" s="25"/>
      <c r="IZ470" s="25"/>
      <c r="JA470" s="25"/>
      <c r="JB470" s="25"/>
      <c r="JC470" s="25"/>
      <c r="JD470" s="25"/>
      <c r="JE470" s="25"/>
      <c r="JF470" s="25"/>
      <c r="JG470" s="25"/>
      <c r="JH470" s="25"/>
      <c r="JI470" s="25"/>
      <c r="JJ470" s="25"/>
      <c r="JK470" s="25"/>
      <c r="JL470" s="25"/>
      <c r="JM470" s="25"/>
      <c r="JN470" s="25"/>
      <c r="JO470" s="25"/>
      <c r="JP470" s="25"/>
      <c r="JQ470" s="25"/>
      <c r="JR470" s="25"/>
      <c r="JS470" s="25"/>
      <c r="JT470" s="25"/>
      <c r="JU470" s="25"/>
      <c r="JV470" s="25"/>
      <c r="JW470" s="25"/>
      <c r="JX470" s="25"/>
      <c r="JY470" s="25"/>
      <c r="JZ470" s="25"/>
      <c r="KA470" s="25"/>
      <c r="KB470" s="25"/>
      <c r="KC470" s="25"/>
      <c r="KD470" s="25"/>
      <c r="KE470" s="25"/>
      <c r="KF470" s="25"/>
      <c r="KG470" s="25"/>
      <c r="KH470" s="25"/>
      <c r="KI470" s="25"/>
      <c r="KJ470" s="25"/>
      <c r="KK470" s="25"/>
      <c r="KL470" s="25"/>
      <c r="KM470" s="25"/>
      <c r="KN470" s="25"/>
      <c r="KO470" s="25"/>
      <c r="KP470" s="25"/>
      <c r="KQ470" s="25"/>
      <c r="KR470" s="25"/>
      <c r="KS470" s="25"/>
      <c r="KT470" s="25"/>
      <c r="KU470" s="25"/>
      <c r="KV470" s="25"/>
      <c r="KW470" s="25"/>
      <c r="KX470" s="25"/>
      <c r="KY470" s="25"/>
      <c r="KZ470" s="25"/>
      <c r="LA470" s="25"/>
      <c r="LB470" s="25"/>
      <c r="LC470" s="25"/>
      <c r="LD470" s="25"/>
      <c r="LE470" s="25"/>
      <c r="LF470" s="25"/>
      <c r="LG470" s="25"/>
      <c r="LH470" s="25"/>
      <c r="LI470" s="25"/>
      <c r="LJ470" s="25"/>
      <c r="LK470" s="25"/>
      <c r="LL470" s="25"/>
      <c r="LM470" s="25"/>
      <c r="LN470" s="25"/>
      <c r="LO470" s="25"/>
      <c r="LP470" s="25"/>
      <c r="LQ470" s="25"/>
      <c r="LR470" s="25"/>
      <c r="LS470" s="25"/>
      <c r="LT470" s="25"/>
      <c r="LU470" s="25"/>
      <c r="LV470" s="25"/>
      <c r="LW470" s="25"/>
      <c r="LX470" s="25"/>
      <c r="LY470" s="25"/>
      <c r="LZ470" s="25"/>
      <c r="MA470" s="25"/>
      <c r="MB470" s="25"/>
      <c r="MC470" s="25"/>
      <c r="MD470" s="25"/>
      <c r="ME470" s="25"/>
      <c r="MF470" s="25"/>
      <c r="MG470" s="25"/>
    </row>
    <row r="471" spans="1:345" s="26" customFormat="1" ht="12" hidden="1" customHeight="1" x14ac:dyDescent="0.25">
      <c r="A471" s="21"/>
      <c r="B471" s="21"/>
      <c r="C471" s="22"/>
      <c r="D471" s="320"/>
      <c r="E471" s="72"/>
      <c r="F471" s="7"/>
      <c r="G471" s="7"/>
      <c r="H471" s="7"/>
      <c r="I471" s="175"/>
      <c r="J471" s="175"/>
      <c r="K471" s="259"/>
      <c r="L471" s="188"/>
      <c r="M471" s="175"/>
      <c r="N471" s="175"/>
      <c r="O471" s="175"/>
      <c r="P471" s="175"/>
      <c r="Q471" s="175"/>
      <c r="R471" s="175"/>
      <c r="S471" s="24"/>
      <c r="T471" s="177"/>
      <c r="U471" s="24"/>
      <c r="V471" s="32"/>
      <c r="W471" s="230"/>
      <c r="X471" s="63"/>
      <c r="Y471" s="74"/>
      <c r="Z471" s="63"/>
      <c r="AA471" s="63"/>
      <c r="AB471" s="25"/>
      <c r="AC471" s="23"/>
      <c r="AD471" s="23" t="e">
        <f>IF(G471="M2",0,ROUND((ROUND(VLOOKUP($E471,'[1]Tabela de Códigos e Valores'!$A:$AB,26,FALSE)/IF(OR(E471=690018,E471=690019),25,I471),2)+ROUND(P471/I471,2)+ROUND(M471*'[1]Indicadores Financeiros'!$J$61/I471,2)+ROUND(R471/I471,2))*(1+T471),2))</f>
        <v>#N/A</v>
      </c>
      <c r="AE471" s="23" t="e">
        <f>ROUND((ROUND(VLOOKUP($E471,'Tabela de Códigos e Valores'!$A:$AB,26,FALSE)/IF(OR(F471=690018,F471=690019),25,J471),2)+ROUND(Q471/J471,2)+ROUND(N471*'Indicadores Financeiros'!$J$61/J471,2)+ROUND(S471/J471,2))*(1+U471),2)</f>
        <v>#N/A</v>
      </c>
      <c r="AF471" s="305"/>
      <c r="AG471" s="304"/>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5"/>
      <c r="CM471" s="25"/>
      <c r="CN471" s="25"/>
      <c r="CO471" s="25"/>
      <c r="CP471" s="25"/>
      <c r="CQ471" s="25"/>
      <c r="CR471" s="25"/>
      <c r="CS471" s="25"/>
      <c r="CT471" s="25"/>
      <c r="CU471" s="25"/>
      <c r="CV471" s="25"/>
      <c r="CW471" s="25"/>
      <c r="CX471" s="25"/>
      <c r="CY471" s="25"/>
      <c r="CZ471" s="25"/>
      <c r="DA471" s="25"/>
      <c r="DB471" s="25"/>
      <c r="DC471" s="25"/>
      <c r="DD471" s="25"/>
      <c r="DE471" s="25"/>
      <c r="DF471" s="25"/>
      <c r="DG471" s="25"/>
      <c r="DH471" s="25"/>
      <c r="DI471" s="25"/>
      <c r="DJ471" s="25"/>
      <c r="DK471" s="25"/>
      <c r="DL471" s="25"/>
      <c r="DM471" s="25"/>
      <c r="DN471" s="25"/>
      <c r="DO471" s="25"/>
      <c r="DP471" s="25"/>
      <c r="DQ471" s="25"/>
      <c r="DR471" s="25"/>
      <c r="DS471" s="25"/>
      <c r="DT471" s="25"/>
      <c r="DU471" s="25"/>
      <c r="DV471" s="25"/>
      <c r="DW471" s="25"/>
      <c r="DX471" s="25"/>
      <c r="DY471" s="25"/>
      <c r="DZ471" s="25"/>
      <c r="EA471" s="25"/>
      <c r="EB471" s="25"/>
      <c r="EC471" s="25"/>
      <c r="ED471" s="25"/>
      <c r="EE471" s="25"/>
      <c r="EF471" s="25"/>
      <c r="EG471" s="25"/>
      <c r="EH471" s="25"/>
      <c r="EI471" s="25"/>
      <c r="EJ471" s="25"/>
      <c r="EK471" s="25"/>
      <c r="EL471" s="25"/>
      <c r="EM471" s="25"/>
      <c r="EN471" s="25"/>
      <c r="EO471" s="25"/>
      <c r="EP471" s="25"/>
      <c r="EQ471" s="25"/>
      <c r="ER471" s="25"/>
      <c r="ES471" s="25"/>
      <c r="ET471" s="25"/>
      <c r="EU471" s="25"/>
      <c r="EV471" s="25"/>
      <c r="EW471" s="25"/>
      <c r="EX471" s="25"/>
      <c r="EY471" s="25"/>
      <c r="EZ471" s="25"/>
      <c r="FA471" s="25"/>
      <c r="FB471" s="25"/>
      <c r="FC471" s="25"/>
      <c r="FD471" s="25"/>
      <c r="FE471" s="25"/>
      <c r="FF471" s="25"/>
      <c r="FG471" s="25"/>
      <c r="FH471" s="25"/>
      <c r="FI471" s="25"/>
      <c r="FJ471" s="25"/>
      <c r="FK471" s="25"/>
      <c r="FL471" s="25"/>
      <c r="FM471" s="25"/>
      <c r="FN471" s="25"/>
      <c r="FO471" s="25"/>
      <c r="FP471" s="25"/>
      <c r="FQ471" s="25"/>
      <c r="FR471" s="25"/>
      <c r="FS471" s="25"/>
      <c r="FT471" s="25"/>
      <c r="FU471" s="25"/>
      <c r="FV471" s="25"/>
      <c r="FW471" s="25"/>
      <c r="FX471" s="25"/>
      <c r="FY471" s="25"/>
      <c r="FZ471" s="25"/>
      <c r="GA471" s="25"/>
      <c r="GB471" s="25"/>
      <c r="GC471" s="25"/>
      <c r="GD471" s="25"/>
      <c r="GE471" s="25"/>
      <c r="GF471" s="25"/>
      <c r="GG471" s="25"/>
      <c r="GH471" s="25"/>
      <c r="GI471" s="25"/>
      <c r="GJ471" s="25"/>
      <c r="GK471" s="25"/>
      <c r="GL471" s="25"/>
      <c r="GM471" s="25"/>
      <c r="GN471" s="25"/>
      <c r="GO471" s="25"/>
      <c r="GP471" s="25"/>
      <c r="GQ471" s="25"/>
      <c r="GR471" s="25"/>
      <c r="GS471" s="25"/>
      <c r="GT471" s="25"/>
      <c r="GU471" s="25"/>
      <c r="GV471" s="25"/>
      <c r="GW471" s="25"/>
      <c r="GX471" s="25"/>
      <c r="GY471" s="25"/>
      <c r="GZ471" s="25"/>
      <c r="HA471" s="25"/>
      <c r="HB471" s="25"/>
      <c r="HC471" s="25"/>
      <c r="HD471" s="25"/>
      <c r="HE471" s="25"/>
      <c r="HF471" s="25"/>
      <c r="HG471" s="25"/>
      <c r="HH471" s="25"/>
      <c r="HI471" s="25"/>
      <c r="HJ471" s="25"/>
      <c r="HK471" s="25"/>
      <c r="HL471" s="25"/>
      <c r="HM471" s="25"/>
      <c r="HN471" s="25"/>
      <c r="HO471" s="25"/>
      <c r="HP471" s="25"/>
      <c r="HQ471" s="25"/>
      <c r="HR471" s="25"/>
      <c r="HS471" s="25"/>
      <c r="HT471" s="25"/>
      <c r="HU471" s="25"/>
      <c r="HV471" s="25"/>
      <c r="HW471" s="25"/>
      <c r="HX471" s="25"/>
      <c r="HY471" s="25"/>
      <c r="HZ471" s="25"/>
      <c r="IA471" s="25"/>
      <c r="IB471" s="25"/>
      <c r="IC471" s="25"/>
      <c r="ID471" s="25"/>
      <c r="IE471" s="25"/>
      <c r="IF471" s="25"/>
      <c r="IG471" s="25"/>
      <c r="IH471" s="25"/>
      <c r="II471" s="25"/>
      <c r="IJ471" s="25"/>
      <c r="IK471" s="25"/>
      <c r="IL471" s="25"/>
      <c r="IM471" s="25"/>
      <c r="IN471" s="25"/>
      <c r="IO471" s="25"/>
      <c r="IP471" s="25"/>
      <c r="IQ471" s="25"/>
      <c r="IR471" s="25"/>
      <c r="IS471" s="25"/>
      <c r="IT471" s="25"/>
      <c r="IU471" s="25"/>
      <c r="IV471" s="25"/>
      <c r="IW471" s="25"/>
      <c r="IX471" s="25"/>
      <c r="IY471" s="25"/>
      <c r="IZ471" s="25"/>
      <c r="JA471" s="25"/>
      <c r="JB471" s="25"/>
      <c r="JC471" s="25"/>
      <c r="JD471" s="25"/>
      <c r="JE471" s="25"/>
      <c r="JF471" s="25"/>
      <c r="JG471" s="25"/>
      <c r="JH471" s="25"/>
      <c r="JI471" s="25"/>
      <c r="JJ471" s="25"/>
      <c r="JK471" s="25"/>
      <c r="JL471" s="25"/>
      <c r="JM471" s="25"/>
      <c r="JN471" s="25"/>
      <c r="JO471" s="25"/>
      <c r="JP471" s="25"/>
      <c r="JQ471" s="25"/>
      <c r="JR471" s="25"/>
      <c r="JS471" s="25"/>
      <c r="JT471" s="25"/>
      <c r="JU471" s="25"/>
      <c r="JV471" s="25"/>
      <c r="JW471" s="25"/>
      <c r="JX471" s="25"/>
      <c r="JY471" s="25"/>
      <c r="JZ471" s="25"/>
      <c r="KA471" s="25"/>
      <c r="KB471" s="25"/>
      <c r="KC471" s="25"/>
      <c r="KD471" s="25"/>
      <c r="KE471" s="25"/>
      <c r="KF471" s="25"/>
      <c r="KG471" s="25"/>
      <c r="KH471" s="25"/>
      <c r="KI471" s="25"/>
      <c r="KJ471" s="25"/>
      <c r="KK471" s="25"/>
      <c r="KL471" s="25"/>
      <c r="KM471" s="25"/>
      <c r="KN471" s="25"/>
      <c r="KO471" s="25"/>
      <c r="KP471" s="25"/>
      <c r="KQ471" s="25"/>
      <c r="KR471" s="25"/>
      <c r="KS471" s="25"/>
      <c r="KT471" s="25"/>
      <c r="KU471" s="25"/>
      <c r="KV471" s="25"/>
      <c r="KW471" s="25"/>
      <c r="KX471" s="25"/>
      <c r="KY471" s="25"/>
      <c r="KZ471" s="25"/>
      <c r="LA471" s="25"/>
      <c r="LB471" s="25"/>
      <c r="LC471" s="25"/>
      <c r="LD471" s="25"/>
      <c r="LE471" s="25"/>
      <c r="LF471" s="25"/>
      <c r="LG471" s="25"/>
      <c r="LH471" s="25"/>
      <c r="LI471" s="25"/>
      <c r="LJ471" s="25"/>
      <c r="LK471" s="25"/>
      <c r="LL471" s="25"/>
      <c r="LM471" s="25"/>
      <c r="LN471" s="25"/>
      <c r="LO471" s="25"/>
      <c r="LP471" s="25"/>
      <c r="LQ471" s="25"/>
      <c r="LR471" s="25"/>
      <c r="LS471" s="25"/>
      <c r="LT471" s="25"/>
      <c r="LU471" s="25"/>
      <c r="LV471" s="25"/>
      <c r="LW471" s="25"/>
      <c r="LX471" s="25"/>
      <c r="LY471" s="25"/>
      <c r="LZ471" s="25"/>
      <c r="MA471" s="25"/>
      <c r="MB471" s="25"/>
      <c r="MC471" s="25"/>
      <c r="MD471" s="25"/>
      <c r="ME471" s="25"/>
      <c r="MF471" s="25"/>
      <c r="MG471" s="25"/>
    </row>
    <row r="472" spans="1:345" s="26" customFormat="1" ht="12" hidden="1" customHeight="1" x14ac:dyDescent="0.25">
      <c r="A472" s="21"/>
      <c r="B472" s="21"/>
      <c r="C472" s="22"/>
      <c r="D472" s="320"/>
      <c r="E472" s="72"/>
      <c r="F472" s="7"/>
      <c r="G472" s="7"/>
      <c r="H472" s="7"/>
      <c r="I472" s="175"/>
      <c r="J472" s="175"/>
      <c r="K472" s="259"/>
      <c r="L472" s="188"/>
      <c r="M472" s="175"/>
      <c r="N472" s="175"/>
      <c r="O472" s="175"/>
      <c r="P472" s="175"/>
      <c r="Q472" s="175"/>
      <c r="R472" s="175"/>
      <c r="S472" s="24"/>
      <c r="T472" s="177"/>
      <c r="U472" s="24"/>
      <c r="V472" s="32"/>
      <c r="W472" s="230"/>
      <c r="X472" s="63"/>
      <c r="Y472" s="74"/>
      <c r="Z472" s="63"/>
      <c r="AA472" s="63"/>
      <c r="AB472" s="25"/>
      <c r="AC472" s="23"/>
      <c r="AD472" s="23" t="e">
        <f>IF(G472="M2",0,ROUND((ROUND(VLOOKUP($E472,'[1]Tabela de Códigos e Valores'!$A:$AB,26,FALSE)/IF(OR(E472=690018,E472=690019),25,I472),2)+ROUND(P472/I472,2)+ROUND(M472*'[1]Indicadores Financeiros'!$J$61/I472,2)+ROUND(R472/I472,2))*(1+T472),2))</f>
        <v>#N/A</v>
      </c>
      <c r="AE472" s="23" t="e">
        <f>ROUND((ROUND(VLOOKUP($E472,'Tabela de Códigos e Valores'!$A:$AB,26,FALSE)/IF(OR(F472=690018,F472=690019),25,J472),2)+ROUND(Q472/J472,2)+ROUND(N472*'Indicadores Financeiros'!$J$61/J472,2)+ROUND(S472/J472,2))*(1+U472),2)</f>
        <v>#N/A</v>
      </c>
      <c r="AF472" s="305"/>
      <c r="AG472" s="304"/>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5"/>
      <c r="CM472" s="25"/>
      <c r="CN472" s="25"/>
      <c r="CO472" s="25"/>
      <c r="CP472" s="25"/>
      <c r="CQ472" s="25"/>
      <c r="CR472" s="25"/>
      <c r="CS472" s="25"/>
      <c r="CT472" s="25"/>
      <c r="CU472" s="25"/>
      <c r="CV472" s="25"/>
      <c r="CW472" s="25"/>
      <c r="CX472" s="25"/>
      <c r="CY472" s="25"/>
      <c r="CZ472" s="25"/>
      <c r="DA472" s="25"/>
      <c r="DB472" s="25"/>
      <c r="DC472" s="25"/>
      <c r="DD472" s="25"/>
      <c r="DE472" s="25"/>
      <c r="DF472" s="25"/>
      <c r="DG472" s="25"/>
      <c r="DH472" s="25"/>
      <c r="DI472" s="25"/>
      <c r="DJ472" s="25"/>
      <c r="DK472" s="25"/>
      <c r="DL472" s="25"/>
      <c r="DM472" s="25"/>
      <c r="DN472" s="25"/>
      <c r="DO472" s="25"/>
      <c r="DP472" s="25"/>
      <c r="DQ472" s="25"/>
      <c r="DR472" s="25"/>
      <c r="DS472" s="25"/>
      <c r="DT472" s="25"/>
      <c r="DU472" s="25"/>
      <c r="DV472" s="25"/>
      <c r="DW472" s="25"/>
      <c r="DX472" s="25"/>
      <c r="DY472" s="25"/>
      <c r="DZ472" s="25"/>
      <c r="EA472" s="25"/>
      <c r="EB472" s="25"/>
      <c r="EC472" s="25"/>
      <c r="ED472" s="25"/>
      <c r="EE472" s="25"/>
      <c r="EF472" s="25"/>
      <c r="EG472" s="25"/>
      <c r="EH472" s="25"/>
      <c r="EI472" s="25"/>
      <c r="EJ472" s="25"/>
      <c r="EK472" s="25"/>
      <c r="EL472" s="25"/>
      <c r="EM472" s="25"/>
      <c r="EN472" s="25"/>
      <c r="EO472" s="25"/>
      <c r="EP472" s="25"/>
      <c r="EQ472" s="25"/>
      <c r="ER472" s="25"/>
      <c r="ES472" s="25"/>
      <c r="ET472" s="25"/>
      <c r="EU472" s="25"/>
      <c r="EV472" s="25"/>
      <c r="EW472" s="25"/>
      <c r="EX472" s="25"/>
      <c r="EY472" s="25"/>
      <c r="EZ472" s="25"/>
      <c r="FA472" s="25"/>
      <c r="FB472" s="25"/>
      <c r="FC472" s="25"/>
      <c r="FD472" s="25"/>
      <c r="FE472" s="25"/>
      <c r="FF472" s="25"/>
      <c r="FG472" s="25"/>
      <c r="FH472" s="25"/>
      <c r="FI472" s="25"/>
      <c r="FJ472" s="25"/>
      <c r="FK472" s="25"/>
      <c r="FL472" s="25"/>
      <c r="FM472" s="25"/>
      <c r="FN472" s="25"/>
      <c r="FO472" s="25"/>
      <c r="FP472" s="25"/>
      <c r="FQ472" s="25"/>
      <c r="FR472" s="25"/>
      <c r="FS472" s="25"/>
      <c r="FT472" s="25"/>
      <c r="FU472" s="25"/>
      <c r="FV472" s="25"/>
      <c r="FW472" s="25"/>
      <c r="FX472" s="25"/>
      <c r="FY472" s="25"/>
      <c r="FZ472" s="25"/>
      <c r="GA472" s="25"/>
      <c r="GB472" s="25"/>
      <c r="GC472" s="25"/>
      <c r="GD472" s="25"/>
      <c r="GE472" s="25"/>
      <c r="GF472" s="25"/>
      <c r="GG472" s="25"/>
      <c r="GH472" s="25"/>
      <c r="GI472" s="25"/>
      <c r="GJ472" s="25"/>
      <c r="GK472" s="25"/>
      <c r="GL472" s="25"/>
      <c r="GM472" s="25"/>
      <c r="GN472" s="25"/>
      <c r="GO472" s="25"/>
      <c r="GP472" s="25"/>
      <c r="GQ472" s="25"/>
      <c r="GR472" s="25"/>
      <c r="GS472" s="25"/>
      <c r="GT472" s="25"/>
      <c r="GU472" s="25"/>
      <c r="GV472" s="25"/>
      <c r="GW472" s="25"/>
      <c r="GX472" s="25"/>
      <c r="GY472" s="25"/>
      <c r="GZ472" s="25"/>
      <c r="HA472" s="25"/>
      <c r="HB472" s="25"/>
      <c r="HC472" s="25"/>
      <c r="HD472" s="25"/>
      <c r="HE472" s="25"/>
      <c r="HF472" s="25"/>
      <c r="HG472" s="25"/>
      <c r="HH472" s="25"/>
      <c r="HI472" s="25"/>
      <c r="HJ472" s="25"/>
      <c r="HK472" s="25"/>
      <c r="HL472" s="25"/>
      <c r="HM472" s="25"/>
      <c r="HN472" s="25"/>
      <c r="HO472" s="25"/>
      <c r="HP472" s="25"/>
      <c r="HQ472" s="25"/>
      <c r="HR472" s="25"/>
      <c r="HS472" s="25"/>
      <c r="HT472" s="25"/>
      <c r="HU472" s="25"/>
      <c r="HV472" s="25"/>
      <c r="HW472" s="25"/>
      <c r="HX472" s="25"/>
      <c r="HY472" s="25"/>
      <c r="HZ472" s="25"/>
      <c r="IA472" s="25"/>
      <c r="IB472" s="25"/>
      <c r="IC472" s="25"/>
      <c r="ID472" s="25"/>
      <c r="IE472" s="25"/>
      <c r="IF472" s="25"/>
      <c r="IG472" s="25"/>
      <c r="IH472" s="25"/>
      <c r="II472" s="25"/>
      <c r="IJ472" s="25"/>
      <c r="IK472" s="25"/>
      <c r="IL472" s="25"/>
      <c r="IM472" s="25"/>
      <c r="IN472" s="25"/>
      <c r="IO472" s="25"/>
      <c r="IP472" s="25"/>
      <c r="IQ472" s="25"/>
      <c r="IR472" s="25"/>
      <c r="IS472" s="25"/>
      <c r="IT472" s="25"/>
      <c r="IU472" s="25"/>
      <c r="IV472" s="25"/>
      <c r="IW472" s="25"/>
      <c r="IX472" s="25"/>
      <c r="IY472" s="25"/>
      <c r="IZ472" s="25"/>
      <c r="JA472" s="25"/>
      <c r="JB472" s="25"/>
      <c r="JC472" s="25"/>
      <c r="JD472" s="25"/>
      <c r="JE472" s="25"/>
      <c r="JF472" s="25"/>
      <c r="JG472" s="25"/>
      <c r="JH472" s="25"/>
      <c r="JI472" s="25"/>
      <c r="JJ472" s="25"/>
      <c r="JK472" s="25"/>
      <c r="JL472" s="25"/>
      <c r="JM472" s="25"/>
      <c r="JN472" s="25"/>
      <c r="JO472" s="25"/>
      <c r="JP472" s="25"/>
      <c r="JQ472" s="25"/>
      <c r="JR472" s="25"/>
      <c r="JS472" s="25"/>
      <c r="JT472" s="25"/>
      <c r="JU472" s="25"/>
      <c r="JV472" s="25"/>
      <c r="JW472" s="25"/>
      <c r="JX472" s="25"/>
      <c r="JY472" s="25"/>
      <c r="JZ472" s="25"/>
      <c r="KA472" s="25"/>
      <c r="KB472" s="25"/>
      <c r="KC472" s="25"/>
      <c r="KD472" s="25"/>
      <c r="KE472" s="25"/>
      <c r="KF472" s="25"/>
      <c r="KG472" s="25"/>
      <c r="KH472" s="25"/>
      <c r="KI472" s="25"/>
      <c r="KJ472" s="25"/>
      <c r="KK472" s="25"/>
      <c r="KL472" s="25"/>
      <c r="KM472" s="25"/>
      <c r="KN472" s="25"/>
      <c r="KO472" s="25"/>
      <c r="KP472" s="25"/>
      <c r="KQ472" s="25"/>
      <c r="KR472" s="25"/>
      <c r="KS472" s="25"/>
      <c r="KT472" s="25"/>
      <c r="KU472" s="25"/>
      <c r="KV472" s="25"/>
      <c r="KW472" s="25"/>
      <c r="KX472" s="25"/>
      <c r="KY472" s="25"/>
      <c r="KZ472" s="25"/>
      <c r="LA472" s="25"/>
      <c r="LB472" s="25"/>
      <c r="LC472" s="25"/>
      <c r="LD472" s="25"/>
      <c r="LE472" s="25"/>
      <c r="LF472" s="25"/>
      <c r="LG472" s="25"/>
      <c r="LH472" s="25"/>
      <c r="LI472" s="25"/>
      <c r="LJ472" s="25"/>
      <c r="LK472" s="25"/>
      <c r="LL472" s="25"/>
      <c r="LM472" s="25"/>
      <c r="LN472" s="25"/>
      <c r="LO472" s="25"/>
      <c r="LP472" s="25"/>
      <c r="LQ472" s="25"/>
      <c r="LR472" s="25"/>
      <c r="LS472" s="25"/>
      <c r="LT472" s="25"/>
      <c r="LU472" s="25"/>
      <c r="LV472" s="25"/>
      <c r="LW472" s="25"/>
      <c r="LX472" s="25"/>
      <c r="LY472" s="25"/>
      <c r="LZ472" s="25"/>
      <c r="MA472" s="25"/>
      <c r="MB472" s="25"/>
      <c r="MC472" s="25"/>
      <c r="MD472" s="25"/>
      <c r="ME472" s="25"/>
      <c r="MF472" s="25"/>
      <c r="MG472" s="25"/>
    </row>
    <row r="473" spans="1:345" s="26" customFormat="1" ht="12" hidden="1" customHeight="1" x14ac:dyDescent="0.25">
      <c r="A473" s="21"/>
      <c r="B473" s="21"/>
      <c r="C473" s="22"/>
      <c r="D473" s="320"/>
      <c r="E473" s="72"/>
      <c r="F473" s="7"/>
      <c r="G473" s="7"/>
      <c r="H473" s="7"/>
      <c r="I473" s="175"/>
      <c r="J473" s="175"/>
      <c r="K473" s="259"/>
      <c r="L473" s="188"/>
      <c r="M473" s="175"/>
      <c r="N473" s="175"/>
      <c r="O473" s="175"/>
      <c r="P473" s="175"/>
      <c r="Q473" s="175"/>
      <c r="R473" s="175"/>
      <c r="S473" s="24"/>
      <c r="T473" s="177"/>
      <c r="U473" s="24"/>
      <c r="V473" s="32"/>
      <c r="W473" s="230"/>
      <c r="X473" s="63"/>
      <c r="Y473" s="74"/>
      <c r="Z473" s="63"/>
      <c r="AA473" s="63"/>
      <c r="AB473" s="25"/>
      <c r="AC473" s="23"/>
      <c r="AD473" s="23" t="e">
        <f>IF(G473="M2",0,ROUND((ROUND(VLOOKUP($E473,'[1]Tabela de Códigos e Valores'!$A:$AB,26,FALSE)/IF(OR(E473=690018,E473=690019),25,I473),2)+ROUND(P473/I473,2)+ROUND(M473*'[1]Indicadores Financeiros'!$J$61/I473,2)+ROUND(R473/I473,2))*(1+T473),2))</f>
        <v>#N/A</v>
      </c>
      <c r="AE473" s="23" t="e">
        <f>ROUND((ROUND(VLOOKUP($E473,'Tabela de Códigos e Valores'!$A:$AB,26,FALSE)/IF(OR(F473=690018,F473=690019),25,J473),2)+ROUND(Q473/J473,2)+ROUND(N473*'Indicadores Financeiros'!$J$61/J473,2)+ROUND(S473/J473,2))*(1+U473),2)</f>
        <v>#N/A</v>
      </c>
      <c r="AF473" s="305"/>
      <c r="AG473" s="304"/>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5"/>
      <c r="CM473" s="25"/>
      <c r="CN473" s="25"/>
      <c r="CO473" s="25"/>
      <c r="CP473" s="25"/>
      <c r="CQ473" s="25"/>
      <c r="CR473" s="25"/>
      <c r="CS473" s="25"/>
      <c r="CT473" s="25"/>
      <c r="CU473" s="25"/>
      <c r="CV473" s="25"/>
      <c r="CW473" s="25"/>
      <c r="CX473" s="25"/>
      <c r="CY473" s="25"/>
      <c r="CZ473" s="25"/>
      <c r="DA473" s="25"/>
      <c r="DB473" s="25"/>
      <c r="DC473" s="25"/>
      <c r="DD473" s="25"/>
      <c r="DE473" s="25"/>
      <c r="DF473" s="25"/>
      <c r="DG473" s="25"/>
      <c r="DH473" s="25"/>
      <c r="DI473" s="25"/>
      <c r="DJ473" s="25"/>
      <c r="DK473" s="25"/>
      <c r="DL473" s="25"/>
      <c r="DM473" s="25"/>
      <c r="DN473" s="25"/>
      <c r="DO473" s="25"/>
      <c r="DP473" s="25"/>
      <c r="DQ473" s="25"/>
      <c r="DR473" s="25"/>
      <c r="DS473" s="25"/>
      <c r="DT473" s="25"/>
      <c r="DU473" s="25"/>
      <c r="DV473" s="25"/>
      <c r="DW473" s="25"/>
      <c r="DX473" s="25"/>
      <c r="DY473" s="25"/>
      <c r="DZ473" s="25"/>
      <c r="EA473" s="25"/>
      <c r="EB473" s="25"/>
      <c r="EC473" s="25"/>
      <c r="ED473" s="25"/>
      <c r="EE473" s="25"/>
      <c r="EF473" s="25"/>
      <c r="EG473" s="25"/>
      <c r="EH473" s="25"/>
      <c r="EI473" s="25"/>
      <c r="EJ473" s="25"/>
      <c r="EK473" s="25"/>
      <c r="EL473" s="25"/>
      <c r="EM473" s="25"/>
      <c r="EN473" s="25"/>
      <c r="EO473" s="25"/>
      <c r="EP473" s="25"/>
      <c r="EQ473" s="25"/>
      <c r="ER473" s="25"/>
      <c r="ES473" s="25"/>
      <c r="ET473" s="25"/>
      <c r="EU473" s="25"/>
      <c r="EV473" s="25"/>
      <c r="EW473" s="25"/>
      <c r="EX473" s="25"/>
      <c r="EY473" s="25"/>
      <c r="EZ473" s="25"/>
      <c r="FA473" s="25"/>
      <c r="FB473" s="25"/>
      <c r="FC473" s="25"/>
      <c r="FD473" s="25"/>
      <c r="FE473" s="25"/>
      <c r="FF473" s="25"/>
      <c r="FG473" s="25"/>
      <c r="FH473" s="25"/>
      <c r="FI473" s="25"/>
      <c r="FJ473" s="25"/>
      <c r="FK473" s="25"/>
      <c r="FL473" s="25"/>
      <c r="FM473" s="25"/>
      <c r="FN473" s="25"/>
      <c r="FO473" s="25"/>
      <c r="FP473" s="25"/>
      <c r="FQ473" s="25"/>
      <c r="FR473" s="25"/>
      <c r="FS473" s="25"/>
      <c r="FT473" s="25"/>
      <c r="FU473" s="25"/>
      <c r="FV473" s="25"/>
      <c r="FW473" s="25"/>
      <c r="FX473" s="25"/>
      <c r="FY473" s="25"/>
      <c r="FZ473" s="25"/>
      <c r="GA473" s="25"/>
      <c r="GB473" s="25"/>
      <c r="GC473" s="25"/>
      <c r="GD473" s="25"/>
      <c r="GE473" s="25"/>
      <c r="GF473" s="25"/>
      <c r="GG473" s="25"/>
      <c r="GH473" s="25"/>
      <c r="GI473" s="25"/>
      <c r="GJ473" s="25"/>
      <c r="GK473" s="25"/>
      <c r="GL473" s="25"/>
      <c r="GM473" s="25"/>
      <c r="GN473" s="25"/>
      <c r="GO473" s="25"/>
      <c r="GP473" s="25"/>
      <c r="GQ473" s="25"/>
      <c r="GR473" s="25"/>
      <c r="GS473" s="25"/>
      <c r="GT473" s="25"/>
      <c r="GU473" s="25"/>
      <c r="GV473" s="25"/>
      <c r="GW473" s="25"/>
      <c r="GX473" s="25"/>
      <c r="GY473" s="25"/>
      <c r="GZ473" s="25"/>
      <c r="HA473" s="25"/>
      <c r="HB473" s="25"/>
      <c r="HC473" s="25"/>
      <c r="HD473" s="25"/>
      <c r="HE473" s="25"/>
      <c r="HF473" s="25"/>
      <c r="HG473" s="25"/>
      <c r="HH473" s="25"/>
      <c r="HI473" s="25"/>
      <c r="HJ473" s="25"/>
      <c r="HK473" s="25"/>
      <c r="HL473" s="25"/>
      <c r="HM473" s="25"/>
      <c r="HN473" s="25"/>
      <c r="HO473" s="25"/>
      <c r="HP473" s="25"/>
      <c r="HQ473" s="25"/>
      <c r="HR473" s="25"/>
      <c r="HS473" s="25"/>
      <c r="HT473" s="25"/>
      <c r="HU473" s="25"/>
      <c r="HV473" s="25"/>
      <c r="HW473" s="25"/>
      <c r="HX473" s="25"/>
      <c r="HY473" s="25"/>
      <c r="HZ473" s="25"/>
      <c r="IA473" s="25"/>
      <c r="IB473" s="25"/>
      <c r="IC473" s="25"/>
      <c r="ID473" s="25"/>
      <c r="IE473" s="25"/>
      <c r="IF473" s="25"/>
      <c r="IG473" s="25"/>
      <c r="IH473" s="25"/>
      <c r="II473" s="25"/>
      <c r="IJ473" s="25"/>
      <c r="IK473" s="25"/>
      <c r="IL473" s="25"/>
      <c r="IM473" s="25"/>
      <c r="IN473" s="25"/>
      <c r="IO473" s="25"/>
      <c r="IP473" s="25"/>
      <c r="IQ473" s="25"/>
      <c r="IR473" s="25"/>
      <c r="IS473" s="25"/>
      <c r="IT473" s="25"/>
      <c r="IU473" s="25"/>
      <c r="IV473" s="25"/>
      <c r="IW473" s="25"/>
      <c r="IX473" s="25"/>
      <c r="IY473" s="25"/>
      <c r="IZ473" s="25"/>
      <c r="JA473" s="25"/>
      <c r="JB473" s="25"/>
      <c r="JC473" s="25"/>
      <c r="JD473" s="25"/>
      <c r="JE473" s="25"/>
      <c r="JF473" s="25"/>
      <c r="JG473" s="25"/>
      <c r="JH473" s="25"/>
      <c r="JI473" s="25"/>
      <c r="JJ473" s="25"/>
      <c r="JK473" s="25"/>
      <c r="JL473" s="25"/>
      <c r="JM473" s="25"/>
      <c r="JN473" s="25"/>
      <c r="JO473" s="25"/>
      <c r="JP473" s="25"/>
      <c r="JQ473" s="25"/>
      <c r="JR473" s="25"/>
      <c r="JS473" s="25"/>
      <c r="JT473" s="25"/>
      <c r="JU473" s="25"/>
      <c r="JV473" s="25"/>
      <c r="JW473" s="25"/>
      <c r="JX473" s="25"/>
      <c r="JY473" s="25"/>
      <c r="JZ473" s="25"/>
      <c r="KA473" s="25"/>
      <c r="KB473" s="25"/>
      <c r="KC473" s="25"/>
      <c r="KD473" s="25"/>
      <c r="KE473" s="25"/>
      <c r="KF473" s="25"/>
      <c r="KG473" s="25"/>
      <c r="KH473" s="25"/>
      <c r="KI473" s="25"/>
      <c r="KJ473" s="25"/>
      <c r="KK473" s="25"/>
      <c r="KL473" s="25"/>
      <c r="KM473" s="25"/>
      <c r="KN473" s="25"/>
      <c r="KO473" s="25"/>
      <c r="KP473" s="25"/>
      <c r="KQ473" s="25"/>
      <c r="KR473" s="25"/>
      <c r="KS473" s="25"/>
      <c r="KT473" s="25"/>
      <c r="KU473" s="25"/>
      <c r="KV473" s="25"/>
      <c r="KW473" s="25"/>
      <c r="KX473" s="25"/>
      <c r="KY473" s="25"/>
      <c r="KZ473" s="25"/>
      <c r="LA473" s="25"/>
      <c r="LB473" s="25"/>
      <c r="LC473" s="25"/>
      <c r="LD473" s="25"/>
      <c r="LE473" s="25"/>
      <c r="LF473" s="25"/>
      <c r="LG473" s="25"/>
      <c r="LH473" s="25"/>
      <c r="LI473" s="25"/>
      <c r="LJ473" s="25"/>
      <c r="LK473" s="25"/>
      <c r="LL473" s="25"/>
      <c r="LM473" s="25"/>
      <c r="LN473" s="25"/>
      <c r="LO473" s="25"/>
      <c r="LP473" s="25"/>
      <c r="LQ473" s="25"/>
      <c r="LR473" s="25"/>
      <c r="LS473" s="25"/>
      <c r="LT473" s="25"/>
      <c r="LU473" s="25"/>
      <c r="LV473" s="25"/>
      <c r="LW473" s="25"/>
      <c r="LX473" s="25"/>
      <c r="LY473" s="25"/>
      <c r="LZ473" s="25"/>
      <c r="MA473" s="25"/>
      <c r="MB473" s="25"/>
      <c r="MC473" s="25"/>
      <c r="MD473" s="25"/>
      <c r="ME473" s="25"/>
      <c r="MF473" s="25"/>
      <c r="MG473" s="25"/>
    </row>
    <row r="474" spans="1:345" s="26" customFormat="1" ht="12" hidden="1" customHeight="1" x14ac:dyDescent="0.25">
      <c r="A474" s="21"/>
      <c r="B474" s="21"/>
      <c r="C474" s="22"/>
      <c r="D474" s="320"/>
      <c r="E474" s="72"/>
      <c r="F474" s="7"/>
      <c r="G474" s="7"/>
      <c r="H474" s="7"/>
      <c r="I474" s="175"/>
      <c r="J474" s="175"/>
      <c r="K474" s="259"/>
      <c r="L474" s="188"/>
      <c r="M474" s="175"/>
      <c r="N474" s="175"/>
      <c r="O474" s="175"/>
      <c r="P474" s="175"/>
      <c r="Q474" s="175"/>
      <c r="R474" s="175"/>
      <c r="S474" s="24"/>
      <c r="T474" s="177"/>
      <c r="U474" s="24"/>
      <c r="V474" s="32"/>
      <c r="W474" s="230"/>
      <c r="X474" s="63"/>
      <c r="Y474" s="74"/>
      <c r="Z474" s="63"/>
      <c r="AA474" s="63"/>
      <c r="AB474" s="25"/>
      <c r="AC474" s="23"/>
      <c r="AD474" s="23" t="e">
        <f>IF(G474="M2",0,ROUND((ROUND(VLOOKUP($E474,'[1]Tabela de Códigos e Valores'!$A:$AB,26,FALSE)/IF(OR(E474=690018,E474=690019),25,I474),2)+ROUND(P474/I474,2)+ROUND(M474*'[1]Indicadores Financeiros'!$J$61/I474,2)+ROUND(R474/I474,2))*(1+T474),2))</f>
        <v>#N/A</v>
      </c>
      <c r="AE474" s="23" t="e">
        <f>ROUND((ROUND(VLOOKUP($E474,'Tabela de Códigos e Valores'!$A:$AB,26,FALSE)/IF(OR(F474=690018,F474=690019),25,J474),2)+ROUND(Q474/J474,2)+ROUND(N474*'Indicadores Financeiros'!$J$61/J474,2)+ROUND(S474/J474,2))*(1+U474),2)</f>
        <v>#N/A</v>
      </c>
      <c r="AF474" s="305"/>
      <c r="AG474" s="304"/>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5"/>
      <c r="CM474" s="25"/>
      <c r="CN474" s="25"/>
      <c r="CO474" s="25"/>
      <c r="CP474" s="25"/>
      <c r="CQ474" s="25"/>
      <c r="CR474" s="25"/>
      <c r="CS474" s="25"/>
      <c r="CT474" s="25"/>
      <c r="CU474" s="25"/>
      <c r="CV474" s="25"/>
      <c r="CW474" s="25"/>
      <c r="CX474" s="25"/>
      <c r="CY474" s="25"/>
      <c r="CZ474" s="25"/>
      <c r="DA474" s="25"/>
      <c r="DB474" s="25"/>
      <c r="DC474" s="25"/>
      <c r="DD474" s="25"/>
      <c r="DE474" s="25"/>
      <c r="DF474" s="25"/>
      <c r="DG474" s="25"/>
      <c r="DH474" s="25"/>
      <c r="DI474" s="25"/>
      <c r="DJ474" s="25"/>
      <c r="DK474" s="25"/>
      <c r="DL474" s="25"/>
      <c r="DM474" s="25"/>
      <c r="DN474" s="25"/>
      <c r="DO474" s="25"/>
      <c r="DP474" s="25"/>
      <c r="DQ474" s="25"/>
      <c r="DR474" s="25"/>
      <c r="DS474" s="25"/>
      <c r="DT474" s="25"/>
      <c r="DU474" s="25"/>
      <c r="DV474" s="25"/>
      <c r="DW474" s="25"/>
      <c r="DX474" s="25"/>
      <c r="DY474" s="25"/>
      <c r="DZ474" s="25"/>
      <c r="EA474" s="25"/>
      <c r="EB474" s="25"/>
      <c r="EC474" s="25"/>
      <c r="ED474" s="25"/>
      <c r="EE474" s="25"/>
      <c r="EF474" s="25"/>
      <c r="EG474" s="25"/>
      <c r="EH474" s="25"/>
      <c r="EI474" s="25"/>
      <c r="EJ474" s="25"/>
      <c r="EK474" s="25"/>
      <c r="EL474" s="25"/>
      <c r="EM474" s="25"/>
      <c r="EN474" s="25"/>
      <c r="EO474" s="25"/>
      <c r="EP474" s="25"/>
      <c r="EQ474" s="25"/>
      <c r="ER474" s="25"/>
      <c r="ES474" s="25"/>
      <c r="ET474" s="25"/>
      <c r="EU474" s="25"/>
      <c r="EV474" s="25"/>
      <c r="EW474" s="25"/>
      <c r="EX474" s="25"/>
      <c r="EY474" s="25"/>
      <c r="EZ474" s="25"/>
      <c r="FA474" s="25"/>
      <c r="FB474" s="25"/>
      <c r="FC474" s="25"/>
      <c r="FD474" s="25"/>
      <c r="FE474" s="25"/>
      <c r="FF474" s="25"/>
      <c r="FG474" s="25"/>
      <c r="FH474" s="25"/>
      <c r="FI474" s="25"/>
      <c r="FJ474" s="25"/>
      <c r="FK474" s="25"/>
      <c r="FL474" s="25"/>
      <c r="FM474" s="25"/>
      <c r="FN474" s="25"/>
      <c r="FO474" s="25"/>
      <c r="FP474" s="25"/>
      <c r="FQ474" s="25"/>
      <c r="FR474" s="25"/>
      <c r="FS474" s="25"/>
      <c r="FT474" s="25"/>
      <c r="FU474" s="25"/>
      <c r="FV474" s="25"/>
      <c r="FW474" s="25"/>
      <c r="FX474" s="25"/>
      <c r="FY474" s="25"/>
      <c r="FZ474" s="25"/>
      <c r="GA474" s="25"/>
      <c r="GB474" s="25"/>
      <c r="GC474" s="25"/>
      <c r="GD474" s="25"/>
      <c r="GE474" s="25"/>
      <c r="GF474" s="25"/>
      <c r="GG474" s="25"/>
      <c r="GH474" s="25"/>
      <c r="GI474" s="25"/>
      <c r="GJ474" s="25"/>
      <c r="GK474" s="25"/>
      <c r="GL474" s="25"/>
      <c r="GM474" s="25"/>
      <c r="GN474" s="25"/>
      <c r="GO474" s="25"/>
      <c r="GP474" s="25"/>
      <c r="GQ474" s="25"/>
      <c r="GR474" s="25"/>
      <c r="GS474" s="25"/>
      <c r="GT474" s="25"/>
      <c r="GU474" s="25"/>
      <c r="GV474" s="25"/>
      <c r="GW474" s="25"/>
      <c r="GX474" s="25"/>
      <c r="GY474" s="25"/>
      <c r="GZ474" s="25"/>
      <c r="HA474" s="25"/>
      <c r="HB474" s="25"/>
      <c r="HC474" s="25"/>
      <c r="HD474" s="25"/>
      <c r="HE474" s="25"/>
      <c r="HF474" s="25"/>
      <c r="HG474" s="25"/>
      <c r="HH474" s="25"/>
      <c r="HI474" s="25"/>
      <c r="HJ474" s="25"/>
      <c r="HK474" s="25"/>
      <c r="HL474" s="25"/>
      <c r="HM474" s="25"/>
      <c r="HN474" s="25"/>
      <c r="HO474" s="25"/>
      <c r="HP474" s="25"/>
      <c r="HQ474" s="25"/>
      <c r="HR474" s="25"/>
      <c r="HS474" s="25"/>
      <c r="HT474" s="25"/>
      <c r="HU474" s="25"/>
      <c r="HV474" s="25"/>
      <c r="HW474" s="25"/>
      <c r="HX474" s="25"/>
      <c r="HY474" s="25"/>
      <c r="HZ474" s="25"/>
      <c r="IA474" s="25"/>
      <c r="IB474" s="25"/>
      <c r="IC474" s="25"/>
      <c r="ID474" s="25"/>
      <c r="IE474" s="25"/>
      <c r="IF474" s="25"/>
      <c r="IG474" s="25"/>
      <c r="IH474" s="25"/>
      <c r="II474" s="25"/>
      <c r="IJ474" s="25"/>
      <c r="IK474" s="25"/>
      <c r="IL474" s="25"/>
      <c r="IM474" s="25"/>
      <c r="IN474" s="25"/>
      <c r="IO474" s="25"/>
      <c r="IP474" s="25"/>
      <c r="IQ474" s="25"/>
      <c r="IR474" s="25"/>
      <c r="IS474" s="25"/>
      <c r="IT474" s="25"/>
      <c r="IU474" s="25"/>
      <c r="IV474" s="25"/>
      <c r="IW474" s="25"/>
      <c r="IX474" s="25"/>
      <c r="IY474" s="25"/>
      <c r="IZ474" s="25"/>
      <c r="JA474" s="25"/>
      <c r="JB474" s="25"/>
      <c r="JC474" s="25"/>
      <c r="JD474" s="25"/>
      <c r="JE474" s="25"/>
      <c r="JF474" s="25"/>
      <c r="JG474" s="25"/>
      <c r="JH474" s="25"/>
      <c r="JI474" s="25"/>
      <c r="JJ474" s="25"/>
      <c r="JK474" s="25"/>
      <c r="JL474" s="25"/>
      <c r="JM474" s="25"/>
      <c r="JN474" s="25"/>
      <c r="JO474" s="25"/>
      <c r="JP474" s="25"/>
      <c r="JQ474" s="25"/>
      <c r="JR474" s="25"/>
      <c r="JS474" s="25"/>
      <c r="JT474" s="25"/>
      <c r="JU474" s="25"/>
      <c r="JV474" s="25"/>
      <c r="JW474" s="25"/>
      <c r="JX474" s="25"/>
      <c r="JY474" s="25"/>
      <c r="JZ474" s="25"/>
      <c r="KA474" s="25"/>
      <c r="KB474" s="25"/>
      <c r="KC474" s="25"/>
      <c r="KD474" s="25"/>
      <c r="KE474" s="25"/>
      <c r="KF474" s="25"/>
      <c r="KG474" s="25"/>
      <c r="KH474" s="25"/>
      <c r="KI474" s="25"/>
      <c r="KJ474" s="25"/>
      <c r="KK474" s="25"/>
      <c r="KL474" s="25"/>
      <c r="KM474" s="25"/>
      <c r="KN474" s="25"/>
      <c r="KO474" s="25"/>
      <c r="KP474" s="25"/>
      <c r="KQ474" s="25"/>
      <c r="KR474" s="25"/>
      <c r="KS474" s="25"/>
      <c r="KT474" s="25"/>
      <c r="KU474" s="25"/>
      <c r="KV474" s="25"/>
      <c r="KW474" s="25"/>
      <c r="KX474" s="25"/>
      <c r="KY474" s="25"/>
      <c r="KZ474" s="25"/>
      <c r="LA474" s="25"/>
      <c r="LB474" s="25"/>
      <c r="LC474" s="25"/>
      <c r="LD474" s="25"/>
      <c r="LE474" s="25"/>
      <c r="LF474" s="25"/>
      <c r="LG474" s="25"/>
      <c r="LH474" s="25"/>
      <c r="LI474" s="25"/>
      <c r="LJ474" s="25"/>
      <c r="LK474" s="25"/>
      <c r="LL474" s="25"/>
      <c r="LM474" s="25"/>
      <c r="LN474" s="25"/>
      <c r="LO474" s="25"/>
      <c r="LP474" s="25"/>
      <c r="LQ474" s="25"/>
      <c r="LR474" s="25"/>
      <c r="LS474" s="25"/>
      <c r="LT474" s="25"/>
      <c r="LU474" s="25"/>
      <c r="LV474" s="25"/>
      <c r="LW474" s="25"/>
      <c r="LX474" s="25"/>
      <c r="LY474" s="25"/>
      <c r="LZ474" s="25"/>
      <c r="MA474" s="25"/>
      <c r="MB474" s="25"/>
      <c r="MC474" s="25"/>
      <c r="MD474" s="25"/>
      <c r="ME474" s="25"/>
      <c r="MF474" s="25"/>
      <c r="MG474" s="25"/>
    </row>
    <row r="475" spans="1:345" s="26" customFormat="1" ht="12" hidden="1" customHeight="1" x14ac:dyDescent="0.25">
      <c r="A475" s="21"/>
      <c r="B475" s="21"/>
      <c r="C475" s="22"/>
      <c r="D475" s="320"/>
      <c r="E475" s="72"/>
      <c r="F475" s="7"/>
      <c r="G475" s="7"/>
      <c r="H475" s="7"/>
      <c r="I475" s="175"/>
      <c r="J475" s="175"/>
      <c r="K475" s="259"/>
      <c r="L475" s="188"/>
      <c r="M475" s="175"/>
      <c r="N475" s="175"/>
      <c r="O475" s="175"/>
      <c r="P475" s="175"/>
      <c r="Q475" s="175"/>
      <c r="R475" s="175"/>
      <c r="S475" s="24"/>
      <c r="T475" s="177"/>
      <c r="U475" s="24"/>
      <c r="V475" s="32"/>
      <c r="W475" s="230"/>
      <c r="X475" s="63"/>
      <c r="Y475" s="74"/>
      <c r="Z475" s="63"/>
      <c r="AA475" s="63"/>
      <c r="AB475" s="25"/>
      <c r="AC475" s="23"/>
      <c r="AD475" s="23" t="e">
        <f>IF(G475="M2",0,ROUND((ROUND(VLOOKUP($E475,'[1]Tabela de Códigos e Valores'!$A:$AB,26,FALSE)/IF(OR(E475=690018,E475=690019),25,I475),2)+ROUND(P475/I475,2)+ROUND(M475*'[1]Indicadores Financeiros'!$J$61/I475,2)+ROUND(R475/I475,2))*(1+T475),2))</f>
        <v>#N/A</v>
      </c>
      <c r="AE475" s="23" t="e">
        <f>ROUND((ROUND(VLOOKUP($E475,'Tabela de Códigos e Valores'!$A:$AB,26,FALSE)/IF(OR(F475=690018,F475=690019),25,J475),2)+ROUND(Q475/J475,2)+ROUND(N475*'Indicadores Financeiros'!$J$61/J475,2)+ROUND(S475/J475,2))*(1+U475),2)</f>
        <v>#N/A</v>
      </c>
      <c r="AF475" s="305"/>
      <c r="AG475" s="304"/>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5"/>
      <c r="CM475" s="25"/>
      <c r="CN475" s="25"/>
      <c r="CO475" s="25"/>
      <c r="CP475" s="25"/>
      <c r="CQ475" s="25"/>
      <c r="CR475" s="25"/>
      <c r="CS475" s="25"/>
      <c r="CT475" s="25"/>
      <c r="CU475" s="25"/>
      <c r="CV475" s="25"/>
      <c r="CW475" s="25"/>
      <c r="CX475" s="25"/>
      <c r="CY475" s="25"/>
      <c r="CZ475" s="25"/>
      <c r="DA475" s="25"/>
      <c r="DB475" s="25"/>
      <c r="DC475" s="25"/>
      <c r="DD475" s="25"/>
      <c r="DE475" s="25"/>
      <c r="DF475" s="25"/>
      <c r="DG475" s="25"/>
      <c r="DH475" s="25"/>
      <c r="DI475" s="25"/>
      <c r="DJ475" s="25"/>
      <c r="DK475" s="25"/>
      <c r="DL475" s="25"/>
      <c r="DM475" s="25"/>
      <c r="DN475" s="25"/>
      <c r="DO475" s="25"/>
      <c r="DP475" s="25"/>
      <c r="DQ475" s="25"/>
      <c r="DR475" s="25"/>
      <c r="DS475" s="25"/>
      <c r="DT475" s="25"/>
      <c r="DU475" s="25"/>
      <c r="DV475" s="25"/>
      <c r="DW475" s="25"/>
      <c r="DX475" s="25"/>
      <c r="DY475" s="25"/>
      <c r="DZ475" s="25"/>
      <c r="EA475" s="25"/>
      <c r="EB475" s="25"/>
      <c r="EC475" s="25"/>
      <c r="ED475" s="25"/>
      <c r="EE475" s="25"/>
      <c r="EF475" s="25"/>
      <c r="EG475" s="25"/>
      <c r="EH475" s="25"/>
      <c r="EI475" s="25"/>
      <c r="EJ475" s="25"/>
      <c r="EK475" s="25"/>
      <c r="EL475" s="25"/>
      <c r="EM475" s="25"/>
      <c r="EN475" s="25"/>
      <c r="EO475" s="25"/>
      <c r="EP475" s="25"/>
      <c r="EQ475" s="25"/>
      <c r="ER475" s="25"/>
      <c r="ES475" s="25"/>
      <c r="ET475" s="25"/>
      <c r="EU475" s="25"/>
      <c r="EV475" s="25"/>
      <c r="EW475" s="25"/>
      <c r="EX475" s="25"/>
      <c r="EY475" s="25"/>
      <c r="EZ475" s="25"/>
      <c r="FA475" s="25"/>
      <c r="FB475" s="25"/>
      <c r="FC475" s="25"/>
      <c r="FD475" s="25"/>
      <c r="FE475" s="25"/>
      <c r="FF475" s="25"/>
      <c r="FG475" s="25"/>
      <c r="FH475" s="25"/>
      <c r="FI475" s="25"/>
      <c r="FJ475" s="25"/>
      <c r="FK475" s="25"/>
      <c r="FL475" s="25"/>
      <c r="FM475" s="25"/>
      <c r="FN475" s="25"/>
      <c r="FO475" s="25"/>
      <c r="FP475" s="25"/>
      <c r="FQ475" s="25"/>
      <c r="FR475" s="25"/>
      <c r="FS475" s="25"/>
      <c r="FT475" s="25"/>
      <c r="FU475" s="25"/>
      <c r="FV475" s="25"/>
      <c r="FW475" s="25"/>
      <c r="FX475" s="25"/>
      <c r="FY475" s="25"/>
      <c r="FZ475" s="25"/>
      <c r="GA475" s="25"/>
      <c r="GB475" s="25"/>
      <c r="GC475" s="25"/>
      <c r="GD475" s="25"/>
      <c r="GE475" s="25"/>
      <c r="GF475" s="25"/>
      <c r="GG475" s="25"/>
      <c r="GH475" s="25"/>
      <c r="GI475" s="25"/>
      <c r="GJ475" s="25"/>
      <c r="GK475" s="25"/>
      <c r="GL475" s="25"/>
      <c r="GM475" s="25"/>
      <c r="GN475" s="25"/>
      <c r="GO475" s="25"/>
      <c r="GP475" s="25"/>
      <c r="GQ475" s="25"/>
      <c r="GR475" s="25"/>
      <c r="GS475" s="25"/>
      <c r="GT475" s="25"/>
      <c r="GU475" s="25"/>
      <c r="GV475" s="25"/>
      <c r="GW475" s="25"/>
      <c r="GX475" s="25"/>
      <c r="GY475" s="25"/>
      <c r="GZ475" s="25"/>
      <c r="HA475" s="25"/>
      <c r="HB475" s="25"/>
      <c r="HC475" s="25"/>
      <c r="HD475" s="25"/>
      <c r="HE475" s="25"/>
      <c r="HF475" s="25"/>
      <c r="HG475" s="25"/>
      <c r="HH475" s="25"/>
      <c r="HI475" s="25"/>
      <c r="HJ475" s="25"/>
      <c r="HK475" s="25"/>
      <c r="HL475" s="25"/>
      <c r="HM475" s="25"/>
      <c r="HN475" s="25"/>
      <c r="HO475" s="25"/>
      <c r="HP475" s="25"/>
      <c r="HQ475" s="25"/>
      <c r="HR475" s="25"/>
      <c r="HS475" s="25"/>
      <c r="HT475" s="25"/>
      <c r="HU475" s="25"/>
      <c r="HV475" s="25"/>
      <c r="HW475" s="25"/>
      <c r="HX475" s="25"/>
      <c r="HY475" s="25"/>
      <c r="HZ475" s="25"/>
      <c r="IA475" s="25"/>
      <c r="IB475" s="25"/>
      <c r="IC475" s="25"/>
      <c r="ID475" s="25"/>
      <c r="IE475" s="25"/>
      <c r="IF475" s="25"/>
      <c r="IG475" s="25"/>
      <c r="IH475" s="25"/>
      <c r="II475" s="25"/>
      <c r="IJ475" s="25"/>
      <c r="IK475" s="25"/>
      <c r="IL475" s="25"/>
      <c r="IM475" s="25"/>
      <c r="IN475" s="25"/>
      <c r="IO475" s="25"/>
      <c r="IP475" s="25"/>
      <c r="IQ475" s="25"/>
      <c r="IR475" s="25"/>
      <c r="IS475" s="25"/>
      <c r="IT475" s="25"/>
      <c r="IU475" s="25"/>
      <c r="IV475" s="25"/>
      <c r="IW475" s="25"/>
      <c r="IX475" s="25"/>
      <c r="IY475" s="25"/>
      <c r="IZ475" s="25"/>
      <c r="JA475" s="25"/>
      <c r="JB475" s="25"/>
      <c r="JC475" s="25"/>
      <c r="JD475" s="25"/>
      <c r="JE475" s="25"/>
      <c r="JF475" s="25"/>
      <c r="JG475" s="25"/>
      <c r="JH475" s="25"/>
      <c r="JI475" s="25"/>
      <c r="JJ475" s="25"/>
      <c r="JK475" s="25"/>
      <c r="JL475" s="25"/>
      <c r="JM475" s="25"/>
      <c r="JN475" s="25"/>
      <c r="JO475" s="25"/>
      <c r="JP475" s="25"/>
      <c r="JQ475" s="25"/>
      <c r="JR475" s="25"/>
      <c r="JS475" s="25"/>
      <c r="JT475" s="25"/>
      <c r="JU475" s="25"/>
      <c r="JV475" s="25"/>
      <c r="JW475" s="25"/>
      <c r="JX475" s="25"/>
      <c r="JY475" s="25"/>
      <c r="JZ475" s="25"/>
      <c r="KA475" s="25"/>
      <c r="KB475" s="25"/>
      <c r="KC475" s="25"/>
      <c r="KD475" s="25"/>
      <c r="KE475" s="25"/>
      <c r="KF475" s="25"/>
      <c r="KG475" s="25"/>
      <c r="KH475" s="25"/>
      <c r="KI475" s="25"/>
      <c r="KJ475" s="25"/>
      <c r="KK475" s="25"/>
      <c r="KL475" s="25"/>
      <c r="KM475" s="25"/>
      <c r="KN475" s="25"/>
      <c r="KO475" s="25"/>
      <c r="KP475" s="25"/>
      <c r="KQ475" s="25"/>
      <c r="KR475" s="25"/>
      <c r="KS475" s="25"/>
      <c r="KT475" s="25"/>
      <c r="KU475" s="25"/>
      <c r="KV475" s="25"/>
      <c r="KW475" s="25"/>
      <c r="KX475" s="25"/>
      <c r="KY475" s="25"/>
      <c r="KZ475" s="25"/>
      <c r="LA475" s="25"/>
      <c r="LB475" s="25"/>
      <c r="LC475" s="25"/>
      <c r="LD475" s="25"/>
      <c r="LE475" s="25"/>
      <c r="LF475" s="25"/>
      <c r="LG475" s="25"/>
      <c r="LH475" s="25"/>
      <c r="LI475" s="25"/>
      <c r="LJ475" s="25"/>
      <c r="LK475" s="25"/>
      <c r="LL475" s="25"/>
      <c r="LM475" s="25"/>
      <c r="LN475" s="25"/>
      <c r="LO475" s="25"/>
      <c r="LP475" s="25"/>
      <c r="LQ475" s="25"/>
      <c r="LR475" s="25"/>
      <c r="LS475" s="25"/>
      <c r="LT475" s="25"/>
      <c r="LU475" s="25"/>
      <c r="LV475" s="25"/>
      <c r="LW475" s="25"/>
      <c r="LX475" s="25"/>
      <c r="LY475" s="25"/>
      <c r="LZ475" s="25"/>
      <c r="MA475" s="25"/>
      <c r="MB475" s="25"/>
      <c r="MC475" s="25"/>
      <c r="MD475" s="25"/>
      <c r="ME475" s="25"/>
      <c r="MF475" s="25"/>
      <c r="MG475" s="25"/>
    </row>
    <row r="476" spans="1:345" s="26" customFormat="1" ht="12" hidden="1" customHeight="1" x14ac:dyDescent="0.25">
      <c r="A476" s="21"/>
      <c r="B476" s="21"/>
      <c r="C476" s="22"/>
      <c r="D476" s="320"/>
      <c r="E476" s="72"/>
      <c r="F476" s="7"/>
      <c r="G476" s="7"/>
      <c r="H476" s="7"/>
      <c r="I476" s="175"/>
      <c r="J476" s="175"/>
      <c r="K476" s="259"/>
      <c r="L476" s="188"/>
      <c r="M476" s="175"/>
      <c r="N476" s="175"/>
      <c r="O476" s="175"/>
      <c r="P476" s="175"/>
      <c r="Q476" s="175"/>
      <c r="R476" s="175"/>
      <c r="S476" s="24"/>
      <c r="T476" s="177"/>
      <c r="U476" s="24"/>
      <c r="V476" s="32"/>
      <c r="W476" s="230"/>
      <c r="X476" s="63"/>
      <c r="Y476" s="74"/>
      <c r="Z476" s="63"/>
      <c r="AA476" s="63"/>
      <c r="AB476" s="25"/>
      <c r="AC476" s="23"/>
      <c r="AD476" s="23" t="e">
        <f>IF(G476="M2",0,ROUND((ROUND(VLOOKUP($E476,'[1]Tabela de Códigos e Valores'!$A:$AB,26,FALSE)/IF(OR(E476=690018,E476=690019),25,I476),2)+ROUND(P476/I476,2)+ROUND(M476*'[1]Indicadores Financeiros'!$J$61/I476,2)+ROUND(R476/I476,2))*(1+T476),2))</f>
        <v>#N/A</v>
      </c>
      <c r="AE476" s="23" t="e">
        <f>ROUND((ROUND(VLOOKUP($E476,'Tabela de Códigos e Valores'!$A:$AB,26,FALSE)/IF(OR(F476=690018,F476=690019),25,J476),2)+ROUND(Q476/J476,2)+ROUND(N476*'Indicadores Financeiros'!$J$61/J476,2)+ROUND(S476/J476,2))*(1+U476),2)</f>
        <v>#N/A</v>
      </c>
      <c r="AF476" s="305"/>
      <c r="AG476" s="304"/>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5"/>
      <c r="CM476" s="25"/>
      <c r="CN476" s="25"/>
      <c r="CO476" s="25"/>
      <c r="CP476" s="25"/>
      <c r="CQ476" s="25"/>
      <c r="CR476" s="25"/>
      <c r="CS476" s="25"/>
      <c r="CT476" s="25"/>
      <c r="CU476" s="25"/>
      <c r="CV476" s="25"/>
      <c r="CW476" s="25"/>
      <c r="CX476" s="25"/>
      <c r="CY476" s="25"/>
      <c r="CZ476" s="25"/>
      <c r="DA476" s="25"/>
      <c r="DB476" s="25"/>
      <c r="DC476" s="25"/>
      <c r="DD476" s="25"/>
      <c r="DE476" s="25"/>
      <c r="DF476" s="25"/>
      <c r="DG476" s="25"/>
      <c r="DH476" s="25"/>
      <c r="DI476" s="25"/>
      <c r="DJ476" s="25"/>
      <c r="DK476" s="25"/>
      <c r="DL476" s="25"/>
      <c r="DM476" s="25"/>
      <c r="DN476" s="25"/>
      <c r="DO476" s="25"/>
      <c r="DP476" s="25"/>
      <c r="DQ476" s="25"/>
      <c r="DR476" s="25"/>
      <c r="DS476" s="25"/>
      <c r="DT476" s="25"/>
      <c r="DU476" s="25"/>
      <c r="DV476" s="25"/>
      <c r="DW476" s="25"/>
      <c r="DX476" s="25"/>
      <c r="DY476" s="25"/>
      <c r="DZ476" s="25"/>
      <c r="EA476" s="25"/>
      <c r="EB476" s="25"/>
      <c r="EC476" s="25"/>
      <c r="ED476" s="25"/>
      <c r="EE476" s="25"/>
      <c r="EF476" s="25"/>
      <c r="EG476" s="25"/>
      <c r="EH476" s="25"/>
      <c r="EI476" s="25"/>
      <c r="EJ476" s="25"/>
      <c r="EK476" s="25"/>
      <c r="EL476" s="25"/>
      <c r="EM476" s="25"/>
      <c r="EN476" s="25"/>
      <c r="EO476" s="25"/>
      <c r="EP476" s="25"/>
      <c r="EQ476" s="25"/>
      <c r="ER476" s="25"/>
      <c r="ES476" s="25"/>
      <c r="ET476" s="25"/>
      <c r="EU476" s="25"/>
      <c r="EV476" s="25"/>
      <c r="EW476" s="25"/>
      <c r="EX476" s="25"/>
      <c r="EY476" s="25"/>
      <c r="EZ476" s="25"/>
      <c r="FA476" s="25"/>
      <c r="FB476" s="25"/>
      <c r="FC476" s="25"/>
      <c r="FD476" s="25"/>
      <c r="FE476" s="25"/>
      <c r="FF476" s="25"/>
      <c r="FG476" s="25"/>
      <c r="FH476" s="25"/>
      <c r="FI476" s="25"/>
      <c r="FJ476" s="25"/>
      <c r="FK476" s="25"/>
      <c r="FL476" s="25"/>
      <c r="FM476" s="25"/>
      <c r="FN476" s="25"/>
      <c r="FO476" s="25"/>
      <c r="FP476" s="25"/>
      <c r="FQ476" s="25"/>
      <c r="FR476" s="25"/>
      <c r="FS476" s="25"/>
      <c r="FT476" s="25"/>
      <c r="FU476" s="25"/>
      <c r="FV476" s="25"/>
      <c r="FW476" s="25"/>
      <c r="FX476" s="25"/>
      <c r="FY476" s="25"/>
      <c r="FZ476" s="25"/>
      <c r="GA476" s="25"/>
      <c r="GB476" s="25"/>
      <c r="GC476" s="25"/>
      <c r="GD476" s="25"/>
      <c r="GE476" s="25"/>
      <c r="GF476" s="25"/>
      <c r="GG476" s="25"/>
      <c r="GH476" s="25"/>
      <c r="GI476" s="25"/>
      <c r="GJ476" s="25"/>
      <c r="GK476" s="25"/>
      <c r="GL476" s="25"/>
      <c r="GM476" s="25"/>
      <c r="GN476" s="25"/>
      <c r="GO476" s="25"/>
      <c r="GP476" s="25"/>
      <c r="GQ476" s="25"/>
      <c r="GR476" s="25"/>
      <c r="GS476" s="25"/>
      <c r="GT476" s="25"/>
      <c r="GU476" s="25"/>
      <c r="GV476" s="25"/>
      <c r="GW476" s="25"/>
      <c r="GX476" s="25"/>
      <c r="GY476" s="25"/>
      <c r="GZ476" s="25"/>
      <c r="HA476" s="25"/>
      <c r="HB476" s="25"/>
      <c r="HC476" s="25"/>
      <c r="HD476" s="25"/>
      <c r="HE476" s="25"/>
      <c r="HF476" s="25"/>
      <c r="HG476" s="25"/>
      <c r="HH476" s="25"/>
      <c r="HI476" s="25"/>
      <c r="HJ476" s="25"/>
      <c r="HK476" s="25"/>
      <c r="HL476" s="25"/>
      <c r="HM476" s="25"/>
      <c r="HN476" s="25"/>
      <c r="HO476" s="25"/>
      <c r="HP476" s="25"/>
      <c r="HQ476" s="25"/>
      <c r="HR476" s="25"/>
      <c r="HS476" s="25"/>
      <c r="HT476" s="25"/>
      <c r="HU476" s="25"/>
      <c r="HV476" s="25"/>
      <c r="HW476" s="25"/>
      <c r="HX476" s="25"/>
      <c r="HY476" s="25"/>
      <c r="HZ476" s="25"/>
      <c r="IA476" s="25"/>
      <c r="IB476" s="25"/>
      <c r="IC476" s="25"/>
      <c r="ID476" s="25"/>
      <c r="IE476" s="25"/>
      <c r="IF476" s="25"/>
      <c r="IG476" s="25"/>
      <c r="IH476" s="25"/>
      <c r="II476" s="25"/>
      <c r="IJ476" s="25"/>
      <c r="IK476" s="25"/>
      <c r="IL476" s="25"/>
      <c r="IM476" s="25"/>
      <c r="IN476" s="25"/>
      <c r="IO476" s="25"/>
      <c r="IP476" s="25"/>
      <c r="IQ476" s="25"/>
      <c r="IR476" s="25"/>
      <c r="IS476" s="25"/>
      <c r="IT476" s="25"/>
      <c r="IU476" s="25"/>
      <c r="IV476" s="25"/>
      <c r="IW476" s="25"/>
      <c r="IX476" s="25"/>
      <c r="IY476" s="25"/>
      <c r="IZ476" s="25"/>
      <c r="JA476" s="25"/>
      <c r="JB476" s="25"/>
      <c r="JC476" s="25"/>
      <c r="JD476" s="25"/>
      <c r="JE476" s="25"/>
      <c r="JF476" s="25"/>
      <c r="JG476" s="25"/>
      <c r="JH476" s="25"/>
      <c r="JI476" s="25"/>
      <c r="JJ476" s="25"/>
      <c r="JK476" s="25"/>
      <c r="JL476" s="25"/>
      <c r="JM476" s="25"/>
      <c r="JN476" s="25"/>
      <c r="JO476" s="25"/>
      <c r="JP476" s="25"/>
      <c r="JQ476" s="25"/>
      <c r="JR476" s="25"/>
      <c r="JS476" s="25"/>
      <c r="JT476" s="25"/>
      <c r="JU476" s="25"/>
      <c r="JV476" s="25"/>
      <c r="JW476" s="25"/>
      <c r="JX476" s="25"/>
      <c r="JY476" s="25"/>
      <c r="JZ476" s="25"/>
      <c r="KA476" s="25"/>
      <c r="KB476" s="25"/>
      <c r="KC476" s="25"/>
      <c r="KD476" s="25"/>
      <c r="KE476" s="25"/>
      <c r="KF476" s="25"/>
      <c r="KG476" s="25"/>
      <c r="KH476" s="25"/>
      <c r="KI476" s="25"/>
      <c r="KJ476" s="25"/>
      <c r="KK476" s="25"/>
      <c r="KL476" s="25"/>
      <c r="KM476" s="25"/>
      <c r="KN476" s="25"/>
      <c r="KO476" s="25"/>
      <c r="KP476" s="25"/>
      <c r="KQ476" s="25"/>
      <c r="KR476" s="25"/>
      <c r="KS476" s="25"/>
      <c r="KT476" s="25"/>
      <c r="KU476" s="25"/>
      <c r="KV476" s="25"/>
      <c r="KW476" s="25"/>
      <c r="KX476" s="25"/>
      <c r="KY476" s="25"/>
      <c r="KZ476" s="25"/>
      <c r="LA476" s="25"/>
      <c r="LB476" s="25"/>
      <c r="LC476" s="25"/>
      <c r="LD476" s="25"/>
      <c r="LE476" s="25"/>
      <c r="LF476" s="25"/>
      <c r="LG476" s="25"/>
      <c r="LH476" s="25"/>
      <c r="LI476" s="25"/>
      <c r="LJ476" s="25"/>
      <c r="LK476" s="25"/>
      <c r="LL476" s="25"/>
      <c r="LM476" s="25"/>
      <c r="LN476" s="25"/>
      <c r="LO476" s="25"/>
      <c r="LP476" s="25"/>
      <c r="LQ476" s="25"/>
      <c r="LR476" s="25"/>
      <c r="LS476" s="25"/>
      <c r="LT476" s="25"/>
      <c r="LU476" s="25"/>
      <c r="LV476" s="25"/>
      <c r="LW476" s="25"/>
      <c r="LX476" s="25"/>
      <c r="LY476" s="25"/>
      <c r="LZ476" s="25"/>
      <c r="MA476" s="25"/>
      <c r="MB476" s="25"/>
      <c r="MC476" s="25"/>
      <c r="MD476" s="25"/>
      <c r="ME476" s="25"/>
      <c r="MF476" s="25"/>
      <c r="MG476" s="25"/>
    </row>
    <row r="477" spans="1:345" s="26" customFormat="1" ht="12" hidden="1" customHeight="1" x14ac:dyDescent="0.25">
      <c r="A477" s="21"/>
      <c r="B477" s="21"/>
      <c r="C477" s="22"/>
      <c r="D477" s="320"/>
      <c r="E477" s="72"/>
      <c r="F477" s="7"/>
      <c r="G477" s="7"/>
      <c r="H477" s="7"/>
      <c r="I477" s="175"/>
      <c r="J477" s="175"/>
      <c r="K477" s="259"/>
      <c r="L477" s="188"/>
      <c r="M477" s="175"/>
      <c r="N477" s="175"/>
      <c r="O477" s="175"/>
      <c r="P477" s="175"/>
      <c r="Q477" s="175"/>
      <c r="R477" s="175"/>
      <c r="S477" s="24"/>
      <c r="T477" s="177"/>
      <c r="U477" s="24"/>
      <c r="V477" s="32"/>
      <c r="W477" s="230"/>
      <c r="X477" s="63"/>
      <c r="Y477" s="74"/>
      <c r="Z477" s="63"/>
      <c r="AA477" s="63"/>
      <c r="AB477" s="25"/>
      <c r="AC477" s="23"/>
      <c r="AD477" s="23" t="e">
        <f>IF(G477="M2",0,ROUND((ROUND(VLOOKUP($E477,'[1]Tabela de Códigos e Valores'!$A:$AB,26,FALSE)/IF(OR(E477=690018,E477=690019),25,I477),2)+ROUND(P477/I477,2)+ROUND(M477*'[1]Indicadores Financeiros'!$J$61/I477,2)+ROUND(R477/I477,2))*(1+T477),2))</f>
        <v>#N/A</v>
      </c>
      <c r="AE477" s="23" t="e">
        <f>ROUND((ROUND(VLOOKUP($E477,'Tabela de Códigos e Valores'!$A:$AB,26,FALSE)/IF(OR(F477=690018,F477=690019),25,J477),2)+ROUND(Q477/J477,2)+ROUND(N477*'Indicadores Financeiros'!$J$61/J477,2)+ROUND(S477/J477,2))*(1+U477),2)</f>
        <v>#N/A</v>
      </c>
      <c r="AF477" s="305"/>
      <c r="AG477" s="304"/>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5"/>
      <c r="CM477" s="25"/>
      <c r="CN477" s="25"/>
      <c r="CO477" s="25"/>
      <c r="CP477" s="25"/>
      <c r="CQ477" s="25"/>
      <c r="CR477" s="25"/>
      <c r="CS477" s="25"/>
      <c r="CT477" s="25"/>
      <c r="CU477" s="25"/>
      <c r="CV477" s="25"/>
      <c r="CW477" s="25"/>
      <c r="CX477" s="25"/>
      <c r="CY477" s="25"/>
      <c r="CZ477" s="25"/>
      <c r="DA477" s="25"/>
      <c r="DB477" s="25"/>
      <c r="DC477" s="25"/>
      <c r="DD477" s="25"/>
      <c r="DE477" s="25"/>
      <c r="DF477" s="25"/>
      <c r="DG477" s="25"/>
      <c r="DH477" s="25"/>
      <c r="DI477" s="25"/>
      <c r="DJ477" s="25"/>
      <c r="DK477" s="25"/>
      <c r="DL477" s="25"/>
      <c r="DM477" s="25"/>
      <c r="DN477" s="25"/>
      <c r="DO477" s="25"/>
      <c r="DP477" s="25"/>
      <c r="DQ477" s="25"/>
      <c r="DR477" s="25"/>
      <c r="DS477" s="25"/>
      <c r="DT477" s="25"/>
      <c r="DU477" s="25"/>
      <c r="DV477" s="25"/>
      <c r="DW477" s="25"/>
      <c r="DX477" s="25"/>
      <c r="DY477" s="25"/>
      <c r="DZ477" s="25"/>
      <c r="EA477" s="25"/>
      <c r="EB477" s="25"/>
      <c r="EC477" s="25"/>
      <c r="ED477" s="25"/>
      <c r="EE477" s="25"/>
      <c r="EF477" s="25"/>
      <c r="EG477" s="25"/>
      <c r="EH477" s="25"/>
      <c r="EI477" s="25"/>
      <c r="EJ477" s="25"/>
      <c r="EK477" s="25"/>
      <c r="EL477" s="25"/>
      <c r="EM477" s="25"/>
      <c r="EN477" s="25"/>
      <c r="EO477" s="25"/>
      <c r="EP477" s="25"/>
      <c r="EQ477" s="25"/>
      <c r="ER477" s="25"/>
      <c r="ES477" s="25"/>
      <c r="ET477" s="25"/>
      <c r="EU477" s="25"/>
      <c r="EV477" s="25"/>
      <c r="EW477" s="25"/>
      <c r="EX477" s="25"/>
      <c r="EY477" s="25"/>
      <c r="EZ477" s="25"/>
      <c r="FA477" s="25"/>
      <c r="FB477" s="25"/>
      <c r="FC477" s="25"/>
      <c r="FD477" s="25"/>
      <c r="FE477" s="25"/>
      <c r="FF477" s="25"/>
      <c r="FG477" s="25"/>
      <c r="FH477" s="25"/>
      <c r="FI477" s="25"/>
      <c r="FJ477" s="25"/>
      <c r="FK477" s="25"/>
      <c r="FL477" s="25"/>
      <c r="FM477" s="25"/>
      <c r="FN477" s="25"/>
      <c r="FO477" s="25"/>
      <c r="FP477" s="25"/>
      <c r="FQ477" s="25"/>
      <c r="FR477" s="25"/>
      <c r="FS477" s="25"/>
      <c r="FT477" s="25"/>
      <c r="FU477" s="25"/>
      <c r="FV477" s="25"/>
      <c r="FW477" s="25"/>
      <c r="FX477" s="25"/>
      <c r="FY477" s="25"/>
      <c r="FZ477" s="25"/>
      <c r="GA477" s="25"/>
      <c r="GB477" s="25"/>
      <c r="GC477" s="25"/>
      <c r="GD477" s="25"/>
      <c r="GE477" s="25"/>
      <c r="GF477" s="25"/>
      <c r="GG477" s="25"/>
      <c r="GH477" s="25"/>
      <c r="GI477" s="25"/>
      <c r="GJ477" s="25"/>
      <c r="GK477" s="25"/>
      <c r="GL477" s="25"/>
      <c r="GM477" s="25"/>
      <c r="GN477" s="25"/>
      <c r="GO477" s="25"/>
      <c r="GP477" s="25"/>
      <c r="GQ477" s="25"/>
      <c r="GR477" s="25"/>
      <c r="GS477" s="25"/>
      <c r="GT477" s="25"/>
      <c r="GU477" s="25"/>
      <c r="GV477" s="25"/>
      <c r="GW477" s="25"/>
      <c r="GX477" s="25"/>
      <c r="GY477" s="25"/>
      <c r="GZ477" s="25"/>
      <c r="HA477" s="25"/>
      <c r="HB477" s="25"/>
      <c r="HC477" s="25"/>
      <c r="HD477" s="25"/>
      <c r="HE477" s="25"/>
      <c r="HF477" s="25"/>
      <c r="HG477" s="25"/>
      <c r="HH477" s="25"/>
      <c r="HI477" s="25"/>
      <c r="HJ477" s="25"/>
      <c r="HK477" s="25"/>
      <c r="HL477" s="25"/>
      <c r="HM477" s="25"/>
      <c r="HN477" s="25"/>
      <c r="HO477" s="25"/>
      <c r="HP477" s="25"/>
      <c r="HQ477" s="25"/>
      <c r="HR477" s="25"/>
      <c r="HS477" s="25"/>
      <c r="HT477" s="25"/>
      <c r="HU477" s="25"/>
      <c r="HV477" s="25"/>
      <c r="HW477" s="25"/>
      <c r="HX477" s="25"/>
      <c r="HY477" s="25"/>
      <c r="HZ477" s="25"/>
      <c r="IA477" s="25"/>
      <c r="IB477" s="25"/>
      <c r="IC477" s="25"/>
      <c r="ID477" s="25"/>
      <c r="IE477" s="25"/>
      <c r="IF477" s="25"/>
      <c r="IG477" s="25"/>
      <c r="IH477" s="25"/>
      <c r="II477" s="25"/>
      <c r="IJ477" s="25"/>
      <c r="IK477" s="25"/>
      <c r="IL477" s="25"/>
      <c r="IM477" s="25"/>
      <c r="IN477" s="25"/>
      <c r="IO477" s="25"/>
      <c r="IP477" s="25"/>
      <c r="IQ477" s="25"/>
      <c r="IR477" s="25"/>
      <c r="IS477" s="25"/>
      <c r="IT477" s="25"/>
      <c r="IU477" s="25"/>
      <c r="IV477" s="25"/>
      <c r="IW477" s="25"/>
      <c r="IX477" s="25"/>
      <c r="IY477" s="25"/>
      <c r="IZ477" s="25"/>
      <c r="JA477" s="25"/>
      <c r="JB477" s="25"/>
      <c r="JC477" s="25"/>
      <c r="JD477" s="25"/>
      <c r="JE477" s="25"/>
      <c r="JF477" s="25"/>
      <c r="JG477" s="25"/>
      <c r="JH477" s="25"/>
      <c r="JI477" s="25"/>
      <c r="JJ477" s="25"/>
      <c r="JK477" s="25"/>
      <c r="JL477" s="25"/>
      <c r="JM477" s="25"/>
      <c r="JN477" s="25"/>
      <c r="JO477" s="25"/>
      <c r="JP477" s="25"/>
      <c r="JQ477" s="25"/>
      <c r="JR477" s="25"/>
      <c r="JS477" s="25"/>
      <c r="JT477" s="25"/>
      <c r="JU477" s="25"/>
      <c r="JV477" s="25"/>
      <c r="JW477" s="25"/>
      <c r="JX477" s="25"/>
      <c r="JY477" s="25"/>
      <c r="JZ477" s="25"/>
      <c r="KA477" s="25"/>
      <c r="KB477" s="25"/>
      <c r="KC477" s="25"/>
      <c r="KD477" s="25"/>
      <c r="KE477" s="25"/>
      <c r="KF477" s="25"/>
      <c r="KG477" s="25"/>
      <c r="KH477" s="25"/>
      <c r="KI477" s="25"/>
      <c r="KJ477" s="25"/>
      <c r="KK477" s="25"/>
      <c r="KL477" s="25"/>
      <c r="KM477" s="25"/>
      <c r="KN477" s="25"/>
      <c r="KO477" s="25"/>
      <c r="KP477" s="25"/>
      <c r="KQ477" s="25"/>
      <c r="KR477" s="25"/>
      <c r="KS477" s="25"/>
      <c r="KT477" s="25"/>
      <c r="KU477" s="25"/>
      <c r="KV477" s="25"/>
      <c r="KW477" s="25"/>
      <c r="KX477" s="25"/>
      <c r="KY477" s="25"/>
      <c r="KZ477" s="25"/>
      <c r="LA477" s="25"/>
      <c r="LB477" s="25"/>
      <c r="LC477" s="25"/>
      <c r="LD477" s="25"/>
      <c r="LE477" s="25"/>
      <c r="LF477" s="25"/>
      <c r="LG477" s="25"/>
      <c r="LH477" s="25"/>
      <c r="LI477" s="25"/>
      <c r="LJ477" s="25"/>
      <c r="LK477" s="25"/>
      <c r="LL477" s="25"/>
      <c r="LM477" s="25"/>
      <c r="LN477" s="25"/>
      <c r="LO477" s="25"/>
      <c r="LP477" s="25"/>
      <c r="LQ477" s="25"/>
      <c r="LR477" s="25"/>
      <c r="LS477" s="25"/>
      <c r="LT477" s="25"/>
      <c r="LU477" s="25"/>
      <c r="LV477" s="25"/>
      <c r="LW477" s="25"/>
      <c r="LX477" s="25"/>
      <c r="LY477" s="25"/>
      <c r="LZ477" s="25"/>
      <c r="MA477" s="25"/>
      <c r="MB477" s="25"/>
      <c r="MC477" s="25"/>
      <c r="MD477" s="25"/>
      <c r="ME477" s="25"/>
      <c r="MF477" s="25"/>
      <c r="MG477" s="25"/>
    </row>
    <row r="478" spans="1:345" s="26" customFormat="1" ht="12" hidden="1" customHeight="1" x14ac:dyDescent="0.25">
      <c r="A478" s="21"/>
      <c r="B478" s="21"/>
      <c r="C478" s="22"/>
      <c r="D478" s="320"/>
      <c r="E478" s="72"/>
      <c r="F478" s="7"/>
      <c r="G478" s="7"/>
      <c r="H478" s="7"/>
      <c r="I478" s="175"/>
      <c r="J478" s="175"/>
      <c r="K478" s="259"/>
      <c r="L478" s="188"/>
      <c r="M478" s="175"/>
      <c r="N478" s="175"/>
      <c r="O478" s="175"/>
      <c r="P478" s="175"/>
      <c r="Q478" s="175"/>
      <c r="R478" s="175"/>
      <c r="S478" s="24"/>
      <c r="T478" s="177"/>
      <c r="U478" s="24"/>
      <c r="V478" s="32"/>
      <c r="W478" s="230"/>
      <c r="X478" s="63"/>
      <c r="Y478" s="74"/>
      <c r="Z478" s="63"/>
      <c r="AA478" s="63"/>
      <c r="AB478" s="25"/>
      <c r="AC478" s="23"/>
      <c r="AD478" s="23" t="e">
        <f>IF(G478="M2",0,ROUND((ROUND(VLOOKUP($E478,'[1]Tabela de Códigos e Valores'!$A:$AB,26,FALSE)/IF(OR(E478=690018,E478=690019),25,I478),2)+ROUND(P478/I478,2)+ROUND(M478*'[1]Indicadores Financeiros'!$J$61/I478,2)+ROUND(R478/I478,2))*(1+T478),2))</f>
        <v>#N/A</v>
      </c>
      <c r="AE478" s="23" t="e">
        <f>ROUND((ROUND(VLOOKUP($E478,'Tabela de Códigos e Valores'!$A:$AB,26,FALSE)/IF(OR(F478=690018,F478=690019),25,J478),2)+ROUND(Q478/J478,2)+ROUND(N478*'Indicadores Financeiros'!$J$61/J478,2)+ROUND(S478/J478,2))*(1+U478),2)</f>
        <v>#N/A</v>
      </c>
      <c r="AF478" s="305"/>
      <c r="AG478" s="304"/>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5"/>
      <c r="CM478" s="25"/>
      <c r="CN478" s="25"/>
      <c r="CO478" s="25"/>
      <c r="CP478" s="25"/>
      <c r="CQ478" s="25"/>
      <c r="CR478" s="25"/>
      <c r="CS478" s="25"/>
      <c r="CT478" s="25"/>
      <c r="CU478" s="25"/>
      <c r="CV478" s="25"/>
      <c r="CW478" s="25"/>
      <c r="CX478" s="25"/>
      <c r="CY478" s="25"/>
      <c r="CZ478" s="25"/>
      <c r="DA478" s="25"/>
      <c r="DB478" s="25"/>
      <c r="DC478" s="25"/>
      <c r="DD478" s="25"/>
      <c r="DE478" s="25"/>
      <c r="DF478" s="25"/>
      <c r="DG478" s="25"/>
      <c r="DH478" s="25"/>
      <c r="DI478" s="25"/>
      <c r="DJ478" s="25"/>
      <c r="DK478" s="25"/>
      <c r="DL478" s="25"/>
      <c r="DM478" s="25"/>
      <c r="DN478" s="25"/>
      <c r="DO478" s="25"/>
      <c r="DP478" s="25"/>
      <c r="DQ478" s="25"/>
      <c r="DR478" s="25"/>
      <c r="DS478" s="25"/>
      <c r="DT478" s="25"/>
      <c r="DU478" s="25"/>
      <c r="DV478" s="25"/>
      <c r="DW478" s="25"/>
      <c r="DX478" s="25"/>
      <c r="DY478" s="25"/>
      <c r="DZ478" s="25"/>
      <c r="EA478" s="25"/>
      <c r="EB478" s="25"/>
      <c r="EC478" s="25"/>
      <c r="ED478" s="25"/>
      <c r="EE478" s="25"/>
      <c r="EF478" s="25"/>
      <c r="EG478" s="25"/>
      <c r="EH478" s="25"/>
      <c r="EI478" s="25"/>
      <c r="EJ478" s="25"/>
      <c r="EK478" s="25"/>
      <c r="EL478" s="25"/>
      <c r="EM478" s="25"/>
      <c r="EN478" s="25"/>
      <c r="EO478" s="25"/>
      <c r="EP478" s="25"/>
      <c r="EQ478" s="25"/>
      <c r="ER478" s="25"/>
      <c r="ES478" s="25"/>
      <c r="ET478" s="25"/>
      <c r="EU478" s="25"/>
      <c r="EV478" s="25"/>
      <c r="EW478" s="25"/>
      <c r="EX478" s="25"/>
      <c r="EY478" s="25"/>
      <c r="EZ478" s="25"/>
      <c r="FA478" s="25"/>
      <c r="FB478" s="25"/>
      <c r="FC478" s="25"/>
      <c r="FD478" s="25"/>
      <c r="FE478" s="25"/>
      <c r="FF478" s="25"/>
      <c r="FG478" s="25"/>
      <c r="FH478" s="25"/>
      <c r="FI478" s="25"/>
      <c r="FJ478" s="25"/>
      <c r="FK478" s="25"/>
      <c r="FL478" s="25"/>
      <c r="FM478" s="25"/>
      <c r="FN478" s="25"/>
      <c r="FO478" s="25"/>
      <c r="FP478" s="25"/>
      <c r="FQ478" s="25"/>
      <c r="FR478" s="25"/>
      <c r="FS478" s="25"/>
      <c r="FT478" s="25"/>
      <c r="FU478" s="25"/>
      <c r="FV478" s="25"/>
      <c r="FW478" s="25"/>
      <c r="FX478" s="25"/>
      <c r="FY478" s="25"/>
      <c r="FZ478" s="25"/>
      <c r="GA478" s="25"/>
      <c r="GB478" s="25"/>
      <c r="GC478" s="25"/>
      <c r="GD478" s="25"/>
      <c r="GE478" s="25"/>
      <c r="GF478" s="25"/>
      <c r="GG478" s="25"/>
      <c r="GH478" s="25"/>
      <c r="GI478" s="25"/>
      <c r="GJ478" s="25"/>
      <c r="GK478" s="25"/>
      <c r="GL478" s="25"/>
      <c r="GM478" s="25"/>
      <c r="GN478" s="25"/>
      <c r="GO478" s="25"/>
      <c r="GP478" s="25"/>
      <c r="GQ478" s="25"/>
      <c r="GR478" s="25"/>
      <c r="GS478" s="25"/>
      <c r="GT478" s="25"/>
      <c r="GU478" s="25"/>
      <c r="GV478" s="25"/>
      <c r="GW478" s="25"/>
      <c r="GX478" s="25"/>
      <c r="GY478" s="25"/>
      <c r="GZ478" s="25"/>
      <c r="HA478" s="25"/>
      <c r="HB478" s="25"/>
      <c r="HC478" s="25"/>
      <c r="HD478" s="25"/>
      <c r="HE478" s="25"/>
      <c r="HF478" s="25"/>
      <c r="HG478" s="25"/>
      <c r="HH478" s="25"/>
      <c r="HI478" s="25"/>
      <c r="HJ478" s="25"/>
      <c r="HK478" s="25"/>
      <c r="HL478" s="25"/>
      <c r="HM478" s="25"/>
      <c r="HN478" s="25"/>
      <c r="HO478" s="25"/>
      <c r="HP478" s="25"/>
      <c r="HQ478" s="25"/>
      <c r="HR478" s="25"/>
      <c r="HS478" s="25"/>
      <c r="HT478" s="25"/>
      <c r="HU478" s="25"/>
      <c r="HV478" s="25"/>
      <c r="HW478" s="25"/>
      <c r="HX478" s="25"/>
      <c r="HY478" s="25"/>
      <c r="HZ478" s="25"/>
      <c r="IA478" s="25"/>
      <c r="IB478" s="25"/>
      <c r="IC478" s="25"/>
      <c r="ID478" s="25"/>
      <c r="IE478" s="25"/>
      <c r="IF478" s="25"/>
      <c r="IG478" s="25"/>
      <c r="IH478" s="25"/>
      <c r="II478" s="25"/>
      <c r="IJ478" s="25"/>
      <c r="IK478" s="25"/>
      <c r="IL478" s="25"/>
      <c r="IM478" s="25"/>
      <c r="IN478" s="25"/>
      <c r="IO478" s="25"/>
      <c r="IP478" s="25"/>
      <c r="IQ478" s="25"/>
      <c r="IR478" s="25"/>
      <c r="IS478" s="25"/>
      <c r="IT478" s="25"/>
      <c r="IU478" s="25"/>
      <c r="IV478" s="25"/>
      <c r="IW478" s="25"/>
      <c r="IX478" s="25"/>
      <c r="IY478" s="25"/>
      <c r="IZ478" s="25"/>
      <c r="JA478" s="25"/>
      <c r="JB478" s="25"/>
      <c r="JC478" s="25"/>
      <c r="JD478" s="25"/>
      <c r="JE478" s="25"/>
      <c r="JF478" s="25"/>
      <c r="JG478" s="25"/>
      <c r="JH478" s="25"/>
      <c r="JI478" s="25"/>
      <c r="JJ478" s="25"/>
      <c r="JK478" s="25"/>
      <c r="JL478" s="25"/>
      <c r="JM478" s="25"/>
      <c r="JN478" s="25"/>
      <c r="JO478" s="25"/>
      <c r="JP478" s="25"/>
      <c r="JQ478" s="25"/>
      <c r="JR478" s="25"/>
      <c r="JS478" s="25"/>
      <c r="JT478" s="25"/>
      <c r="JU478" s="25"/>
      <c r="JV478" s="25"/>
      <c r="JW478" s="25"/>
      <c r="JX478" s="25"/>
      <c r="JY478" s="25"/>
      <c r="JZ478" s="25"/>
      <c r="KA478" s="25"/>
      <c r="KB478" s="25"/>
      <c r="KC478" s="25"/>
      <c r="KD478" s="25"/>
      <c r="KE478" s="25"/>
      <c r="KF478" s="25"/>
      <c r="KG478" s="25"/>
      <c r="KH478" s="25"/>
      <c r="KI478" s="25"/>
      <c r="KJ478" s="25"/>
      <c r="KK478" s="25"/>
      <c r="KL478" s="25"/>
      <c r="KM478" s="25"/>
      <c r="KN478" s="25"/>
      <c r="KO478" s="25"/>
      <c r="KP478" s="25"/>
      <c r="KQ478" s="25"/>
      <c r="KR478" s="25"/>
      <c r="KS478" s="25"/>
      <c r="KT478" s="25"/>
      <c r="KU478" s="25"/>
      <c r="KV478" s="25"/>
      <c r="KW478" s="25"/>
      <c r="KX478" s="25"/>
      <c r="KY478" s="25"/>
      <c r="KZ478" s="25"/>
      <c r="LA478" s="25"/>
      <c r="LB478" s="25"/>
      <c r="LC478" s="25"/>
      <c r="LD478" s="25"/>
      <c r="LE478" s="25"/>
      <c r="LF478" s="25"/>
      <c r="LG478" s="25"/>
      <c r="LH478" s="25"/>
      <c r="LI478" s="25"/>
      <c r="LJ478" s="25"/>
      <c r="LK478" s="25"/>
      <c r="LL478" s="25"/>
      <c r="LM478" s="25"/>
      <c r="LN478" s="25"/>
      <c r="LO478" s="25"/>
      <c r="LP478" s="25"/>
      <c r="LQ478" s="25"/>
      <c r="LR478" s="25"/>
      <c r="LS478" s="25"/>
      <c r="LT478" s="25"/>
      <c r="LU478" s="25"/>
      <c r="LV478" s="25"/>
      <c r="LW478" s="25"/>
      <c r="LX478" s="25"/>
      <c r="LY478" s="25"/>
      <c r="LZ478" s="25"/>
      <c r="MA478" s="25"/>
      <c r="MB478" s="25"/>
      <c r="MC478" s="25"/>
      <c r="MD478" s="25"/>
      <c r="ME478" s="25"/>
      <c r="MF478" s="25"/>
      <c r="MG478" s="25"/>
    </row>
    <row r="479" spans="1:345" s="26" customFormat="1" ht="12" hidden="1" customHeight="1" x14ac:dyDescent="0.25">
      <c r="A479" s="21"/>
      <c r="B479" s="21"/>
      <c r="C479" s="22"/>
      <c r="D479" s="320"/>
      <c r="E479" s="72"/>
      <c r="F479" s="7"/>
      <c r="G479" s="7"/>
      <c r="H479" s="7"/>
      <c r="I479" s="175"/>
      <c r="J479" s="175"/>
      <c r="K479" s="259"/>
      <c r="L479" s="188"/>
      <c r="M479" s="175"/>
      <c r="N479" s="175"/>
      <c r="O479" s="175"/>
      <c r="P479" s="175"/>
      <c r="Q479" s="175"/>
      <c r="R479" s="175"/>
      <c r="S479" s="24"/>
      <c r="T479" s="177"/>
      <c r="U479" s="24"/>
      <c r="V479" s="32"/>
      <c r="W479" s="230"/>
      <c r="X479" s="63"/>
      <c r="Y479" s="74"/>
      <c r="Z479" s="63"/>
      <c r="AA479" s="63"/>
      <c r="AB479" s="25"/>
      <c r="AC479" s="23"/>
      <c r="AD479" s="23" t="e">
        <f>IF(G479="M2",0,ROUND((ROUND(VLOOKUP($E479,'[1]Tabela de Códigos e Valores'!$A:$AB,26,FALSE)/IF(OR(E479=690018,E479=690019),25,I479),2)+ROUND(P479/I479,2)+ROUND(M479*'[1]Indicadores Financeiros'!$J$61/I479,2)+ROUND(R479/I479,2))*(1+T479),2))</f>
        <v>#N/A</v>
      </c>
      <c r="AE479" s="23" t="e">
        <f>ROUND((ROUND(VLOOKUP($E479,'Tabela de Códigos e Valores'!$A:$AB,26,FALSE)/IF(OR(F479=690018,F479=690019),25,J479),2)+ROUND(Q479/J479,2)+ROUND(N479*'Indicadores Financeiros'!$J$61/J479,2)+ROUND(S479/J479,2))*(1+U479),2)</f>
        <v>#N/A</v>
      </c>
      <c r="AF479" s="305"/>
      <c r="AG479" s="304"/>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5"/>
      <c r="CM479" s="25"/>
      <c r="CN479" s="25"/>
      <c r="CO479" s="25"/>
      <c r="CP479" s="25"/>
      <c r="CQ479" s="25"/>
      <c r="CR479" s="25"/>
      <c r="CS479" s="25"/>
      <c r="CT479" s="25"/>
      <c r="CU479" s="25"/>
      <c r="CV479" s="25"/>
      <c r="CW479" s="25"/>
      <c r="CX479" s="25"/>
      <c r="CY479" s="25"/>
      <c r="CZ479" s="25"/>
      <c r="DA479" s="25"/>
      <c r="DB479" s="25"/>
      <c r="DC479" s="25"/>
      <c r="DD479" s="25"/>
      <c r="DE479" s="25"/>
      <c r="DF479" s="25"/>
      <c r="DG479" s="25"/>
      <c r="DH479" s="25"/>
      <c r="DI479" s="25"/>
      <c r="DJ479" s="25"/>
      <c r="DK479" s="25"/>
      <c r="DL479" s="25"/>
      <c r="DM479" s="25"/>
      <c r="DN479" s="25"/>
      <c r="DO479" s="25"/>
      <c r="DP479" s="25"/>
      <c r="DQ479" s="25"/>
      <c r="DR479" s="25"/>
      <c r="DS479" s="25"/>
      <c r="DT479" s="25"/>
      <c r="DU479" s="25"/>
      <c r="DV479" s="25"/>
      <c r="DW479" s="25"/>
      <c r="DX479" s="25"/>
      <c r="DY479" s="25"/>
      <c r="DZ479" s="25"/>
      <c r="EA479" s="25"/>
      <c r="EB479" s="25"/>
      <c r="EC479" s="25"/>
      <c r="ED479" s="25"/>
      <c r="EE479" s="25"/>
      <c r="EF479" s="25"/>
      <c r="EG479" s="25"/>
      <c r="EH479" s="25"/>
      <c r="EI479" s="25"/>
      <c r="EJ479" s="25"/>
      <c r="EK479" s="25"/>
      <c r="EL479" s="25"/>
      <c r="EM479" s="25"/>
      <c r="EN479" s="25"/>
      <c r="EO479" s="25"/>
      <c r="EP479" s="25"/>
      <c r="EQ479" s="25"/>
      <c r="ER479" s="25"/>
      <c r="ES479" s="25"/>
      <c r="ET479" s="25"/>
      <c r="EU479" s="25"/>
      <c r="EV479" s="25"/>
      <c r="EW479" s="25"/>
      <c r="EX479" s="25"/>
      <c r="EY479" s="25"/>
      <c r="EZ479" s="25"/>
      <c r="FA479" s="25"/>
      <c r="FB479" s="25"/>
      <c r="FC479" s="25"/>
      <c r="FD479" s="25"/>
      <c r="FE479" s="25"/>
      <c r="FF479" s="25"/>
      <c r="FG479" s="25"/>
      <c r="FH479" s="25"/>
      <c r="FI479" s="25"/>
      <c r="FJ479" s="25"/>
      <c r="FK479" s="25"/>
      <c r="FL479" s="25"/>
      <c r="FM479" s="25"/>
      <c r="FN479" s="25"/>
      <c r="FO479" s="25"/>
      <c r="FP479" s="25"/>
      <c r="FQ479" s="25"/>
      <c r="FR479" s="25"/>
      <c r="FS479" s="25"/>
      <c r="FT479" s="25"/>
      <c r="FU479" s="25"/>
      <c r="FV479" s="25"/>
      <c r="FW479" s="25"/>
      <c r="FX479" s="25"/>
      <c r="FY479" s="25"/>
      <c r="FZ479" s="25"/>
      <c r="GA479" s="25"/>
      <c r="GB479" s="25"/>
      <c r="GC479" s="25"/>
      <c r="GD479" s="25"/>
      <c r="GE479" s="25"/>
      <c r="GF479" s="25"/>
      <c r="GG479" s="25"/>
      <c r="GH479" s="25"/>
      <c r="GI479" s="25"/>
      <c r="GJ479" s="25"/>
      <c r="GK479" s="25"/>
      <c r="GL479" s="25"/>
      <c r="GM479" s="25"/>
      <c r="GN479" s="25"/>
      <c r="GO479" s="25"/>
      <c r="GP479" s="25"/>
      <c r="GQ479" s="25"/>
      <c r="GR479" s="25"/>
      <c r="GS479" s="25"/>
      <c r="GT479" s="25"/>
      <c r="GU479" s="25"/>
      <c r="GV479" s="25"/>
      <c r="GW479" s="25"/>
      <c r="GX479" s="25"/>
      <c r="GY479" s="25"/>
      <c r="GZ479" s="25"/>
      <c r="HA479" s="25"/>
      <c r="HB479" s="25"/>
      <c r="HC479" s="25"/>
      <c r="HD479" s="25"/>
      <c r="HE479" s="25"/>
      <c r="HF479" s="25"/>
      <c r="HG479" s="25"/>
      <c r="HH479" s="25"/>
      <c r="HI479" s="25"/>
      <c r="HJ479" s="25"/>
      <c r="HK479" s="25"/>
      <c r="HL479" s="25"/>
      <c r="HM479" s="25"/>
      <c r="HN479" s="25"/>
      <c r="HO479" s="25"/>
      <c r="HP479" s="25"/>
      <c r="HQ479" s="25"/>
      <c r="HR479" s="25"/>
      <c r="HS479" s="25"/>
      <c r="HT479" s="25"/>
      <c r="HU479" s="25"/>
      <c r="HV479" s="25"/>
      <c r="HW479" s="25"/>
      <c r="HX479" s="25"/>
      <c r="HY479" s="25"/>
      <c r="HZ479" s="25"/>
      <c r="IA479" s="25"/>
      <c r="IB479" s="25"/>
      <c r="IC479" s="25"/>
      <c r="ID479" s="25"/>
      <c r="IE479" s="25"/>
      <c r="IF479" s="25"/>
      <c r="IG479" s="25"/>
      <c r="IH479" s="25"/>
      <c r="II479" s="25"/>
      <c r="IJ479" s="25"/>
      <c r="IK479" s="25"/>
      <c r="IL479" s="25"/>
      <c r="IM479" s="25"/>
      <c r="IN479" s="25"/>
      <c r="IO479" s="25"/>
      <c r="IP479" s="25"/>
      <c r="IQ479" s="25"/>
      <c r="IR479" s="25"/>
      <c r="IS479" s="25"/>
      <c r="IT479" s="25"/>
      <c r="IU479" s="25"/>
      <c r="IV479" s="25"/>
      <c r="IW479" s="25"/>
      <c r="IX479" s="25"/>
      <c r="IY479" s="25"/>
      <c r="IZ479" s="25"/>
      <c r="JA479" s="25"/>
      <c r="JB479" s="25"/>
      <c r="JC479" s="25"/>
      <c r="JD479" s="25"/>
      <c r="JE479" s="25"/>
      <c r="JF479" s="25"/>
      <c r="JG479" s="25"/>
      <c r="JH479" s="25"/>
      <c r="JI479" s="25"/>
      <c r="JJ479" s="25"/>
      <c r="JK479" s="25"/>
      <c r="JL479" s="25"/>
      <c r="JM479" s="25"/>
      <c r="JN479" s="25"/>
      <c r="JO479" s="25"/>
      <c r="JP479" s="25"/>
      <c r="JQ479" s="25"/>
      <c r="JR479" s="25"/>
      <c r="JS479" s="25"/>
      <c r="JT479" s="25"/>
      <c r="JU479" s="25"/>
      <c r="JV479" s="25"/>
      <c r="JW479" s="25"/>
      <c r="JX479" s="25"/>
      <c r="JY479" s="25"/>
      <c r="JZ479" s="25"/>
      <c r="KA479" s="25"/>
      <c r="KB479" s="25"/>
      <c r="KC479" s="25"/>
      <c r="KD479" s="25"/>
      <c r="KE479" s="25"/>
      <c r="KF479" s="25"/>
      <c r="KG479" s="25"/>
      <c r="KH479" s="25"/>
      <c r="KI479" s="25"/>
      <c r="KJ479" s="25"/>
      <c r="KK479" s="25"/>
      <c r="KL479" s="25"/>
      <c r="KM479" s="25"/>
      <c r="KN479" s="25"/>
      <c r="KO479" s="25"/>
      <c r="KP479" s="25"/>
      <c r="KQ479" s="25"/>
      <c r="KR479" s="25"/>
      <c r="KS479" s="25"/>
      <c r="KT479" s="25"/>
      <c r="KU479" s="25"/>
      <c r="KV479" s="25"/>
      <c r="KW479" s="25"/>
      <c r="KX479" s="25"/>
      <c r="KY479" s="25"/>
      <c r="KZ479" s="25"/>
      <c r="LA479" s="25"/>
      <c r="LB479" s="25"/>
      <c r="LC479" s="25"/>
      <c r="LD479" s="25"/>
      <c r="LE479" s="25"/>
      <c r="LF479" s="25"/>
      <c r="LG479" s="25"/>
      <c r="LH479" s="25"/>
      <c r="LI479" s="25"/>
      <c r="LJ479" s="25"/>
      <c r="LK479" s="25"/>
      <c r="LL479" s="25"/>
      <c r="LM479" s="25"/>
      <c r="LN479" s="25"/>
      <c r="LO479" s="25"/>
      <c r="LP479" s="25"/>
      <c r="LQ479" s="25"/>
      <c r="LR479" s="25"/>
      <c r="LS479" s="25"/>
      <c r="LT479" s="25"/>
      <c r="LU479" s="25"/>
      <c r="LV479" s="25"/>
      <c r="LW479" s="25"/>
      <c r="LX479" s="25"/>
      <c r="LY479" s="25"/>
      <c r="LZ479" s="25"/>
      <c r="MA479" s="25"/>
      <c r="MB479" s="25"/>
      <c r="MC479" s="25"/>
      <c r="MD479" s="25"/>
      <c r="ME479" s="25"/>
      <c r="MF479" s="25"/>
      <c r="MG479" s="25"/>
    </row>
    <row r="480" spans="1:345" s="26" customFormat="1" ht="12" hidden="1" customHeight="1" x14ac:dyDescent="0.25">
      <c r="A480" s="21"/>
      <c r="B480" s="21"/>
      <c r="C480" s="22"/>
      <c r="D480" s="320"/>
      <c r="E480" s="72"/>
      <c r="F480" s="7"/>
      <c r="G480" s="7"/>
      <c r="H480" s="7"/>
      <c r="I480" s="175"/>
      <c r="J480" s="175"/>
      <c r="K480" s="259"/>
      <c r="L480" s="188"/>
      <c r="M480" s="175"/>
      <c r="N480" s="175"/>
      <c r="O480" s="175"/>
      <c r="P480" s="175"/>
      <c r="Q480" s="175"/>
      <c r="R480" s="175"/>
      <c r="S480" s="24"/>
      <c r="T480" s="177"/>
      <c r="U480" s="24"/>
      <c r="V480" s="32"/>
      <c r="W480" s="230"/>
      <c r="X480" s="63"/>
      <c r="Y480" s="74"/>
      <c r="Z480" s="63"/>
      <c r="AA480" s="63"/>
      <c r="AB480" s="25"/>
      <c r="AC480" s="23"/>
      <c r="AD480" s="23" t="e">
        <f>IF(G480="M2",0,ROUND((ROUND(VLOOKUP($E480,'[1]Tabela de Códigos e Valores'!$A:$AB,26,FALSE)/IF(OR(E480=690018,E480=690019),25,I480),2)+ROUND(P480/I480,2)+ROUND(M480*'[1]Indicadores Financeiros'!$J$61/I480,2)+ROUND(R480/I480,2))*(1+T480),2))</f>
        <v>#N/A</v>
      </c>
      <c r="AE480" s="23" t="e">
        <f>ROUND((ROUND(VLOOKUP($E480,'Tabela de Códigos e Valores'!$A:$AB,26,FALSE)/IF(OR(F480=690018,F480=690019),25,J480),2)+ROUND(Q480/J480,2)+ROUND(N480*'Indicadores Financeiros'!$J$61/J480,2)+ROUND(S480/J480,2))*(1+U480),2)</f>
        <v>#N/A</v>
      </c>
      <c r="AF480" s="305"/>
      <c r="AG480" s="304"/>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5"/>
      <c r="CM480" s="25"/>
      <c r="CN480" s="25"/>
      <c r="CO480" s="25"/>
      <c r="CP480" s="25"/>
      <c r="CQ480" s="25"/>
      <c r="CR480" s="25"/>
      <c r="CS480" s="25"/>
      <c r="CT480" s="25"/>
      <c r="CU480" s="25"/>
      <c r="CV480" s="25"/>
      <c r="CW480" s="25"/>
      <c r="CX480" s="25"/>
      <c r="CY480" s="25"/>
      <c r="CZ480" s="25"/>
      <c r="DA480" s="25"/>
      <c r="DB480" s="25"/>
      <c r="DC480" s="25"/>
      <c r="DD480" s="25"/>
      <c r="DE480" s="25"/>
      <c r="DF480" s="25"/>
      <c r="DG480" s="25"/>
      <c r="DH480" s="25"/>
      <c r="DI480" s="25"/>
      <c r="DJ480" s="25"/>
      <c r="DK480" s="25"/>
      <c r="DL480" s="25"/>
      <c r="DM480" s="25"/>
      <c r="DN480" s="25"/>
      <c r="DO480" s="25"/>
      <c r="DP480" s="25"/>
      <c r="DQ480" s="25"/>
      <c r="DR480" s="25"/>
      <c r="DS480" s="25"/>
      <c r="DT480" s="25"/>
      <c r="DU480" s="25"/>
      <c r="DV480" s="25"/>
      <c r="DW480" s="25"/>
      <c r="DX480" s="25"/>
      <c r="DY480" s="25"/>
      <c r="DZ480" s="25"/>
      <c r="EA480" s="25"/>
      <c r="EB480" s="25"/>
      <c r="EC480" s="25"/>
      <c r="ED480" s="25"/>
      <c r="EE480" s="25"/>
      <c r="EF480" s="25"/>
      <c r="EG480" s="25"/>
      <c r="EH480" s="25"/>
      <c r="EI480" s="25"/>
      <c r="EJ480" s="25"/>
      <c r="EK480" s="25"/>
      <c r="EL480" s="25"/>
      <c r="EM480" s="25"/>
      <c r="EN480" s="25"/>
      <c r="EO480" s="25"/>
      <c r="EP480" s="25"/>
      <c r="EQ480" s="25"/>
      <c r="ER480" s="25"/>
      <c r="ES480" s="25"/>
      <c r="ET480" s="25"/>
      <c r="EU480" s="25"/>
      <c r="EV480" s="25"/>
      <c r="EW480" s="25"/>
      <c r="EX480" s="25"/>
      <c r="EY480" s="25"/>
      <c r="EZ480" s="25"/>
      <c r="FA480" s="25"/>
      <c r="FB480" s="25"/>
      <c r="FC480" s="25"/>
      <c r="FD480" s="25"/>
      <c r="FE480" s="25"/>
      <c r="FF480" s="25"/>
      <c r="FG480" s="25"/>
      <c r="FH480" s="25"/>
      <c r="FI480" s="25"/>
      <c r="FJ480" s="25"/>
      <c r="FK480" s="25"/>
      <c r="FL480" s="25"/>
      <c r="FM480" s="25"/>
      <c r="FN480" s="25"/>
      <c r="FO480" s="25"/>
      <c r="FP480" s="25"/>
      <c r="FQ480" s="25"/>
      <c r="FR480" s="25"/>
      <c r="FS480" s="25"/>
      <c r="FT480" s="25"/>
      <c r="FU480" s="25"/>
      <c r="FV480" s="25"/>
      <c r="FW480" s="25"/>
      <c r="FX480" s="25"/>
      <c r="FY480" s="25"/>
      <c r="FZ480" s="25"/>
      <c r="GA480" s="25"/>
      <c r="GB480" s="25"/>
      <c r="GC480" s="25"/>
      <c r="GD480" s="25"/>
      <c r="GE480" s="25"/>
      <c r="GF480" s="25"/>
      <c r="GG480" s="25"/>
      <c r="GH480" s="25"/>
      <c r="GI480" s="25"/>
      <c r="GJ480" s="25"/>
      <c r="GK480" s="25"/>
      <c r="GL480" s="25"/>
      <c r="GM480" s="25"/>
      <c r="GN480" s="25"/>
      <c r="GO480" s="25"/>
      <c r="GP480" s="25"/>
      <c r="GQ480" s="25"/>
      <c r="GR480" s="25"/>
      <c r="GS480" s="25"/>
      <c r="GT480" s="25"/>
      <c r="GU480" s="25"/>
      <c r="GV480" s="25"/>
      <c r="GW480" s="25"/>
      <c r="GX480" s="25"/>
      <c r="GY480" s="25"/>
      <c r="GZ480" s="25"/>
      <c r="HA480" s="25"/>
      <c r="HB480" s="25"/>
      <c r="HC480" s="25"/>
      <c r="HD480" s="25"/>
      <c r="HE480" s="25"/>
      <c r="HF480" s="25"/>
      <c r="HG480" s="25"/>
      <c r="HH480" s="25"/>
      <c r="HI480" s="25"/>
      <c r="HJ480" s="25"/>
      <c r="HK480" s="25"/>
      <c r="HL480" s="25"/>
      <c r="HM480" s="25"/>
      <c r="HN480" s="25"/>
      <c r="HO480" s="25"/>
      <c r="HP480" s="25"/>
      <c r="HQ480" s="25"/>
      <c r="HR480" s="25"/>
      <c r="HS480" s="25"/>
      <c r="HT480" s="25"/>
      <c r="HU480" s="25"/>
      <c r="HV480" s="25"/>
      <c r="HW480" s="25"/>
      <c r="HX480" s="25"/>
      <c r="HY480" s="25"/>
      <c r="HZ480" s="25"/>
      <c r="IA480" s="25"/>
      <c r="IB480" s="25"/>
      <c r="IC480" s="25"/>
      <c r="ID480" s="25"/>
      <c r="IE480" s="25"/>
      <c r="IF480" s="25"/>
      <c r="IG480" s="25"/>
      <c r="IH480" s="25"/>
      <c r="II480" s="25"/>
      <c r="IJ480" s="25"/>
      <c r="IK480" s="25"/>
      <c r="IL480" s="25"/>
      <c r="IM480" s="25"/>
      <c r="IN480" s="25"/>
      <c r="IO480" s="25"/>
      <c r="IP480" s="25"/>
      <c r="IQ480" s="25"/>
      <c r="IR480" s="25"/>
      <c r="IS480" s="25"/>
      <c r="IT480" s="25"/>
      <c r="IU480" s="25"/>
      <c r="IV480" s="25"/>
      <c r="IW480" s="25"/>
      <c r="IX480" s="25"/>
      <c r="IY480" s="25"/>
      <c r="IZ480" s="25"/>
      <c r="JA480" s="25"/>
      <c r="JB480" s="25"/>
      <c r="JC480" s="25"/>
      <c r="JD480" s="25"/>
      <c r="JE480" s="25"/>
      <c r="JF480" s="25"/>
      <c r="JG480" s="25"/>
      <c r="JH480" s="25"/>
      <c r="JI480" s="25"/>
      <c r="JJ480" s="25"/>
      <c r="JK480" s="25"/>
      <c r="JL480" s="25"/>
      <c r="JM480" s="25"/>
      <c r="JN480" s="25"/>
      <c r="JO480" s="25"/>
      <c r="JP480" s="25"/>
      <c r="JQ480" s="25"/>
      <c r="JR480" s="25"/>
      <c r="JS480" s="25"/>
      <c r="JT480" s="25"/>
      <c r="JU480" s="25"/>
      <c r="JV480" s="25"/>
      <c r="JW480" s="25"/>
      <c r="JX480" s="25"/>
      <c r="JY480" s="25"/>
      <c r="JZ480" s="25"/>
      <c r="KA480" s="25"/>
      <c r="KB480" s="25"/>
      <c r="KC480" s="25"/>
      <c r="KD480" s="25"/>
      <c r="KE480" s="25"/>
      <c r="KF480" s="25"/>
      <c r="KG480" s="25"/>
      <c r="KH480" s="25"/>
      <c r="KI480" s="25"/>
      <c r="KJ480" s="25"/>
      <c r="KK480" s="25"/>
      <c r="KL480" s="25"/>
      <c r="KM480" s="25"/>
      <c r="KN480" s="25"/>
      <c r="KO480" s="25"/>
      <c r="KP480" s="25"/>
      <c r="KQ480" s="25"/>
      <c r="KR480" s="25"/>
      <c r="KS480" s="25"/>
      <c r="KT480" s="25"/>
      <c r="KU480" s="25"/>
      <c r="KV480" s="25"/>
      <c r="KW480" s="25"/>
      <c r="KX480" s="25"/>
      <c r="KY480" s="25"/>
      <c r="KZ480" s="25"/>
      <c r="LA480" s="25"/>
      <c r="LB480" s="25"/>
      <c r="LC480" s="25"/>
      <c r="LD480" s="25"/>
      <c r="LE480" s="25"/>
      <c r="LF480" s="25"/>
      <c r="LG480" s="25"/>
      <c r="LH480" s="25"/>
      <c r="LI480" s="25"/>
      <c r="LJ480" s="25"/>
      <c r="LK480" s="25"/>
      <c r="LL480" s="25"/>
      <c r="LM480" s="25"/>
      <c r="LN480" s="25"/>
      <c r="LO480" s="25"/>
      <c r="LP480" s="25"/>
      <c r="LQ480" s="25"/>
      <c r="LR480" s="25"/>
      <c r="LS480" s="25"/>
      <c r="LT480" s="25"/>
      <c r="LU480" s="25"/>
      <c r="LV480" s="25"/>
      <c r="LW480" s="25"/>
      <c r="LX480" s="25"/>
      <c r="LY480" s="25"/>
      <c r="LZ480" s="25"/>
      <c r="MA480" s="25"/>
      <c r="MB480" s="25"/>
      <c r="MC480" s="25"/>
      <c r="MD480" s="25"/>
      <c r="ME480" s="25"/>
      <c r="MF480" s="25"/>
      <c r="MG480" s="25"/>
    </row>
    <row r="481" spans="1:345" s="26" customFormat="1" ht="12" hidden="1" customHeight="1" x14ac:dyDescent="0.25">
      <c r="A481" s="21"/>
      <c r="B481" s="21"/>
      <c r="C481" s="22"/>
      <c r="D481" s="320"/>
      <c r="E481" s="72"/>
      <c r="F481" s="7"/>
      <c r="G481" s="7"/>
      <c r="H481" s="7"/>
      <c r="I481" s="175"/>
      <c r="J481" s="175"/>
      <c r="K481" s="259"/>
      <c r="L481" s="188"/>
      <c r="M481" s="175"/>
      <c r="N481" s="175"/>
      <c r="O481" s="175"/>
      <c r="P481" s="175"/>
      <c r="Q481" s="175"/>
      <c r="R481" s="175"/>
      <c r="S481" s="24"/>
      <c r="T481" s="177"/>
      <c r="U481" s="24"/>
      <c r="V481" s="32"/>
      <c r="W481" s="230"/>
      <c r="X481" s="63"/>
      <c r="Y481" s="74"/>
      <c r="Z481" s="63"/>
      <c r="AA481" s="63"/>
      <c r="AB481" s="25"/>
      <c r="AC481" s="23"/>
      <c r="AD481" s="23" t="e">
        <f>IF(G481="M2",0,ROUND((ROUND(VLOOKUP($E481,'[1]Tabela de Códigos e Valores'!$A:$AB,26,FALSE)/IF(OR(E481=690018,E481=690019),25,I481),2)+ROUND(P481/I481,2)+ROUND(M481*'[1]Indicadores Financeiros'!$J$61/I481,2)+ROUND(R481/I481,2))*(1+T481),2))</f>
        <v>#N/A</v>
      </c>
      <c r="AE481" s="23" t="e">
        <f>ROUND((ROUND(VLOOKUP($E481,'Tabela de Códigos e Valores'!$A:$AB,26,FALSE)/IF(OR(F481=690018,F481=690019),25,J481),2)+ROUND(Q481/J481,2)+ROUND(N481*'Indicadores Financeiros'!$J$61/J481,2)+ROUND(S481/J481,2))*(1+U481),2)</f>
        <v>#N/A</v>
      </c>
      <c r="AF481" s="305"/>
      <c r="AG481" s="304"/>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5"/>
      <c r="CM481" s="25"/>
      <c r="CN481" s="25"/>
      <c r="CO481" s="25"/>
      <c r="CP481" s="25"/>
      <c r="CQ481" s="25"/>
      <c r="CR481" s="25"/>
      <c r="CS481" s="25"/>
      <c r="CT481" s="25"/>
      <c r="CU481" s="25"/>
      <c r="CV481" s="25"/>
      <c r="CW481" s="25"/>
      <c r="CX481" s="25"/>
      <c r="CY481" s="25"/>
      <c r="CZ481" s="25"/>
      <c r="DA481" s="25"/>
      <c r="DB481" s="25"/>
      <c r="DC481" s="25"/>
      <c r="DD481" s="25"/>
      <c r="DE481" s="25"/>
      <c r="DF481" s="25"/>
      <c r="DG481" s="25"/>
      <c r="DH481" s="25"/>
      <c r="DI481" s="25"/>
      <c r="DJ481" s="25"/>
      <c r="DK481" s="25"/>
      <c r="DL481" s="25"/>
      <c r="DM481" s="25"/>
      <c r="DN481" s="25"/>
      <c r="DO481" s="25"/>
      <c r="DP481" s="25"/>
      <c r="DQ481" s="25"/>
      <c r="DR481" s="25"/>
      <c r="DS481" s="25"/>
      <c r="DT481" s="25"/>
      <c r="DU481" s="25"/>
      <c r="DV481" s="25"/>
      <c r="DW481" s="25"/>
      <c r="DX481" s="25"/>
      <c r="DY481" s="25"/>
      <c r="DZ481" s="25"/>
      <c r="EA481" s="25"/>
      <c r="EB481" s="25"/>
      <c r="EC481" s="25"/>
      <c r="ED481" s="25"/>
      <c r="EE481" s="25"/>
      <c r="EF481" s="25"/>
      <c r="EG481" s="25"/>
      <c r="EH481" s="25"/>
      <c r="EI481" s="25"/>
      <c r="EJ481" s="25"/>
      <c r="EK481" s="25"/>
      <c r="EL481" s="25"/>
      <c r="EM481" s="25"/>
      <c r="EN481" s="25"/>
      <c r="EO481" s="25"/>
      <c r="EP481" s="25"/>
      <c r="EQ481" s="25"/>
      <c r="ER481" s="25"/>
      <c r="ES481" s="25"/>
      <c r="ET481" s="25"/>
      <c r="EU481" s="25"/>
      <c r="EV481" s="25"/>
      <c r="EW481" s="25"/>
      <c r="EX481" s="25"/>
      <c r="EY481" s="25"/>
      <c r="EZ481" s="25"/>
      <c r="FA481" s="25"/>
      <c r="FB481" s="25"/>
      <c r="FC481" s="25"/>
      <c r="FD481" s="25"/>
      <c r="FE481" s="25"/>
      <c r="FF481" s="25"/>
      <c r="FG481" s="25"/>
      <c r="FH481" s="25"/>
      <c r="FI481" s="25"/>
      <c r="FJ481" s="25"/>
      <c r="FK481" s="25"/>
      <c r="FL481" s="25"/>
      <c r="FM481" s="25"/>
      <c r="FN481" s="25"/>
      <c r="FO481" s="25"/>
      <c r="FP481" s="25"/>
      <c r="FQ481" s="25"/>
      <c r="FR481" s="25"/>
      <c r="FS481" s="25"/>
      <c r="FT481" s="25"/>
      <c r="FU481" s="25"/>
      <c r="FV481" s="25"/>
      <c r="FW481" s="25"/>
      <c r="FX481" s="25"/>
      <c r="FY481" s="25"/>
      <c r="FZ481" s="25"/>
      <c r="GA481" s="25"/>
      <c r="GB481" s="25"/>
      <c r="GC481" s="25"/>
      <c r="GD481" s="25"/>
      <c r="GE481" s="25"/>
      <c r="GF481" s="25"/>
      <c r="GG481" s="25"/>
      <c r="GH481" s="25"/>
      <c r="GI481" s="25"/>
      <c r="GJ481" s="25"/>
      <c r="GK481" s="25"/>
      <c r="GL481" s="25"/>
      <c r="GM481" s="25"/>
      <c r="GN481" s="25"/>
      <c r="GO481" s="25"/>
      <c r="GP481" s="25"/>
      <c r="GQ481" s="25"/>
      <c r="GR481" s="25"/>
      <c r="GS481" s="25"/>
      <c r="GT481" s="25"/>
      <c r="GU481" s="25"/>
      <c r="GV481" s="25"/>
      <c r="GW481" s="25"/>
      <c r="GX481" s="25"/>
      <c r="GY481" s="25"/>
      <c r="GZ481" s="25"/>
      <c r="HA481" s="25"/>
      <c r="HB481" s="25"/>
      <c r="HC481" s="25"/>
      <c r="HD481" s="25"/>
      <c r="HE481" s="25"/>
      <c r="HF481" s="25"/>
      <c r="HG481" s="25"/>
      <c r="HH481" s="25"/>
      <c r="HI481" s="25"/>
      <c r="HJ481" s="25"/>
      <c r="HK481" s="25"/>
      <c r="HL481" s="25"/>
      <c r="HM481" s="25"/>
      <c r="HN481" s="25"/>
      <c r="HO481" s="25"/>
      <c r="HP481" s="25"/>
      <c r="HQ481" s="25"/>
      <c r="HR481" s="25"/>
      <c r="HS481" s="25"/>
      <c r="HT481" s="25"/>
      <c r="HU481" s="25"/>
      <c r="HV481" s="25"/>
      <c r="HW481" s="25"/>
      <c r="HX481" s="25"/>
      <c r="HY481" s="25"/>
      <c r="HZ481" s="25"/>
      <c r="IA481" s="25"/>
      <c r="IB481" s="25"/>
      <c r="IC481" s="25"/>
      <c r="ID481" s="25"/>
      <c r="IE481" s="25"/>
      <c r="IF481" s="25"/>
      <c r="IG481" s="25"/>
      <c r="IH481" s="25"/>
      <c r="II481" s="25"/>
      <c r="IJ481" s="25"/>
      <c r="IK481" s="25"/>
      <c r="IL481" s="25"/>
      <c r="IM481" s="25"/>
      <c r="IN481" s="25"/>
      <c r="IO481" s="25"/>
      <c r="IP481" s="25"/>
      <c r="IQ481" s="25"/>
      <c r="IR481" s="25"/>
      <c r="IS481" s="25"/>
      <c r="IT481" s="25"/>
      <c r="IU481" s="25"/>
      <c r="IV481" s="25"/>
      <c r="IW481" s="25"/>
      <c r="IX481" s="25"/>
      <c r="IY481" s="25"/>
      <c r="IZ481" s="25"/>
      <c r="JA481" s="25"/>
      <c r="JB481" s="25"/>
      <c r="JC481" s="25"/>
      <c r="JD481" s="25"/>
      <c r="JE481" s="25"/>
      <c r="JF481" s="25"/>
      <c r="JG481" s="25"/>
      <c r="JH481" s="25"/>
      <c r="JI481" s="25"/>
      <c r="JJ481" s="25"/>
      <c r="JK481" s="25"/>
      <c r="JL481" s="25"/>
      <c r="JM481" s="25"/>
      <c r="JN481" s="25"/>
      <c r="JO481" s="25"/>
      <c r="JP481" s="25"/>
      <c r="JQ481" s="25"/>
      <c r="JR481" s="25"/>
      <c r="JS481" s="25"/>
      <c r="JT481" s="25"/>
      <c r="JU481" s="25"/>
      <c r="JV481" s="25"/>
      <c r="JW481" s="25"/>
      <c r="JX481" s="25"/>
      <c r="JY481" s="25"/>
      <c r="JZ481" s="25"/>
      <c r="KA481" s="25"/>
      <c r="KB481" s="25"/>
      <c r="KC481" s="25"/>
      <c r="KD481" s="25"/>
      <c r="KE481" s="25"/>
      <c r="KF481" s="25"/>
      <c r="KG481" s="25"/>
      <c r="KH481" s="25"/>
      <c r="KI481" s="25"/>
      <c r="KJ481" s="25"/>
      <c r="KK481" s="25"/>
      <c r="KL481" s="25"/>
      <c r="KM481" s="25"/>
      <c r="KN481" s="25"/>
      <c r="KO481" s="25"/>
      <c r="KP481" s="25"/>
      <c r="KQ481" s="25"/>
      <c r="KR481" s="25"/>
      <c r="KS481" s="25"/>
      <c r="KT481" s="25"/>
      <c r="KU481" s="25"/>
      <c r="KV481" s="25"/>
      <c r="KW481" s="25"/>
      <c r="KX481" s="25"/>
      <c r="KY481" s="25"/>
      <c r="KZ481" s="25"/>
      <c r="LA481" s="25"/>
      <c r="LB481" s="25"/>
      <c r="LC481" s="25"/>
      <c r="LD481" s="25"/>
      <c r="LE481" s="25"/>
      <c r="LF481" s="25"/>
      <c r="LG481" s="25"/>
      <c r="LH481" s="25"/>
      <c r="LI481" s="25"/>
      <c r="LJ481" s="25"/>
      <c r="LK481" s="25"/>
      <c r="LL481" s="25"/>
      <c r="LM481" s="25"/>
      <c r="LN481" s="25"/>
      <c r="LO481" s="25"/>
      <c r="LP481" s="25"/>
      <c r="LQ481" s="25"/>
      <c r="LR481" s="25"/>
      <c r="LS481" s="25"/>
      <c r="LT481" s="25"/>
      <c r="LU481" s="25"/>
      <c r="LV481" s="25"/>
      <c r="LW481" s="25"/>
      <c r="LX481" s="25"/>
      <c r="LY481" s="25"/>
      <c r="LZ481" s="25"/>
      <c r="MA481" s="25"/>
      <c r="MB481" s="25"/>
      <c r="MC481" s="25"/>
      <c r="MD481" s="25"/>
      <c r="ME481" s="25"/>
      <c r="MF481" s="25"/>
      <c r="MG481" s="25"/>
    </row>
    <row r="482" spans="1:345" s="26" customFormat="1" ht="12" hidden="1" customHeight="1" x14ac:dyDescent="0.25">
      <c r="A482" s="21"/>
      <c r="B482" s="21"/>
      <c r="C482" s="22"/>
      <c r="D482" s="320"/>
      <c r="E482" s="72"/>
      <c r="F482" s="7"/>
      <c r="G482" s="7"/>
      <c r="H482" s="7"/>
      <c r="I482" s="175"/>
      <c r="J482" s="175"/>
      <c r="K482" s="259"/>
      <c r="L482" s="188"/>
      <c r="M482" s="175"/>
      <c r="N482" s="175"/>
      <c r="O482" s="175"/>
      <c r="P482" s="175"/>
      <c r="Q482" s="175"/>
      <c r="R482" s="175"/>
      <c r="S482" s="24"/>
      <c r="T482" s="177"/>
      <c r="U482" s="24"/>
      <c r="V482" s="32"/>
      <c r="W482" s="230"/>
      <c r="X482" s="63"/>
      <c r="Y482" s="74"/>
      <c r="Z482" s="63"/>
      <c r="AA482" s="63"/>
      <c r="AB482" s="25"/>
      <c r="AC482" s="23"/>
      <c r="AD482" s="23" t="e">
        <f>IF(G482="M2",0,ROUND((ROUND(VLOOKUP($E482,'[1]Tabela de Códigos e Valores'!$A:$AB,26,FALSE)/IF(OR(E482=690018,E482=690019),25,I482),2)+ROUND(P482/I482,2)+ROUND(M482*'[1]Indicadores Financeiros'!$J$61/I482,2)+ROUND(R482/I482,2))*(1+T482),2))</f>
        <v>#N/A</v>
      </c>
      <c r="AE482" s="23" t="e">
        <f>ROUND((ROUND(VLOOKUP($E482,'Tabela de Códigos e Valores'!$A:$AB,26,FALSE)/IF(OR(F482=690018,F482=690019),25,J482),2)+ROUND(Q482/J482,2)+ROUND(N482*'Indicadores Financeiros'!$J$61/J482,2)+ROUND(S482/J482,2))*(1+U482),2)</f>
        <v>#N/A</v>
      </c>
      <c r="AF482" s="305"/>
      <c r="AG482" s="304"/>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c r="ED482" s="25"/>
      <c r="EE482" s="25"/>
      <c r="EF482" s="25"/>
      <c r="EG482" s="25"/>
      <c r="EH482" s="25"/>
      <c r="EI482" s="25"/>
      <c r="EJ482" s="25"/>
      <c r="EK482" s="25"/>
      <c r="EL482" s="25"/>
      <c r="EM482" s="25"/>
      <c r="EN482" s="25"/>
      <c r="EO482" s="25"/>
      <c r="EP482" s="25"/>
      <c r="EQ482" s="25"/>
      <c r="ER482" s="25"/>
      <c r="ES482" s="25"/>
      <c r="ET482" s="25"/>
      <c r="EU482" s="25"/>
      <c r="EV482" s="25"/>
      <c r="EW482" s="25"/>
      <c r="EX482" s="25"/>
      <c r="EY482" s="25"/>
      <c r="EZ482" s="25"/>
      <c r="FA482" s="25"/>
      <c r="FB482" s="25"/>
      <c r="FC482" s="25"/>
      <c r="FD482" s="25"/>
      <c r="FE482" s="25"/>
      <c r="FF482" s="25"/>
      <c r="FG482" s="25"/>
      <c r="FH482" s="25"/>
      <c r="FI482" s="25"/>
      <c r="FJ482" s="25"/>
      <c r="FK482" s="25"/>
      <c r="FL482" s="25"/>
      <c r="FM482" s="25"/>
      <c r="FN482" s="25"/>
      <c r="FO482" s="25"/>
      <c r="FP482" s="25"/>
      <c r="FQ482" s="25"/>
      <c r="FR482" s="25"/>
      <c r="FS482" s="25"/>
      <c r="FT482" s="25"/>
      <c r="FU482" s="25"/>
      <c r="FV482" s="25"/>
      <c r="FW482" s="25"/>
      <c r="FX482" s="25"/>
      <c r="FY482" s="25"/>
      <c r="FZ482" s="25"/>
      <c r="GA482" s="25"/>
      <c r="GB482" s="25"/>
      <c r="GC482" s="25"/>
      <c r="GD482" s="25"/>
      <c r="GE482" s="25"/>
      <c r="GF482" s="25"/>
      <c r="GG482" s="25"/>
      <c r="GH482" s="25"/>
      <c r="GI482" s="25"/>
      <c r="GJ482" s="25"/>
      <c r="GK482" s="25"/>
      <c r="GL482" s="25"/>
      <c r="GM482" s="25"/>
      <c r="GN482" s="25"/>
      <c r="GO482" s="25"/>
      <c r="GP482" s="25"/>
      <c r="GQ482" s="25"/>
      <c r="GR482" s="25"/>
      <c r="GS482" s="25"/>
      <c r="GT482" s="25"/>
      <c r="GU482" s="25"/>
      <c r="GV482" s="25"/>
      <c r="GW482" s="25"/>
      <c r="GX482" s="25"/>
      <c r="GY482" s="25"/>
      <c r="GZ482" s="25"/>
      <c r="HA482" s="25"/>
      <c r="HB482" s="25"/>
      <c r="HC482" s="25"/>
      <c r="HD482" s="25"/>
      <c r="HE482" s="25"/>
      <c r="HF482" s="25"/>
      <c r="HG482" s="25"/>
      <c r="HH482" s="25"/>
      <c r="HI482" s="25"/>
      <c r="HJ482" s="25"/>
      <c r="HK482" s="25"/>
      <c r="HL482" s="25"/>
      <c r="HM482" s="25"/>
      <c r="HN482" s="25"/>
      <c r="HO482" s="25"/>
      <c r="HP482" s="25"/>
      <c r="HQ482" s="25"/>
      <c r="HR482" s="25"/>
      <c r="HS482" s="25"/>
      <c r="HT482" s="25"/>
      <c r="HU482" s="25"/>
      <c r="HV482" s="25"/>
      <c r="HW482" s="25"/>
      <c r="HX482" s="25"/>
      <c r="HY482" s="25"/>
      <c r="HZ482" s="25"/>
      <c r="IA482" s="25"/>
      <c r="IB482" s="25"/>
      <c r="IC482" s="25"/>
      <c r="ID482" s="25"/>
      <c r="IE482" s="25"/>
      <c r="IF482" s="25"/>
      <c r="IG482" s="25"/>
      <c r="IH482" s="25"/>
      <c r="II482" s="25"/>
      <c r="IJ482" s="25"/>
      <c r="IK482" s="25"/>
      <c r="IL482" s="25"/>
      <c r="IM482" s="25"/>
      <c r="IN482" s="25"/>
      <c r="IO482" s="25"/>
      <c r="IP482" s="25"/>
      <c r="IQ482" s="25"/>
      <c r="IR482" s="25"/>
      <c r="IS482" s="25"/>
      <c r="IT482" s="25"/>
      <c r="IU482" s="25"/>
      <c r="IV482" s="25"/>
      <c r="IW482" s="25"/>
      <c r="IX482" s="25"/>
      <c r="IY482" s="25"/>
      <c r="IZ482" s="25"/>
      <c r="JA482" s="25"/>
      <c r="JB482" s="25"/>
      <c r="JC482" s="25"/>
      <c r="JD482" s="25"/>
      <c r="JE482" s="25"/>
      <c r="JF482" s="25"/>
      <c r="JG482" s="25"/>
      <c r="JH482" s="25"/>
      <c r="JI482" s="25"/>
      <c r="JJ482" s="25"/>
      <c r="JK482" s="25"/>
      <c r="JL482" s="25"/>
      <c r="JM482" s="25"/>
      <c r="JN482" s="25"/>
      <c r="JO482" s="25"/>
      <c r="JP482" s="25"/>
      <c r="JQ482" s="25"/>
      <c r="JR482" s="25"/>
      <c r="JS482" s="25"/>
      <c r="JT482" s="25"/>
      <c r="JU482" s="25"/>
      <c r="JV482" s="25"/>
      <c r="JW482" s="25"/>
      <c r="JX482" s="25"/>
      <c r="JY482" s="25"/>
      <c r="JZ482" s="25"/>
      <c r="KA482" s="25"/>
      <c r="KB482" s="25"/>
      <c r="KC482" s="25"/>
      <c r="KD482" s="25"/>
      <c r="KE482" s="25"/>
      <c r="KF482" s="25"/>
      <c r="KG482" s="25"/>
      <c r="KH482" s="25"/>
      <c r="KI482" s="25"/>
      <c r="KJ482" s="25"/>
      <c r="KK482" s="25"/>
      <c r="KL482" s="25"/>
      <c r="KM482" s="25"/>
      <c r="KN482" s="25"/>
      <c r="KO482" s="25"/>
      <c r="KP482" s="25"/>
      <c r="KQ482" s="25"/>
      <c r="KR482" s="25"/>
      <c r="KS482" s="25"/>
      <c r="KT482" s="25"/>
      <c r="KU482" s="25"/>
      <c r="KV482" s="25"/>
      <c r="KW482" s="25"/>
      <c r="KX482" s="25"/>
      <c r="KY482" s="25"/>
      <c r="KZ482" s="25"/>
      <c r="LA482" s="25"/>
      <c r="LB482" s="25"/>
      <c r="LC482" s="25"/>
      <c r="LD482" s="25"/>
      <c r="LE482" s="25"/>
      <c r="LF482" s="25"/>
      <c r="LG482" s="25"/>
      <c r="LH482" s="25"/>
      <c r="LI482" s="25"/>
      <c r="LJ482" s="25"/>
      <c r="LK482" s="25"/>
      <c r="LL482" s="25"/>
      <c r="LM482" s="25"/>
      <c r="LN482" s="25"/>
      <c r="LO482" s="25"/>
      <c r="LP482" s="25"/>
      <c r="LQ482" s="25"/>
      <c r="LR482" s="25"/>
      <c r="LS482" s="25"/>
      <c r="LT482" s="25"/>
      <c r="LU482" s="25"/>
      <c r="LV482" s="25"/>
      <c r="LW482" s="25"/>
      <c r="LX482" s="25"/>
      <c r="LY482" s="25"/>
      <c r="LZ482" s="25"/>
      <c r="MA482" s="25"/>
      <c r="MB482" s="25"/>
      <c r="MC482" s="25"/>
      <c r="MD482" s="25"/>
      <c r="ME482" s="25"/>
      <c r="MF482" s="25"/>
      <c r="MG482" s="25"/>
    </row>
    <row r="483" spans="1:345" s="26" customFormat="1" ht="12" hidden="1" customHeight="1" x14ac:dyDescent="0.25">
      <c r="A483" s="21"/>
      <c r="B483" s="21"/>
      <c r="C483" s="22"/>
      <c r="D483" s="320"/>
      <c r="E483" s="72"/>
      <c r="F483" s="7"/>
      <c r="G483" s="7"/>
      <c r="H483" s="7"/>
      <c r="I483" s="175"/>
      <c r="J483" s="175"/>
      <c r="K483" s="259"/>
      <c r="L483" s="188"/>
      <c r="M483" s="175"/>
      <c r="N483" s="175"/>
      <c r="O483" s="175"/>
      <c r="P483" s="175"/>
      <c r="Q483" s="175"/>
      <c r="R483" s="175"/>
      <c r="S483" s="24"/>
      <c r="T483" s="177"/>
      <c r="U483" s="24"/>
      <c r="V483" s="32"/>
      <c r="W483" s="230"/>
      <c r="X483" s="63"/>
      <c r="Y483" s="74"/>
      <c r="Z483" s="63"/>
      <c r="AA483" s="63"/>
      <c r="AB483" s="25"/>
      <c r="AC483" s="23"/>
      <c r="AD483" s="23" t="e">
        <f>IF(G483="M2",0,ROUND((ROUND(VLOOKUP($E483,'[1]Tabela de Códigos e Valores'!$A:$AB,26,FALSE)/IF(OR(E483=690018,E483=690019),25,I483),2)+ROUND(P483/I483,2)+ROUND(M483*'[1]Indicadores Financeiros'!$J$61/I483,2)+ROUND(R483/I483,2))*(1+T483),2))</f>
        <v>#N/A</v>
      </c>
      <c r="AE483" s="23" t="e">
        <f>ROUND((ROUND(VLOOKUP($E483,'Tabela de Códigos e Valores'!$A:$AB,26,FALSE)/IF(OR(F483=690018,F483=690019),25,J483),2)+ROUND(Q483/J483,2)+ROUND(N483*'Indicadores Financeiros'!$J$61/J483,2)+ROUND(S483/J483,2))*(1+U483),2)</f>
        <v>#N/A</v>
      </c>
      <c r="AF483" s="305"/>
      <c r="AG483" s="304"/>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5"/>
      <c r="CM483" s="25"/>
      <c r="CN483" s="25"/>
      <c r="CO483" s="25"/>
      <c r="CP483" s="25"/>
      <c r="CQ483" s="25"/>
      <c r="CR483" s="25"/>
      <c r="CS483" s="25"/>
      <c r="CT483" s="25"/>
      <c r="CU483" s="25"/>
      <c r="CV483" s="25"/>
      <c r="CW483" s="25"/>
      <c r="CX483" s="25"/>
      <c r="CY483" s="25"/>
      <c r="CZ483" s="25"/>
      <c r="DA483" s="25"/>
      <c r="DB483" s="25"/>
      <c r="DC483" s="25"/>
      <c r="DD483" s="25"/>
      <c r="DE483" s="25"/>
      <c r="DF483" s="25"/>
      <c r="DG483" s="25"/>
      <c r="DH483" s="25"/>
      <c r="DI483" s="25"/>
      <c r="DJ483" s="25"/>
      <c r="DK483" s="25"/>
      <c r="DL483" s="25"/>
      <c r="DM483" s="25"/>
      <c r="DN483" s="25"/>
      <c r="DO483" s="25"/>
      <c r="DP483" s="25"/>
      <c r="DQ483" s="25"/>
      <c r="DR483" s="25"/>
      <c r="DS483" s="25"/>
      <c r="DT483" s="25"/>
      <c r="DU483" s="25"/>
      <c r="DV483" s="25"/>
      <c r="DW483" s="25"/>
      <c r="DX483" s="25"/>
      <c r="DY483" s="25"/>
      <c r="DZ483" s="25"/>
      <c r="EA483" s="25"/>
      <c r="EB483" s="25"/>
      <c r="EC483" s="25"/>
      <c r="ED483" s="25"/>
      <c r="EE483" s="25"/>
      <c r="EF483" s="25"/>
      <c r="EG483" s="25"/>
      <c r="EH483" s="25"/>
      <c r="EI483" s="25"/>
      <c r="EJ483" s="25"/>
      <c r="EK483" s="25"/>
      <c r="EL483" s="25"/>
      <c r="EM483" s="25"/>
      <c r="EN483" s="25"/>
      <c r="EO483" s="25"/>
      <c r="EP483" s="25"/>
      <c r="EQ483" s="25"/>
      <c r="ER483" s="25"/>
      <c r="ES483" s="25"/>
      <c r="ET483" s="25"/>
      <c r="EU483" s="25"/>
      <c r="EV483" s="25"/>
      <c r="EW483" s="25"/>
      <c r="EX483" s="25"/>
      <c r="EY483" s="25"/>
      <c r="EZ483" s="25"/>
      <c r="FA483" s="25"/>
      <c r="FB483" s="25"/>
      <c r="FC483" s="25"/>
      <c r="FD483" s="25"/>
      <c r="FE483" s="25"/>
      <c r="FF483" s="25"/>
      <c r="FG483" s="25"/>
      <c r="FH483" s="25"/>
      <c r="FI483" s="25"/>
      <c r="FJ483" s="25"/>
      <c r="FK483" s="25"/>
      <c r="FL483" s="25"/>
      <c r="FM483" s="25"/>
      <c r="FN483" s="25"/>
      <c r="FO483" s="25"/>
      <c r="FP483" s="25"/>
      <c r="FQ483" s="25"/>
      <c r="FR483" s="25"/>
      <c r="FS483" s="25"/>
      <c r="FT483" s="25"/>
      <c r="FU483" s="25"/>
      <c r="FV483" s="25"/>
      <c r="FW483" s="25"/>
      <c r="FX483" s="25"/>
      <c r="FY483" s="25"/>
      <c r="FZ483" s="25"/>
      <c r="GA483" s="25"/>
      <c r="GB483" s="25"/>
      <c r="GC483" s="25"/>
      <c r="GD483" s="25"/>
      <c r="GE483" s="25"/>
      <c r="GF483" s="25"/>
      <c r="GG483" s="25"/>
      <c r="GH483" s="25"/>
      <c r="GI483" s="25"/>
      <c r="GJ483" s="25"/>
      <c r="GK483" s="25"/>
      <c r="GL483" s="25"/>
      <c r="GM483" s="25"/>
      <c r="GN483" s="25"/>
      <c r="GO483" s="25"/>
      <c r="GP483" s="25"/>
      <c r="GQ483" s="25"/>
      <c r="GR483" s="25"/>
      <c r="GS483" s="25"/>
      <c r="GT483" s="25"/>
      <c r="GU483" s="25"/>
      <c r="GV483" s="25"/>
      <c r="GW483" s="25"/>
      <c r="GX483" s="25"/>
      <c r="GY483" s="25"/>
      <c r="GZ483" s="25"/>
      <c r="HA483" s="25"/>
      <c r="HB483" s="25"/>
      <c r="HC483" s="25"/>
      <c r="HD483" s="25"/>
      <c r="HE483" s="25"/>
      <c r="HF483" s="25"/>
      <c r="HG483" s="25"/>
      <c r="HH483" s="25"/>
      <c r="HI483" s="25"/>
      <c r="HJ483" s="25"/>
      <c r="HK483" s="25"/>
      <c r="HL483" s="25"/>
      <c r="HM483" s="25"/>
      <c r="HN483" s="25"/>
      <c r="HO483" s="25"/>
      <c r="HP483" s="25"/>
      <c r="HQ483" s="25"/>
      <c r="HR483" s="25"/>
      <c r="HS483" s="25"/>
      <c r="HT483" s="25"/>
      <c r="HU483" s="25"/>
      <c r="HV483" s="25"/>
      <c r="HW483" s="25"/>
      <c r="HX483" s="25"/>
      <c r="HY483" s="25"/>
      <c r="HZ483" s="25"/>
      <c r="IA483" s="25"/>
      <c r="IB483" s="25"/>
      <c r="IC483" s="25"/>
      <c r="ID483" s="25"/>
      <c r="IE483" s="25"/>
      <c r="IF483" s="25"/>
      <c r="IG483" s="25"/>
      <c r="IH483" s="25"/>
      <c r="II483" s="25"/>
      <c r="IJ483" s="25"/>
      <c r="IK483" s="25"/>
      <c r="IL483" s="25"/>
      <c r="IM483" s="25"/>
      <c r="IN483" s="25"/>
      <c r="IO483" s="25"/>
      <c r="IP483" s="25"/>
      <c r="IQ483" s="25"/>
      <c r="IR483" s="25"/>
      <c r="IS483" s="25"/>
      <c r="IT483" s="25"/>
      <c r="IU483" s="25"/>
      <c r="IV483" s="25"/>
      <c r="IW483" s="25"/>
      <c r="IX483" s="25"/>
      <c r="IY483" s="25"/>
      <c r="IZ483" s="25"/>
      <c r="JA483" s="25"/>
      <c r="JB483" s="25"/>
      <c r="JC483" s="25"/>
      <c r="JD483" s="25"/>
      <c r="JE483" s="25"/>
      <c r="JF483" s="25"/>
      <c r="JG483" s="25"/>
      <c r="JH483" s="25"/>
      <c r="JI483" s="25"/>
      <c r="JJ483" s="25"/>
      <c r="JK483" s="25"/>
      <c r="JL483" s="25"/>
      <c r="JM483" s="25"/>
      <c r="JN483" s="25"/>
      <c r="JO483" s="25"/>
      <c r="JP483" s="25"/>
      <c r="JQ483" s="25"/>
      <c r="JR483" s="25"/>
      <c r="JS483" s="25"/>
      <c r="JT483" s="25"/>
      <c r="JU483" s="25"/>
      <c r="JV483" s="25"/>
      <c r="JW483" s="25"/>
      <c r="JX483" s="25"/>
      <c r="JY483" s="25"/>
      <c r="JZ483" s="25"/>
      <c r="KA483" s="25"/>
      <c r="KB483" s="25"/>
      <c r="KC483" s="25"/>
      <c r="KD483" s="25"/>
      <c r="KE483" s="25"/>
      <c r="KF483" s="25"/>
      <c r="KG483" s="25"/>
      <c r="KH483" s="25"/>
      <c r="KI483" s="25"/>
      <c r="KJ483" s="25"/>
      <c r="KK483" s="25"/>
      <c r="KL483" s="25"/>
      <c r="KM483" s="25"/>
      <c r="KN483" s="25"/>
      <c r="KO483" s="25"/>
      <c r="KP483" s="25"/>
      <c r="KQ483" s="25"/>
      <c r="KR483" s="25"/>
      <c r="KS483" s="25"/>
      <c r="KT483" s="25"/>
      <c r="KU483" s="25"/>
      <c r="KV483" s="25"/>
      <c r="KW483" s="25"/>
      <c r="KX483" s="25"/>
      <c r="KY483" s="25"/>
      <c r="KZ483" s="25"/>
      <c r="LA483" s="25"/>
      <c r="LB483" s="25"/>
      <c r="LC483" s="25"/>
      <c r="LD483" s="25"/>
      <c r="LE483" s="25"/>
      <c r="LF483" s="25"/>
      <c r="LG483" s="25"/>
      <c r="LH483" s="25"/>
      <c r="LI483" s="25"/>
      <c r="LJ483" s="25"/>
      <c r="LK483" s="25"/>
      <c r="LL483" s="25"/>
      <c r="LM483" s="25"/>
      <c r="LN483" s="25"/>
      <c r="LO483" s="25"/>
      <c r="LP483" s="25"/>
      <c r="LQ483" s="25"/>
      <c r="LR483" s="25"/>
      <c r="LS483" s="25"/>
      <c r="LT483" s="25"/>
      <c r="LU483" s="25"/>
      <c r="LV483" s="25"/>
      <c r="LW483" s="25"/>
      <c r="LX483" s="25"/>
      <c r="LY483" s="25"/>
      <c r="LZ483" s="25"/>
      <c r="MA483" s="25"/>
      <c r="MB483" s="25"/>
      <c r="MC483" s="25"/>
      <c r="MD483" s="25"/>
      <c r="ME483" s="25"/>
      <c r="MF483" s="25"/>
      <c r="MG483" s="25"/>
    </row>
    <row r="484" spans="1:345" s="26" customFormat="1" ht="12" hidden="1" customHeight="1" x14ac:dyDescent="0.25">
      <c r="A484" s="21"/>
      <c r="B484" s="21"/>
      <c r="C484" s="22"/>
      <c r="D484" s="320"/>
      <c r="E484" s="72"/>
      <c r="F484" s="7"/>
      <c r="G484" s="7"/>
      <c r="H484" s="7"/>
      <c r="I484" s="175"/>
      <c r="J484" s="175"/>
      <c r="K484" s="259"/>
      <c r="L484" s="188"/>
      <c r="M484" s="175"/>
      <c r="N484" s="175"/>
      <c r="O484" s="175"/>
      <c r="P484" s="175"/>
      <c r="Q484" s="175"/>
      <c r="R484" s="175"/>
      <c r="S484" s="24"/>
      <c r="T484" s="177"/>
      <c r="U484" s="24"/>
      <c r="V484" s="32"/>
      <c r="W484" s="230"/>
      <c r="X484" s="63"/>
      <c r="Y484" s="74"/>
      <c r="Z484" s="63"/>
      <c r="AA484" s="63"/>
      <c r="AB484" s="25"/>
      <c r="AC484" s="23"/>
      <c r="AD484" s="23" t="e">
        <f>IF(G484="M2",0,ROUND((ROUND(VLOOKUP($E484,'[1]Tabela de Códigos e Valores'!$A:$AB,26,FALSE)/IF(OR(E484=690018,E484=690019),25,I484),2)+ROUND(P484/I484,2)+ROUND(M484*'[1]Indicadores Financeiros'!$J$61/I484,2)+ROUND(R484/I484,2))*(1+T484),2))</f>
        <v>#N/A</v>
      </c>
      <c r="AE484" s="23" t="e">
        <f>ROUND((ROUND(VLOOKUP($E484,'Tabela de Códigos e Valores'!$A:$AB,26,FALSE)/IF(OR(F484=690018,F484=690019),25,J484),2)+ROUND(Q484/J484,2)+ROUND(N484*'Indicadores Financeiros'!$J$61/J484,2)+ROUND(S484/J484,2))*(1+U484),2)</f>
        <v>#N/A</v>
      </c>
      <c r="AF484" s="305"/>
      <c r="AG484" s="304"/>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5"/>
      <c r="CM484" s="25"/>
      <c r="CN484" s="25"/>
      <c r="CO484" s="25"/>
      <c r="CP484" s="25"/>
      <c r="CQ484" s="25"/>
      <c r="CR484" s="25"/>
      <c r="CS484" s="25"/>
      <c r="CT484" s="25"/>
      <c r="CU484" s="25"/>
      <c r="CV484" s="25"/>
      <c r="CW484" s="25"/>
      <c r="CX484" s="25"/>
      <c r="CY484" s="25"/>
      <c r="CZ484" s="25"/>
      <c r="DA484" s="25"/>
      <c r="DB484" s="25"/>
      <c r="DC484" s="25"/>
      <c r="DD484" s="25"/>
      <c r="DE484" s="25"/>
      <c r="DF484" s="25"/>
      <c r="DG484" s="25"/>
      <c r="DH484" s="25"/>
      <c r="DI484" s="25"/>
      <c r="DJ484" s="25"/>
      <c r="DK484" s="25"/>
      <c r="DL484" s="25"/>
      <c r="DM484" s="25"/>
      <c r="DN484" s="25"/>
      <c r="DO484" s="25"/>
      <c r="DP484" s="25"/>
      <c r="DQ484" s="25"/>
      <c r="DR484" s="25"/>
      <c r="DS484" s="25"/>
      <c r="DT484" s="25"/>
      <c r="DU484" s="25"/>
      <c r="DV484" s="25"/>
      <c r="DW484" s="25"/>
      <c r="DX484" s="25"/>
      <c r="DY484" s="25"/>
      <c r="DZ484" s="25"/>
      <c r="EA484" s="25"/>
      <c r="EB484" s="25"/>
      <c r="EC484" s="25"/>
      <c r="ED484" s="25"/>
      <c r="EE484" s="25"/>
      <c r="EF484" s="25"/>
      <c r="EG484" s="25"/>
      <c r="EH484" s="25"/>
      <c r="EI484" s="25"/>
      <c r="EJ484" s="25"/>
      <c r="EK484" s="25"/>
      <c r="EL484" s="25"/>
      <c r="EM484" s="25"/>
      <c r="EN484" s="25"/>
      <c r="EO484" s="25"/>
      <c r="EP484" s="25"/>
      <c r="EQ484" s="25"/>
      <c r="ER484" s="25"/>
      <c r="ES484" s="25"/>
      <c r="ET484" s="25"/>
      <c r="EU484" s="25"/>
      <c r="EV484" s="25"/>
      <c r="EW484" s="25"/>
      <c r="EX484" s="25"/>
      <c r="EY484" s="25"/>
      <c r="EZ484" s="25"/>
      <c r="FA484" s="25"/>
      <c r="FB484" s="25"/>
      <c r="FC484" s="25"/>
      <c r="FD484" s="25"/>
      <c r="FE484" s="25"/>
      <c r="FF484" s="25"/>
      <c r="FG484" s="25"/>
      <c r="FH484" s="25"/>
      <c r="FI484" s="25"/>
      <c r="FJ484" s="25"/>
      <c r="FK484" s="25"/>
      <c r="FL484" s="25"/>
      <c r="FM484" s="25"/>
      <c r="FN484" s="25"/>
      <c r="FO484" s="25"/>
      <c r="FP484" s="25"/>
      <c r="FQ484" s="25"/>
      <c r="FR484" s="25"/>
      <c r="FS484" s="25"/>
      <c r="FT484" s="25"/>
      <c r="FU484" s="25"/>
      <c r="FV484" s="25"/>
      <c r="FW484" s="25"/>
      <c r="FX484" s="25"/>
      <c r="FY484" s="25"/>
      <c r="FZ484" s="25"/>
      <c r="GA484" s="25"/>
      <c r="GB484" s="25"/>
      <c r="GC484" s="25"/>
      <c r="GD484" s="25"/>
      <c r="GE484" s="25"/>
      <c r="GF484" s="25"/>
      <c r="GG484" s="25"/>
      <c r="GH484" s="25"/>
      <c r="GI484" s="25"/>
      <c r="GJ484" s="25"/>
      <c r="GK484" s="25"/>
      <c r="GL484" s="25"/>
      <c r="GM484" s="25"/>
      <c r="GN484" s="25"/>
      <c r="GO484" s="25"/>
      <c r="GP484" s="25"/>
      <c r="GQ484" s="25"/>
      <c r="GR484" s="25"/>
      <c r="GS484" s="25"/>
      <c r="GT484" s="25"/>
      <c r="GU484" s="25"/>
      <c r="GV484" s="25"/>
      <c r="GW484" s="25"/>
      <c r="GX484" s="25"/>
      <c r="GY484" s="25"/>
      <c r="GZ484" s="25"/>
      <c r="HA484" s="25"/>
      <c r="HB484" s="25"/>
      <c r="HC484" s="25"/>
      <c r="HD484" s="25"/>
      <c r="HE484" s="25"/>
      <c r="HF484" s="25"/>
      <c r="HG484" s="25"/>
      <c r="HH484" s="25"/>
      <c r="HI484" s="25"/>
      <c r="HJ484" s="25"/>
      <c r="HK484" s="25"/>
      <c r="HL484" s="25"/>
      <c r="HM484" s="25"/>
      <c r="HN484" s="25"/>
      <c r="HO484" s="25"/>
      <c r="HP484" s="25"/>
      <c r="HQ484" s="25"/>
      <c r="HR484" s="25"/>
      <c r="HS484" s="25"/>
      <c r="HT484" s="25"/>
      <c r="HU484" s="25"/>
      <c r="HV484" s="25"/>
      <c r="HW484" s="25"/>
      <c r="HX484" s="25"/>
      <c r="HY484" s="25"/>
      <c r="HZ484" s="25"/>
      <c r="IA484" s="25"/>
      <c r="IB484" s="25"/>
      <c r="IC484" s="25"/>
      <c r="ID484" s="25"/>
      <c r="IE484" s="25"/>
      <c r="IF484" s="25"/>
      <c r="IG484" s="25"/>
      <c r="IH484" s="25"/>
      <c r="II484" s="25"/>
      <c r="IJ484" s="25"/>
      <c r="IK484" s="25"/>
      <c r="IL484" s="25"/>
      <c r="IM484" s="25"/>
      <c r="IN484" s="25"/>
      <c r="IO484" s="25"/>
      <c r="IP484" s="25"/>
      <c r="IQ484" s="25"/>
      <c r="IR484" s="25"/>
      <c r="IS484" s="25"/>
      <c r="IT484" s="25"/>
      <c r="IU484" s="25"/>
      <c r="IV484" s="25"/>
      <c r="IW484" s="25"/>
      <c r="IX484" s="25"/>
      <c r="IY484" s="25"/>
      <c r="IZ484" s="25"/>
      <c r="JA484" s="25"/>
      <c r="JB484" s="25"/>
      <c r="JC484" s="25"/>
      <c r="JD484" s="25"/>
      <c r="JE484" s="25"/>
      <c r="JF484" s="25"/>
      <c r="JG484" s="25"/>
      <c r="JH484" s="25"/>
      <c r="JI484" s="25"/>
      <c r="JJ484" s="25"/>
      <c r="JK484" s="25"/>
      <c r="JL484" s="25"/>
      <c r="JM484" s="25"/>
      <c r="JN484" s="25"/>
      <c r="JO484" s="25"/>
      <c r="JP484" s="25"/>
      <c r="JQ484" s="25"/>
      <c r="JR484" s="25"/>
      <c r="JS484" s="25"/>
      <c r="JT484" s="25"/>
      <c r="JU484" s="25"/>
      <c r="JV484" s="25"/>
      <c r="JW484" s="25"/>
      <c r="JX484" s="25"/>
      <c r="JY484" s="25"/>
      <c r="JZ484" s="25"/>
      <c r="KA484" s="25"/>
      <c r="KB484" s="25"/>
      <c r="KC484" s="25"/>
      <c r="KD484" s="25"/>
      <c r="KE484" s="25"/>
      <c r="KF484" s="25"/>
      <c r="KG484" s="25"/>
      <c r="KH484" s="25"/>
      <c r="KI484" s="25"/>
      <c r="KJ484" s="25"/>
      <c r="KK484" s="25"/>
      <c r="KL484" s="25"/>
      <c r="KM484" s="25"/>
      <c r="KN484" s="25"/>
      <c r="KO484" s="25"/>
      <c r="KP484" s="25"/>
      <c r="KQ484" s="25"/>
      <c r="KR484" s="25"/>
      <c r="KS484" s="25"/>
      <c r="KT484" s="25"/>
      <c r="KU484" s="25"/>
      <c r="KV484" s="25"/>
      <c r="KW484" s="25"/>
      <c r="KX484" s="25"/>
      <c r="KY484" s="25"/>
      <c r="KZ484" s="25"/>
      <c r="LA484" s="25"/>
      <c r="LB484" s="25"/>
      <c r="LC484" s="25"/>
      <c r="LD484" s="25"/>
      <c r="LE484" s="25"/>
      <c r="LF484" s="25"/>
      <c r="LG484" s="25"/>
      <c r="LH484" s="25"/>
      <c r="LI484" s="25"/>
      <c r="LJ484" s="25"/>
      <c r="LK484" s="25"/>
      <c r="LL484" s="25"/>
      <c r="LM484" s="25"/>
      <c r="LN484" s="25"/>
      <c r="LO484" s="25"/>
      <c r="LP484" s="25"/>
      <c r="LQ484" s="25"/>
      <c r="LR484" s="25"/>
      <c r="LS484" s="25"/>
      <c r="LT484" s="25"/>
      <c r="LU484" s="25"/>
      <c r="LV484" s="25"/>
      <c r="LW484" s="25"/>
      <c r="LX484" s="25"/>
      <c r="LY484" s="25"/>
      <c r="LZ484" s="25"/>
      <c r="MA484" s="25"/>
      <c r="MB484" s="25"/>
      <c r="MC484" s="25"/>
      <c r="MD484" s="25"/>
      <c r="ME484" s="25"/>
      <c r="MF484" s="25"/>
      <c r="MG484" s="25"/>
    </row>
    <row r="485" spans="1:345" s="26" customFormat="1" ht="12" hidden="1" customHeight="1" x14ac:dyDescent="0.25">
      <c r="A485" s="21"/>
      <c r="B485" s="21"/>
      <c r="C485" s="22"/>
      <c r="D485" s="320"/>
      <c r="E485" s="72"/>
      <c r="F485" s="7"/>
      <c r="G485" s="7"/>
      <c r="H485" s="7"/>
      <c r="I485" s="175"/>
      <c r="J485" s="175"/>
      <c r="K485" s="259"/>
      <c r="L485" s="188"/>
      <c r="M485" s="175"/>
      <c r="N485" s="175"/>
      <c r="O485" s="175"/>
      <c r="P485" s="175"/>
      <c r="Q485" s="175"/>
      <c r="R485" s="175"/>
      <c r="S485" s="24"/>
      <c r="T485" s="177"/>
      <c r="U485" s="24"/>
      <c r="V485" s="32"/>
      <c r="W485" s="230"/>
      <c r="X485" s="63"/>
      <c r="Y485" s="74"/>
      <c r="Z485" s="63"/>
      <c r="AA485" s="63"/>
      <c r="AB485" s="25"/>
      <c r="AC485" s="23"/>
      <c r="AD485" s="23" t="e">
        <f>IF(G485="M2",0,ROUND((ROUND(VLOOKUP($E485,'[1]Tabela de Códigos e Valores'!$A:$AB,26,FALSE)/IF(OR(E485=690018,E485=690019),25,I485),2)+ROUND(P485/I485,2)+ROUND(M485*'[1]Indicadores Financeiros'!$J$61/I485,2)+ROUND(R485/I485,2))*(1+T485),2))</f>
        <v>#N/A</v>
      </c>
      <c r="AE485" s="23" t="e">
        <f>ROUND((ROUND(VLOOKUP($E485,'Tabela de Códigos e Valores'!$A:$AB,26,FALSE)/IF(OR(F485=690018,F485=690019),25,J485),2)+ROUND(Q485/J485,2)+ROUND(N485*'Indicadores Financeiros'!$J$61/J485,2)+ROUND(S485/J485,2))*(1+U485),2)</f>
        <v>#N/A</v>
      </c>
      <c r="AF485" s="305"/>
      <c r="AG485" s="304"/>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5"/>
      <c r="CM485" s="25"/>
      <c r="CN485" s="25"/>
      <c r="CO485" s="25"/>
      <c r="CP485" s="25"/>
      <c r="CQ485" s="25"/>
      <c r="CR485" s="25"/>
      <c r="CS485" s="25"/>
      <c r="CT485" s="25"/>
      <c r="CU485" s="25"/>
      <c r="CV485" s="25"/>
      <c r="CW485" s="25"/>
      <c r="CX485" s="25"/>
      <c r="CY485" s="25"/>
      <c r="CZ485" s="25"/>
      <c r="DA485" s="25"/>
      <c r="DB485" s="25"/>
      <c r="DC485" s="25"/>
      <c r="DD485" s="25"/>
      <c r="DE485" s="25"/>
      <c r="DF485" s="25"/>
      <c r="DG485" s="25"/>
      <c r="DH485" s="25"/>
      <c r="DI485" s="25"/>
      <c r="DJ485" s="25"/>
      <c r="DK485" s="25"/>
      <c r="DL485" s="25"/>
      <c r="DM485" s="25"/>
      <c r="DN485" s="25"/>
      <c r="DO485" s="25"/>
      <c r="DP485" s="25"/>
      <c r="DQ485" s="25"/>
      <c r="DR485" s="25"/>
      <c r="DS485" s="25"/>
      <c r="DT485" s="25"/>
      <c r="DU485" s="25"/>
      <c r="DV485" s="25"/>
      <c r="DW485" s="25"/>
      <c r="DX485" s="25"/>
      <c r="DY485" s="25"/>
      <c r="DZ485" s="25"/>
      <c r="EA485" s="25"/>
      <c r="EB485" s="25"/>
      <c r="EC485" s="25"/>
      <c r="ED485" s="25"/>
      <c r="EE485" s="25"/>
      <c r="EF485" s="25"/>
      <c r="EG485" s="25"/>
      <c r="EH485" s="25"/>
      <c r="EI485" s="25"/>
      <c r="EJ485" s="25"/>
      <c r="EK485" s="25"/>
      <c r="EL485" s="25"/>
      <c r="EM485" s="25"/>
      <c r="EN485" s="25"/>
      <c r="EO485" s="25"/>
      <c r="EP485" s="25"/>
      <c r="EQ485" s="25"/>
      <c r="ER485" s="25"/>
      <c r="ES485" s="25"/>
      <c r="ET485" s="25"/>
      <c r="EU485" s="25"/>
      <c r="EV485" s="25"/>
      <c r="EW485" s="25"/>
      <c r="EX485" s="25"/>
      <c r="EY485" s="25"/>
      <c r="EZ485" s="25"/>
      <c r="FA485" s="25"/>
      <c r="FB485" s="25"/>
      <c r="FC485" s="25"/>
      <c r="FD485" s="25"/>
      <c r="FE485" s="25"/>
      <c r="FF485" s="25"/>
      <c r="FG485" s="25"/>
      <c r="FH485" s="25"/>
      <c r="FI485" s="25"/>
      <c r="FJ485" s="25"/>
      <c r="FK485" s="25"/>
      <c r="FL485" s="25"/>
      <c r="FM485" s="25"/>
      <c r="FN485" s="25"/>
      <c r="FO485" s="25"/>
      <c r="FP485" s="25"/>
      <c r="FQ485" s="25"/>
      <c r="FR485" s="25"/>
      <c r="FS485" s="25"/>
      <c r="FT485" s="25"/>
      <c r="FU485" s="25"/>
      <c r="FV485" s="25"/>
      <c r="FW485" s="25"/>
      <c r="FX485" s="25"/>
      <c r="FY485" s="25"/>
      <c r="FZ485" s="25"/>
      <c r="GA485" s="25"/>
      <c r="GB485" s="25"/>
      <c r="GC485" s="25"/>
      <c r="GD485" s="25"/>
      <c r="GE485" s="25"/>
      <c r="GF485" s="25"/>
      <c r="GG485" s="25"/>
      <c r="GH485" s="25"/>
      <c r="GI485" s="25"/>
      <c r="GJ485" s="25"/>
      <c r="GK485" s="25"/>
      <c r="GL485" s="25"/>
      <c r="GM485" s="25"/>
      <c r="GN485" s="25"/>
      <c r="GO485" s="25"/>
      <c r="GP485" s="25"/>
      <c r="GQ485" s="25"/>
      <c r="GR485" s="25"/>
      <c r="GS485" s="25"/>
      <c r="GT485" s="25"/>
      <c r="GU485" s="25"/>
      <c r="GV485" s="25"/>
      <c r="GW485" s="25"/>
      <c r="GX485" s="25"/>
      <c r="GY485" s="25"/>
      <c r="GZ485" s="25"/>
      <c r="HA485" s="25"/>
      <c r="HB485" s="25"/>
      <c r="HC485" s="25"/>
      <c r="HD485" s="25"/>
      <c r="HE485" s="25"/>
      <c r="HF485" s="25"/>
      <c r="HG485" s="25"/>
      <c r="HH485" s="25"/>
      <c r="HI485" s="25"/>
      <c r="HJ485" s="25"/>
      <c r="HK485" s="25"/>
      <c r="HL485" s="25"/>
      <c r="HM485" s="25"/>
      <c r="HN485" s="25"/>
      <c r="HO485" s="25"/>
      <c r="HP485" s="25"/>
      <c r="HQ485" s="25"/>
      <c r="HR485" s="25"/>
      <c r="HS485" s="25"/>
      <c r="HT485" s="25"/>
      <c r="HU485" s="25"/>
      <c r="HV485" s="25"/>
      <c r="HW485" s="25"/>
      <c r="HX485" s="25"/>
      <c r="HY485" s="25"/>
      <c r="HZ485" s="25"/>
      <c r="IA485" s="25"/>
      <c r="IB485" s="25"/>
      <c r="IC485" s="25"/>
      <c r="ID485" s="25"/>
      <c r="IE485" s="25"/>
      <c r="IF485" s="25"/>
      <c r="IG485" s="25"/>
      <c r="IH485" s="25"/>
      <c r="II485" s="25"/>
      <c r="IJ485" s="25"/>
      <c r="IK485" s="25"/>
      <c r="IL485" s="25"/>
      <c r="IM485" s="25"/>
      <c r="IN485" s="25"/>
      <c r="IO485" s="25"/>
      <c r="IP485" s="25"/>
      <c r="IQ485" s="25"/>
      <c r="IR485" s="25"/>
      <c r="IS485" s="25"/>
      <c r="IT485" s="25"/>
      <c r="IU485" s="25"/>
      <c r="IV485" s="25"/>
      <c r="IW485" s="25"/>
      <c r="IX485" s="25"/>
      <c r="IY485" s="25"/>
      <c r="IZ485" s="25"/>
      <c r="JA485" s="25"/>
      <c r="JB485" s="25"/>
      <c r="JC485" s="25"/>
      <c r="JD485" s="25"/>
      <c r="JE485" s="25"/>
      <c r="JF485" s="25"/>
      <c r="JG485" s="25"/>
      <c r="JH485" s="25"/>
      <c r="JI485" s="25"/>
      <c r="JJ485" s="25"/>
      <c r="JK485" s="25"/>
      <c r="JL485" s="25"/>
      <c r="JM485" s="25"/>
      <c r="JN485" s="25"/>
      <c r="JO485" s="25"/>
      <c r="JP485" s="25"/>
      <c r="JQ485" s="25"/>
      <c r="JR485" s="25"/>
      <c r="JS485" s="25"/>
      <c r="JT485" s="25"/>
      <c r="JU485" s="25"/>
      <c r="JV485" s="25"/>
      <c r="JW485" s="25"/>
      <c r="JX485" s="25"/>
      <c r="JY485" s="25"/>
      <c r="JZ485" s="25"/>
      <c r="KA485" s="25"/>
      <c r="KB485" s="25"/>
      <c r="KC485" s="25"/>
      <c r="KD485" s="25"/>
      <c r="KE485" s="25"/>
      <c r="KF485" s="25"/>
      <c r="KG485" s="25"/>
      <c r="KH485" s="25"/>
      <c r="KI485" s="25"/>
      <c r="KJ485" s="25"/>
      <c r="KK485" s="25"/>
      <c r="KL485" s="25"/>
      <c r="KM485" s="25"/>
      <c r="KN485" s="25"/>
      <c r="KO485" s="25"/>
      <c r="KP485" s="25"/>
      <c r="KQ485" s="25"/>
      <c r="KR485" s="25"/>
      <c r="KS485" s="25"/>
      <c r="KT485" s="25"/>
      <c r="KU485" s="25"/>
      <c r="KV485" s="25"/>
      <c r="KW485" s="25"/>
      <c r="KX485" s="25"/>
      <c r="KY485" s="25"/>
      <c r="KZ485" s="25"/>
      <c r="LA485" s="25"/>
      <c r="LB485" s="25"/>
      <c r="LC485" s="25"/>
      <c r="LD485" s="25"/>
      <c r="LE485" s="25"/>
      <c r="LF485" s="25"/>
      <c r="LG485" s="25"/>
      <c r="LH485" s="25"/>
      <c r="LI485" s="25"/>
      <c r="LJ485" s="25"/>
      <c r="LK485" s="25"/>
      <c r="LL485" s="25"/>
      <c r="LM485" s="25"/>
      <c r="LN485" s="25"/>
      <c r="LO485" s="25"/>
      <c r="LP485" s="25"/>
      <c r="LQ485" s="25"/>
      <c r="LR485" s="25"/>
      <c r="LS485" s="25"/>
      <c r="LT485" s="25"/>
      <c r="LU485" s="25"/>
      <c r="LV485" s="25"/>
      <c r="LW485" s="25"/>
      <c r="LX485" s="25"/>
      <c r="LY485" s="25"/>
      <c r="LZ485" s="25"/>
      <c r="MA485" s="25"/>
      <c r="MB485" s="25"/>
      <c r="MC485" s="25"/>
      <c r="MD485" s="25"/>
      <c r="ME485" s="25"/>
      <c r="MF485" s="25"/>
      <c r="MG485" s="25"/>
    </row>
    <row r="486" spans="1:345" s="26" customFormat="1" ht="12" hidden="1" customHeight="1" x14ac:dyDescent="0.25">
      <c r="A486" s="21"/>
      <c r="B486" s="21"/>
      <c r="C486" s="22"/>
      <c r="D486" s="320"/>
      <c r="E486" s="72"/>
      <c r="F486" s="7"/>
      <c r="G486" s="7"/>
      <c r="H486" s="7"/>
      <c r="I486" s="175"/>
      <c r="J486" s="175"/>
      <c r="K486" s="259"/>
      <c r="L486" s="188"/>
      <c r="M486" s="175"/>
      <c r="N486" s="175"/>
      <c r="O486" s="175"/>
      <c r="P486" s="175"/>
      <c r="Q486" s="175"/>
      <c r="R486" s="175"/>
      <c r="S486" s="24"/>
      <c r="T486" s="177"/>
      <c r="U486" s="24"/>
      <c r="V486" s="32"/>
      <c r="W486" s="230"/>
      <c r="X486" s="63"/>
      <c r="Y486" s="74"/>
      <c r="Z486" s="63"/>
      <c r="AA486" s="63"/>
      <c r="AB486" s="25"/>
      <c r="AC486" s="23"/>
      <c r="AD486" s="23" t="e">
        <f>IF(G486="M2",0,ROUND((ROUND(VLOOKUP($E486,'[1]Tabela de Códigos e Valores'!$A:$AB,26,FALSE)/IF(OR(E486=690018,E486=690019),25,I486),2)+ROUND(P486/I486,2)+ROUND(M486*'[1]Indicadores Financeiros'!$J$61/I486,2)+ROUND(R486/I486,2))*(1+T486),2))</f>
        <v>#N/A</v>
      </c>
      <c r="AE486" s="23" t="e">
        <f>ROUND((ROUND(VLOOKUP($E486,'Tabela de Códigos e Valores'!$A:$AB,26,FALSE)/IF(OR(F486=690018,F486=690019),25,J486),2)+ROUND(Q486/J486,2)+ROUND(N486*'Indicadores Financeiros'!$J$61/J486,2)+ROUND(S486/J486,2))*(1+U486),2)</f>
        <v>#N/A</v>
      </c>
      <c r="AF486" s="305"/>
      <c r="AG486" s="304"/>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5"/>
      <c r="CM486" s="25"/>
      <c r="CN486" s="25"/>
      <c r="CO486" s="25"/>
      <c r="CP486" s="25"/>
      <c r="CQ486" s="25"/>
      <c r="CR486" s="25"/>
      <c r="CS486" s="25"/>
      <c r="CT486" s="25"/>
      <c r="CU486" s="25"/>
      <c r="CV486" s="25"/>
      <c r="CW486" s="25"/>
      <c r="CX486" s="25"/>
      <c r="CY486" s="25"/>
      <c r="CZ486" s="25"/>
      <c r="DA486" s="25"/>
      <c r="DB486" s="25"/>
      <c r="DC486" s="25"/>
      <c r="DD486" s="25"/>
      <c r="DE486" s="25"/>
      <c r="DF486" s="25"/>
      <c r="DG486" s="25"/>
      <c r="DH486" s="25"/>
      <c r="DI486" s="25"/>
      <c r="DJ486" s="25"/>
      <c r="DK486" s="25"/>
      <c r="DL486" s="25"/>
      <c r="DM486" s="25"/>
      <c r="DN486" s="25"/>
      <c r="DO486" s="25"/>
      <c r="DP486" s="25"/>
      <c r="DQ486" s="25"/>
      <c r="DR486" s="25"/>
      <c r="DS486" s="25"/>
      <c r="DT486" s="25"/>
      <c r="DU486" s="25"/>
      <c r="DV486" s="25"/>
      <c r="DW486" s="25"/>
      <c r="DX486" s="25"/>
      <c r="DY486" s="25"/>
      <c r="DZ486" s="25"/>
      <c r="EA486" s="25"/>
      <c r="EB486" s="25"/>
      <c r="EC486" s="25"/>
      <c r="ED486" s="25"/>
      <c r="EE486" s="25"/>
      <c r="EF486" s="25"/>
      <c r="EG486" s="25"/>
      <c r="EH486" s="25"/>
      <c r="EI486" s="25"/>
      <c r="EJ486" s="25"/>
      <c r="EK486" s="25"/>
      <c r="EL486" s="25"/>
      <c r="EM486" s="25"/>
      <c r="EN486" s="25"/>
      <c r="EO486" s="25"/>
      <c r="EP486" s="25"/>
      <c r="EQ486" s="25"/>
      <c r="ER486" s="25"/>
      <c r="ES486" s="25"/>
      <c r="ET486" s="25"/>
      <c r="EU486" s="25"/>
      <c r="EV486" s="25"/>
      <c r="EW486" s="25"/>
      <c r="EX486" s="25"/>
      <c r="EY486" s="25"/>
      <c r="EZ486" s="25"/>
      <c r="FA486" s="25"/>
      <c r="FB486" s="25"/>
      <c r="FC486" s="25"/>
      <c r="FD486" s="25"/>
      <c r="FE486" s="25"/>
      <c r="FF486" s="25"/>
      <c r="FG486" s="25"/>
      <c r="FH486" s="25"/>
      <c r="FI486" s="25"/>
      <c r="FJ486" s="25"/>
      <c r="FK486" s="25"/>
      <c r="FL486" s="25"/>
      <c r="FM486" s="25"/>
      <c r="FN486" s="25"/>
      <c r="FO486" s="25"/>
      <c r="FP486" s="25"/>
      <c r="FQ486" s="25"/>
      <c r="FR486" s="25"/>
      <c r="FS486" s="25"/>
      <c r="FT486" s="25"/>
      <c r="FU486" s="25"/>
      <c r="FV486" s="25"/>
      <c r="FW486" s="25"/>
      <c r="FX486" s="25"/>
      <c r="FY486" s="25"/>
      <c r="FZ486" s="25"/>
      <c r="GA486" s="25"/>
      <c r="GB486" s="25"/>
      <c r="GC486" s="25"/>
      <c r="GD486" s="25"/>
      <c r="GE486" s="25"/>
      <c r="GF486" s="25"/>
      <c r="GG486" s="25"/>
      <c r="GH486" s="25"/>
      <c r="GI486" s="25"/>
      <c r="GJ486" s="25"/>
      <c r="GK486" s="25"/>
      <c r="GL486" s="25"/>
      <c r="GM486" s="25"/>
      <c r="GN486" s="25"/>
      <c r="GO486" s="25"/>
      <c r="GP486" s="25"/>
      <c r="GQ486" s="25"/>
      <c r="GR486" s="25"/>
      <c r="GS486" s="25"/>
      <c r="GT486" s="25"/>
      <c r="GU486" s="25"/>
      <c r="GV486" s="25"/>
      <c r="GW486" s="25"/>
      <c r="GX486" s="25"/>
      <c r="GY486" s="25"/>
      <c r="GZ486" s="25"/>
      <c r="HA486" s="25"/>
      <c r="HB486" s="25"/>
      <c r="HC486" s="25"/>
      <c r="HD486" s="25"/>
      <c r="HE486" s="25"/>
      <c r="HF486" s="25"/>
      <c r="HG486" s="25"/>
      <c r="HH486" s="25"/>
      <c r="HI486" s="25"/>
      <c r="HJ486" s="25"/>
      <c r="HK486" s="25"/>
      <c r="HL486" s="25"/>
      <c r="HM486" s="25"/>
      <c r="HN486" s="25"/>
      <c r="HO486" s="25"/>
      <c r="HP486" s="25"/>
      <c r="HQ486" s="25"/>
      <c r="HR486" s="25"/>
      <c r="HS486" s="25"/>
      <c r="HT486" s="25"/>
      <c r="HU486" s="25"/>
      <c r="HV486" s="25"/>
      <c r="HW486" s="25"/>
      <c r="HX486" s="25"/>
      <c r="HY486" s="25"/>
      <c r="HZ486" s="25"/>
      <c r="IA486" s="25"/>
      <c r="IB486" s="25"/>
      <c r="IC486" s="25"/>
      <c r="ID486" s="25"/>
      <c r="IE486" s="25"/>
      <c r="IF486" s="25"/>
      <c r="IG486" s="25"/>
      <c r="IH486" s="25"/>
      <c r="II486" s="25"/>
      <c r="IJ486" s="25"/>
      <c r="IK486" s="25"/>
      <c r="IL486" s="25"/>
      <c r="IM486" s="25"/>
      <c r="IN486" s="25"/>
      <c r="IO486" s="25"/>
      <c r="IP486" s="25"/>
      <c r="IQ486" s="25"/>
      <c r="IR486" s="25"/>
      <c r="IS486" s="25"/>
      <c r="IT486" s="25"/>
      <c r="IU486" s="25"/>
      <c r="IV486" s="25"/>
      <c r="IW486" s="25"/>
      <c r="IX486" s="25"/>
      <c r="IY486" s="25"/>
      <c r="IZ486" s="25"/>
      <c r="JA486" s="25"/>
      <c r="JB486" s="25"/>
      <c r="JC486" s="25"/>
      <c r="JD486" s="25"/>
      <c r="JE486" s="25"/>
      <c r="JF486" s="25"/>
      <c r="JG486" s="25"/>
      <c r="JH486" s="25"/>
      <c r="JI486" s="25"/>
      <c r="JJ486" s="25"/>
      <c r="JK486" s="25"/>
      <c r="JL486" s="25"/>
      <c r="JM486" s="25"/>
      <c r="JN486" s="25"/>
      <c r="JO486" s="25"/>
      <c r="JP486" s="25"/>
      <c r="JQ486" s="25"/>
      <c r="JR486" s="25"/>
      <c r="JS486" s="25"/>
      <c r="JT486" s="25"/>
      <c r="JU486" s="25"/>
      <c r="JV486" s="25"/>
      <c r="JW486" s="25"/>
      <c r="JX486" s="25"/>
      <c r="JY486" s="25"/>
      <c r="JZ486" s="25"/>
      <c r="KA486" s="25"/>
      <c r="KB486" s="25"/>
      <c r="KC486" s="25"/>
      <c r="KD486" s="25"/>
      <c r="KE486" s="25"/>
      <c r="KF486" s="25"/>
      <c r="KG486" s="25"/>
      <c r="KH486" s="25"/>
      <c r="KI486" s="25"/>
      <c r="KJ486" s="25"/>
      <c r="KK486" s="25"/>
      <c r="KL486" s="25"/>
      <c r="KM486" s="25"/>
      <c r="KN486" s="25"/>
      <c r="KO486" s="25"/>
      <c r="KP486" s="25"/>
      <c r="KQ486" s="25"/>
      <c r="KR486" s="25"/>
      <c r="KS486" s="25"/>
      <c r="KT486" s="25"/>
      <c r="KU486" s="25"/>
      <c r="KV486" s="25"/>
      <c r="KW486" s="25"/>
      <c r="KX486" s="25"/>
      <c r="KY486" s="25"/>
      <c r="KZ486" s="25"/>
      <c r="LA486" s="25"/>
      <c r="LB486" s="25"/>
      <c r="LC486" s="25"/>
      <c r="LD486" s="25"/>
      <c r="LE486" s="25"/>
      <c r="LF486" s="25"/>
      <c r="LG486" s="25"/>
      <c r="LH486" s="25"/>
      <c r="LI486" s="25"/>
      <c r="LJ486" s="25"/>
      <c r="LK486" s="25"/>
      <c r="LL486" s="25"/>
      <c r="LM486" s="25"/>
      <c r="LN486" s="25"/>
      <c r="LO486" s="25"/>
      <c r="LP486" s="25"/>
      <c r="LQ486" s="25"/>
      <c r="LR486" s="25"/>
      <c r="LS486" s="25"/>
      <c r="LT486" s="25"/>
      <c r="LU486" s="25"/>
      <c r="LV486" s="25"/>
      <c r="LW486" s="25"/>
      <c r="LX486" s="25"/>
      <c r="LY486" s="25"/>
      <c r="LZ486" s="25"/>
      <c r="MA486" s="25"/>
      <c r="MB486" s="25"/>
      <c r="MC486" s="25"/>
      <c r="MD486" s="25"/>
      <c r="ME486" s="25"/>
      <c r="MF486" s="25"/>
      <c r="MG486" s="25"/>
    </row>
    <row r="487" spans="1:345" s="26" customFormat="1" ht="12" hidden="1" customHeight="1" x14ac:dyDescent="0.25">
      <c r="A487" s="21"/>
      <c r="B487" s="21"/>
      <c r="C487" s="22"/>
      <c r="D487" s="320"/>
      <c r="E487" s="72"/>
      <c r="F487" s="7"/>
      <c r="G487" s="7"/>
      <c r="H487" s="7"/>
      <c r="I487" s="175"/>
      <c r="J487" s="175"/>
      <c r="K487" s="259"/>
      <c r="L487" s="188"/>
      <c r="M487" s="175"/>
      <c r="N487" s="175"/>
      <c r="O487" s="175"/>
      <c r="P487" s="175"/>
      <c r="Q487" s="175"/>
      <c r="R487" s="175"/>
      <c r="S487" s="24"/>
      <c r="T487" s="177"/>
      <c r="U487" s="24"/>
      <c r="V487" s="32"/>
      <c r="W487" s="230"/>
      <c r="X487" s="63"/>
      <c r="Y487" s="74"/>
      <c r="Z487" s="63"/>
      <c r="AA487" s="63"/>
      <c r="AB487" s="25"/>
      <c r="AC487" s="23"/>
      <c r="AD487" s="23" t="e">
        <f>IF(G487="M2",0,ROUND((ROUND(VLOOKUP($E487,'[1]Tabela de Códigos e Valores'!$A:$AB,26,FALSE)/IF(OR(E487=690018,E487=690019),25,I487),2)+ROUND(P487/I487,2)+ROUND(M487*'[1]Indicadores Financeiros'!$J$61/I487,2)+ROUND(R487/I487,2))*(1+T487),2))</f>
        <v>#N/A</v>
      </c>
      <c r="AE487" s="23" t="e">
        <f>ROUND((ROUND(VLOOKUP($E487,'Tabela de Códigos e Valores'!$A:$AB,26,FALSE)/IF(OR(F487=690018,F487=690019),25,J487),2)+ROUND(Q487/J487,2)+ROUND(N487*'Indicadores Financeiros'!$J$61/J487,2)+ROUND(S487/J487,2))*(1+U487),2)</f>
        <v>#N/A</v>
      </c>
      <c r="AF487" s="305"/>
      <c r="AG487" s="304"/>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5"/>
      <c r="CM487" s="25"/>
      <c r="CN487" s="25"/>
      <c r="CO487" s="25"/>
      <c r="CP487" s="25"/>
      <c r="CQ487" s="25"/>
      <c r="CR487" s="25"/>
      <c r="CS487" s="25"/>
      <c r="CT487" s="25"/>
      <c r="CU487" s="25"/>
      <c r="CV487" s="25"/>
      <c r="CW487" s="25"/>
      <c r="CX487" s="25"/>
      <c r="CY487" s="25"/>
      <c r="CZ487" s="25"/>
      <c r="DA487" s="25"/>
      <c r="DB487" s="25"/>
      <c r="DC487" s="25"/>
      <c r="DD487" s="25"/>
      <c r="DE487" s="25"/>
      <c r="DF487" s="25"/>
      <c r="DG487" s="25"/>
      <c r="DH487" s="25"/>
      <c r="DI487" s="25"/>
      <c r="DJ487" s="25"/>
      <c r="DK487" s="25"/>
      <c r="DL487" s="25"/>
      <c r="DM487" s="25"/>
      <c r="DN487" s="25"/>
      <c r="DO487" s="25"/>
      <c r="DP487" s="25"/>
      <c r="DQ487" s="25"/>
      <c r="DR487" s="25"/>
      <c r="DS487" s="25"/>
      <c r="DT487" s="25"/>
      <c r="DU487" s="25"/>
      <c r="DV487" s="25"/>
      <c r="DW487" s="25"/>
      <c r="DX487" s="25"/>
      <c r="DY487" s="25"/>
      <c r="DZ487" s="25"/>
      <c r="EA487" s="25"/>
      <c r="EB487" s="25"/>
      <c r="EC487" s="25"/>
      <c r="ED487" s="25"/>
      <c r="EE487" s="25"/>
      <c r="EF487" s="25"/>
      <c r="EG487" s="25"/>
      <c r="EH487" s="25"/>
      <c r="EI487" s="25"/>
      <c r="EJ487" s="25"/>
      <c r="EK487" s="25"/>
      <c r="EL487" s="25"/>
      <c r="EM487" s="25"/>
      <c r="EN487" s="25"/>
      <c r="EO487" s="25"/>
      <c r="EP487" s="25"/>
      <c r="EQ487" s="25"/>
      <c r="ER487" s="25"/>
      <c r="ES487" s="25"/>
      <c r="ET487" s="25"/>
      <c r="EU487" s="25"/>
      <c r="EV487" s="25"/>
      <c r="EW487" s="25"/>
      <c r="EX487" s="25"/>
      <c r="EY487" s="25"/>
      <c r="EZ487" s="25"/>
      <c r="FA487" s="25"/>
      <c r="FB487" s="25"/>
      <c r="FC487" s="25"/>
      <c r="FD487" s="25"/>
      <c r="FE487" s="25"/>
      <c r="FF487" s="25"/>
      <c r="FG487" s="25"/>
      <c r="FH487" s="25"/>
      <c r="FI487" s="25"/>
      <c r="FJ487" s="25"/>
      <c r="FK487" s="25"/>
      <c r="FL487" s="25"/>
      <c r="FM487" s="25"/>
      <c r="FN487" s="25"/>
      <c r="FO487" s="25"/>
      <c r="FP487" s="25"/>
      <c r="FQ487" s="25"/>
      <c r="FR487" s="25"/>
      <c r="FS487" s="25"/>
      <c r="FT487" s="25"/>
      <c r="FU487" s="25"/>
      <c r="FV487" s="25"/>
      <c r="FW487" s="25"/>
      <c r="FX487" s="25"/>
      <c r="FY487" s="25"/>
      <c r="FZ487" s="25"/>
      <c r="GA487" s="25"/>
      <c r="GB487" s="25"/>
      <c r="GC487" s="25"/>
      <c r="GD487" s="25"/>
      <c r="GE487" s="25"/>
      <c r="GF487" s="25"/>
      <c r="GG487" s="25"/>
      <c r="GH487" s="25"/>
      <c r="GI487" s="25"/>
      <c r="GJ487" s="25"/>
      <c r="GK487" s="25"/>
      <c r="GL487" s="25"/>
      <c r="GM487" s="25"/>
      <c r="GN487" s="25"/>
      <c r="GO487" s="25"/>
      <c r="GP487" s="25"/>
      <c r="GQ487" s="25"/>
      <c r="GR487" s="25"/>
      <c r="GS487" s="25"/>
      <c r="GT487" s="25"/>
      <c r="GU487" s="25"/>
      <c r="GV487" s="25"/>
      <c r="GW487" s="25"/>
      <c r="GX487" s="25"/>
      <c r="GY487" s="25"/>
      <c r="GZ487" s="25"/>
      <c r="HA487" s="25"/>
      <c r="HB487" s="25"/>
      <c r="HC487" s="25"/>
      <c r="HD487" s="25"/>
      <c r="HE487" s="25"/>
      <c r="HF487" s="25"/>
      <c r="HG487" s="25"/>
      <c r="HH487" s="25"/>
      <c r="HI487" s="25"/>
      <c r="HJ487" s="25"/>
      <c r="HK487" s="25"/>
      <c r="HL487" s="25"/>
      <c r="HM487" s="25"/>
      <c r="HN487" s="25"/>
      <c r="HO487" s="25"/>
      <c r="HP487" s="25"/>
      <c r="HQ487" s="25"/>
      <c r="HR487" s="25"/>
      <c r="HS487" s="25"/>
      <c r="HT487" s="25"/>
      <c r="HU487" s="25"/>
      <c r="HV487" s="25"/>
      <c r="HW487" s="25"/>
      <c r="HX487" s="25"/>
      <c r="HY487" s="25"/>
      <c r="HZ487" s="25"/>
      <c r="IA487" s="25"/>
      <c r="IB487" s="25"/>
      <c r="IC487" s="25"/>
      <c r="ID487" s="25"/>
      <c r="IE487" s="25"/>
      <c r="IF487" s="25"/>
      <c r="IG487" s="25"/>
      <c r="IH487" s="25"/>
      <c r="II487" s="25"/>
      <c r="IJ487" s="25"/>
      <c r="IK487" s="25"/>
      <c r="IL487" s="25"/>
      <c r="IM487" s="25"/>
      <c r="IN487" s="25"/>
      <c r="IO487" s="25"/>
      <c r="IP487" s="25"/>
      <c r="IQ487" s="25"/>
      <c r="IR487" s="25"/>
      <c r="IS487" s="25"/>
      <c r="IT487" s="25"/>
      <c r="IU487" s="25"/>
      <c r="IV487" s="25"/>
      <c r="IW487" s="25"/>
      <c r="IX487" s="25"/>
      <c r="IY487" s="25"/>
      <c r="IZ487" s="25"/>
      <c r="JA487" s="25"/>
      <c r="JB487" s="25"/>
      <c r="JC487" s="25"/>
      <c r="JD487" s="25"/>
      <c r="JE487" s="25"/>
      <c r="JF487" s="25"/>
      <c r="JG487" s="25"/>
      <c r="JH487" s="25"/>
      <c r="JI487" s="25"/>
      <c r="JJ487" s="25"/>
      <c r="JK487" s="25"/>
      <c r="JL487" s="25"/>
      <c r="JM487" s="25"/>
      <c r="JN487" s="25"/>
      <c r="JO487" s="25"/>
      <c r="JP487" s="25"/>
      <c r="JQ487" s="25"/>
      <c r="JR487" s="25"/>
      <c r="JS487" s="25"/>
      <c r="JT487" s="25"/>
      <c r="JU487" s="25"/>
      <c r="JV487" s="25"/>
      <c r="JW487" s="25"/>
      <c r="JX487" s="25"/>
      <c r="JY487" s="25"/>
      <c r="JZ487" s="25"/>
      <c r="KA487" s="25"/>
      <c r="KB487" s="25"/>
      <c r="KC487" s="25"/>
      <c r="KD487" s="25"/>
      <c r="KE487" s="25"/>
      <c r="KF487" s="25"/>
      <c r="KG487" s="25"/>
      <c r="KH487" s="25"/>
      <c r="KI487" s="25"/>
      <c r="KJ487" s="25"/>
      <c r="KK487" s="25"/>
      <c r="KL487" s="25"/>
      <c r="KM487" s="25"/>
      <c r="KN487" s="25"/>
      <c r="KO487" s="25"/>
      <c r="KP487" s="25"/>
      <c r="KQ487" s="25"/>
      <c r="KR487" s="25"/>
      <c r="KS487" s="25"/>
      <c r="KT487" s="25"/>
      <c r="KU487" s="25"/>
      <c r="KV487" s="25"/>
      <c r="KW487" s="25"/>
      <c r="KX487" s="25"/>
      <c r="KY487" s="25"/>
      <c r="KZ487" s="25"/>
      <c r="LA487" s="25"/>
      <c r="LB487" s="25"/>
      <c r="LC487" s="25"/>
      <c r="LD487" s="25"/>
      <c r="LE487" s="25"/>
      <c r="LF487" s="25"/>
      <c r="LG487" s="25"/>
      <c r="LH487" s="25"/>
      <c r="LI487" s="25"/>
      <c r="LJ487" s="25"/>
      <c r="LK487" s="25"/>
      <c r="LL487" s="25"/>
      <c r="LM487" s="25"/>
      <c r="LN487" s="25"/>
      <c r="LO487" s="25"/>
      <c r="LP487" s="25"/>
      <c r="LQ487" s="25"/>
      <c r="LR487" s="25"/>
      <c r="LS487" s="25"/>
      <c r="LT487" s="25"/>
      <c r="LU487" s="25"/>
      <c r="LV487" s="25"/>
      <c r="LW487" s="25"/>
      <c r="LX487" s="25"/>
      <c r="LY487" s="25"/>
      <c r="LZ487" s="25"/>
      <c r="MA487" s="25"/>
      <c r="MB487" s="25"/>
      <c r="MC487" s="25"/>
      <c r="MD487" s="25"/>
      <c r="ME487" s="25"/>
      <c r="MF487" s="25"/>
      <c r="MG487" s="25"/>
    </row>
    <row r="488" spans="1:345" s="26" customFormat="1" ht="12" hidden="1" customHeight="1" x14ac:dyDescent="0.25">
      <c r="A488" s="21"/>
      <c r="B488" s="21"/>
      <c r="C488" s="22"/>
      <c r="D488" s="320"/>
      <c r="E488" s="72"/>
      <c r="F488" s="7"/>
      <c r="G488" s="7"/>
      <c r="H488" s="7"/>
      <c r="I488" s="175"/>
      <c r="J488" s="175"/>
      <c r="K488" s="259"/>
      <c r="L488" s="188"/>
      <c r="M488" s="175"/>
      <c r="N488" s="175"/>
      <c r="O488" s="175"/>
      <c r="P488" s="175"/>
      <c r="Q488" s="175"/>
      <c r="R488" s="175"/>
      <c r="S488" s="24"/>
      <c r="T488" s="177"/>
      <c r="U488" s="24"/>
      <c r="V488" s="32"/>
      <c r="W488" s="230"/>
      <c r="X488" s="63"/>
      <c r="Y488" s="74"/>
      <c r="Z488" s="63"/>
      <c r="AA488" s="63"/>
      <c r="AB488" s="25"/>
      <c r="AC488" s="23"/>
      <c r="AD488" s="23" t="e">
        <f>IF(G488="M2",0,ROUND((ROUND(VLOOKUP($E488,'[1]Tabela de Códigos e Valores'!$A:$AB,26,FALSE)/IF(OR(E488=690018,E488=690019),25,I488),2)+ROUND(P488/I488,2)+ROUND(M488*'[1]Indicadores Financeiros'!$J$61/I488,2)+ROUND(R488/I488,2))*(1+T488),2))</f>
        <v>#N/A</v>
      </c>
      <c r="AE488" s="23" t="e">
        <f>ROUND((ROUND(VLOOKUP($E488,'Tabela de Códigos e Valores'!$A:$AB,26,FALSE)/IF(OR(F488=690018,F488=690019),25,J488),2)+ROUND(Q488/J488,2)+ROUND(N488*'Indicadores Financeiros'!$J$61/J488,2)+ROUND(S488/J488,2))*(1+U488),2)</f>
        <v>#N/A</v>
      </c>
      <c r="AF488" s="305"/>
      <c r="AG488" s="304"/>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5"/>
      <c r="CM488" s="25"/>
      <c r="CN488" s="25"/>
      <c r="CO488" s="25"/>
      <c r="CP488" s="25"/>
      <c r="CQ488" s="25"/>
      <c r="CR488" s="25"/>
      <c r="CS488" s="25"/>
      <c r="CT488" s="25"/>
      <c r="CU488" s="25"/>
      <c r="CV488" s="25"/>
      <c r="CW488" s="25"/>
      <c r="CX488" s="25"/>
      <c r="CY488" s="25"/>
      <c r="CZ488" s="25"/>
      <c r="DA488" s="25"/>
      <c r="DB488" s="25"/>
      <c r="DC488" s="25"/>
      <c r="DD488" s="25"/>
      <c r="DE488" s="25"/>
      <c r="DF488" s="25"/>
      <c r="DG488" s="25"/>
      <c r="DH488" s="25"/>
      <c r="DI488" s="25"/>
      <c r="DJ488" s="25"/>
      <c r="DK488" s="25"/>
      <c r="DL488" s="25"/>
      <c r="DM488" s="25"/>
      <c r="DN488" s="25"/>
      <c r="DO488" s="25"/>
      <c r="DP488" s="25"/>
      <c r="DQ488" s="25"/>
      <c r="DR488" s="25"/>
      <c r="DS488" s="25"/>
      <c r="DT488" s="25"/>
      <c r="DU488" s="25"/>
      <c r="DV488" s="25"/>
      <c r="DW488" s="25"/>
      <c r="DX488" s="25"/>
      <c r="DY488" s="25"/>
      <c r="DZ488" s="25"/>
      <c r="EA488" s="25"/>
      <c r="EB488" s="25"/>
      <c r="EC488" s="25"/>
      <c r="ED488" s="25"/>
      <c r="EE488" s="25"/>
      <c r="EF488" s="25"/>
      <c r="EG488" s="25"/>
      <c r="EH488" s="25"/>
      <c r="EI488" s="25"/>
      <c r="EJ488" s="25"/>
      <c r="EK488" s="25"/>
      <c r="EL488" s="25"/>
      <c r="EM488" s="25"/>
      <c r="EN488" s="25"/>
      <c r="EO488" s="25"/>
      <c r="EP488" s="25"/>
      <c r="EQ488" s="25"/>
      <c r="ER488" s="25"/>
      <c r="ES488" s="25"/>
      <c r="ET488" s="25"/>
      <c r="EU488" s="25"/>
      <c r="EV488" s="25"/>
      <c r="EW488" s="25"/>
      <c r="EX488" s="25"/>
      <c r="EY488" s="25"/>
      <c r="EZ488" s="25"/>
      <c r="FA488" s="25"/>
      <c r="FB488" s="25"/>
      <c r="FC488" s="25"/>
      <c r="FD488" s="25"/>
      <c r="FE488" s="25"/>
      <c r="FF488" s="25"/>
      <c r="FG488" s="25"/>
      <c r="FH488" s="25"/>
      <c r="FI488" s="25"/>
      <c r="FJ488" s="25"/>
      <c r="FK488" s="25"/>
      <c r="FL488" s="25"/>
      <c r="FM488" s="25"/>
      <c r="FN488" s="25"/>
      <c r="FO488" s="25"/>
      <c r="FP488" s="25"/>
      <c r="FQ488" s="25"/>
      <c r="FR488" s="25"/>
      <c r="FS488" s="25"/>
      <c r="FT488" s="25"/>
      <c r="FU488" s="25"/>
      <c r="FV488" s="25"/>
      <c r="FW488" s="25"/>
      <c r="FX488" s="25"/>
      <c r="FY488" s="25"/>
      <c r="FZ488" s="25"/>
      <c r="GA488" s="25"/>
      <c r="GB488" s="25"/>
      <c r="GC488" s="25"/>
      <c r="GD488" s="25"/>
      <c r="GE488" s="25"/>
      <c r="GF488" s="25"/>
      <c r="GG488" s="25"/>
      <c r="GH488" s="25"/>
      <c r="GI488" s="25"/>
      <c r="GJ488" s="25"/>
      <c r="GK488" s="25"/>
      <c r="GL488" s="25"/>
      <c r="GM488" s="25"/>
      <c r="GN488" s="25"/>
      <c r="GO488" s="25"/>
      <c r="GP488" s="25"/>
      <c r="GQ488" s="25"/>
      <c r="GR488" s="25"/>
      <c r="GS488" s="25"/>
      <c r="GT488" s="25"/>
      <c r="GU488" s="25"/>
      <c r="GV488" s="25"/>
      <c r="GW488" s="25"/>
      <c r="GX488" s="25"/>
      <c r="GY488" s="25"/>
      <c r="GZ488" s="25"/>
      <c r="HA488" s="25"/>
      <c r="HB488" s="25"/>
      <c r="HC488" s="25"/>
      <c r="HD488" s="25"/>
      <c r="HE488" s="25"/>
      <c r="HF488" s="25"/>
      <c r="HG488" s="25"/>
      <c r="HH488" s="25"/>
      <c r="HI488" s="25"/>
      <c r="HJ488" s="25"/>
      <c r="HK488" s="25"/>
      <c r="HL488" s="25"/>
      <c r="HM488" s="25"/>
      <c r="HN488" s="25"/>
      <c r="HO488" s="25"/>
      <c r="HP488" s="25"/>
      <c r="HQ488" s="25"/>
      <c r="HR488" s="25"/>
      <c r="HS488" s="25"/>
      <c r="HT488" s="25"/>
      <c r="HU488" s="25"/>
      <c r="HV488" s="25"/>
      <c r="HW488" s="25"/>
      <c r="HX488" s="25"/>
      <c r="HY488" s="25"/>
      <c r="HZ488" s="25"/>
      <c r="IA488" s="25"/>
      <c r="IB488" s="25"/>
      <c r="IC488" s="25"/>
      <c r="ID488" s="25"/>
      <c r="IE488" s="25"/>
      <c r="IF488" s="25"/>
      <c r="IG488" s="25"/>
      <c r="IH488" s="25"/>
      <c r="II488" s="25"/>
      <c r="IJ488" s="25"/>
      <c r="IK488" s="25"/>
      <c r="IL488" s="25"/>
      <c r="IM488" s="25"/>
      <c r="IN488" s="25"/>
      <c r="IO488" s="25"/>
      <c r="IP488" s="25"/>
      <c r="IQ488" s="25"/>
      <c r="IR488" s="25"/>
      <c r="IS488" s="25"/>
      <c r="IT488" s="25"/>
      <c r="IU488" s="25"/>
      <c r="IV488" s="25"/>
      <c r="IW488" s="25"/>
      <c r="IX488" s="25"/>
      <c r="IY488" s="25"/>
      <c r="IZ488" s="25"/>
      <c r="JA488" s="25"/>
      <c r="JB488" s="25"/>
      <c r="JC488" s="25"/>
      <c r="JD488" s="25"/>
      <c r="JE488" s="25"/>
      <c r="JF488" s="25"/>
      <c r="JG488" s="25"/>
      <c r="JH488" s="25"/>
      <c r="JI488" s="25"/>
      <c r="JJ488" s="25"/>
      <c r="JK488" s="25"/>
      <c r="JL488" s="25"/>
      <c r="JM488" s="25"/>
      <c r="JN488" s="25"/>
      <c r="JO488" s="25"/>
      <c r="JP488" s="25"/>
      <c r="JQ488" s="25"/>
      <c r="JR488" s="25"/>
      <c r="JS488" s="25"/>
      <c r="JT488" s="25"/>
      <c r="JU488" s="25"/>
      <c r="JV488" s="25"/>
      <c r="JW488" s="25"/>
      <c r="JX488" s="25"/>
      <c r="JY488" s="25"/>
      <c r="JZ488" s="25"/>
      <c r="KA488" s="25"/>
      <c r="KB488" s="25"/>
      <c r="KC488" s="25"/>
      <c r="KD488" s="25"/>
      <c r="KE488" s="25"/>
      <c r="KF488" s="25"/>
      <c r="KG488" s="25"/>
      <c r="KH488" s="25"/>
      <c r="KI488" s="25"/>
      <c r="KJ488" s="25"/>
      <c r="KK488" s="25"/>
      <c r="KL488" s="25"/>
      <c r="KM488" s="25"/>
      <c r="KN488" s="25"/>
      <c r="KO488" s="25"/>
      <c r="KP488" s="25"/>
      <c r="KQ488" s="25"/>
      <c r="KR488" s="25"/>
      <c r="KS488" s="25"/>
      <c r="KT488" s="25"/>
      <c r="KU488" s="25"/>
      <c r="KV488" s="25"/>
      <c r="KW488" s="25"/>
      <c r="KX488" s="25"/>
      <c r="KY488" s="25"/>
      <c r="KZ488" s="25"/>
      <c r="LA488" s="25"/>
      <c r="LB488" s="25"/>
      <c r="LC488" s="25"/>
      <c r="LD488" s="25"/>
      <c r="LE488" s="25"/>
      <c r="LF488" s="25"/>
      <c r="LG488" s="25"/>
      <c r="LH488" s="25"/>
      <c r="LI488" s="25"/>
      <c r="LJ488" s="25"/>
      <c r="LK488" s="25"/>
      <c r="LL488" s="25"/>
      <c r="LM488" s="25"/>
      <c r="LN488" s="25"/>
      <c r="LO488" s="25"/>
      <c r="LP488" s="25"/>
      <c r="LQ488" s="25"/>
      <c r="LR488" s="25"/>
      <c r="LS488" s="25"/>
      <c r="LT488" s="25"/>
      <c r="LU488" s="25"/>
      <c r="LV488" s="25"/>
      <c r="LW488" s="25"/>
      <c r="LX488" s="25"/>
      <c r="LY488" s="25"/>
      <c r="LZ488" s="25"/>
      <c r="MA488" s="25"/>
      <c r="MB488" s="25"/>
      <c r="MC488" s="25"/>
      <c r="MD488" s="25"/>
      <c r="ME488" s="25"/>
      <c r="MF488" s="25"/>
      <c r="MG488" s="25"/>
    </row>
    <row r="489" spans="1:345" s="26" customFormat="1" ht="12" hidden="1" customHeight="1" x14ac:dyDescent="0.25">
      <c r="A489" s="21"/>
      <c r="B489" s="21"/>
      <c r="C489" s="22"/>
      <c r="D489" s="320"/>
      <c r="E489" s="72"/>
      <c r="F489" s="7"/>
      <c r="G489" s="7"/>
      <c r="H489" s="7"/>
      <c r="I489" s="175"/>
      <c r="J489" s="175"/>
      <c r="K489" s="259"/>
      <c r="L489" s="188"/>
      <c r="M489" s="175"/>
      <c r="N489" s="175"/>
      <c r="O489" s="175"/>
      <c r="P489" s="175"/>
      <c r="Q489" s="175"/>
      <c r="R489" s="175"/>
      <c r="S489" s="24"/>
      <c r="T489" s="177"/>
      <c r="U489" s="24"/>
      <c r="V489" s="32"/>
      <c r="W489" s="230"/>
      <c r="X489" s="63"/>
      <c r="Y489" s="74"/>
      <c r="Z489" s="63"/>
      <c r="AA489" s="63"/>
      <c r="AB489" s="25"/>
      <c r="AC489" s="23"/>
      <c r="AD489" s="23" t="e">
        <f>IF(G489="M2",0,ROUND((ROUND(VLOOKUP($E489,'[1]Tabela de Códigos e Valores'!$A:$AB,26,FALSE)/IF(OR(E489=690018,E489=690019),25,I489),2)+ROUND(P489/I489,2)+ROUND(M489*'[1]Indicadores Financeiros'!$J$61/I489,2)+ROUND(R489/I489,2))*(1+T489),2))</f>
        <v>#N/A</v>
      </c>
      <c r="AE489" s="23" t="e">
        <f>ROUND((ROUND(VLOOKUP($E489,'Tabela de Códigos e Valores'!$A:$AB,26,FALSE)/IF(OR(F489=690018,F489=690019),25,J489),2)+ROUND(Q489/J489,2)+ROUND(N489*'Indicadores Financeiros'!$J$61/J489,2)+ROUND(S489/J489,2))*(1+U489),2)</f>
        <v>#N/A</v>
      </c>
      <c r="AF489" s="305"/>
      <c r="AG489" s="304"/>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5"/>
      <c r="CM489" s="25"/>
      <c r="CN489" s="25"/>
      <c r="CO489" s="25"/>
      <c r="CP489" s="25"/>
      <c r="CQ489" s="25"/>
      <c r="CR489" s="25"/>
      <c r="CS489" s="25"/>
      <c r="CT489" s="25"/>
      <c r="CU489" s="25"/>
      <c r="CV489" s="25"/>
      <c r="CW489" s="25"/>
      <c r="CX489" s="25"/>
      <c r="CY489" s="25"/>
      <c r="CZ489" s="25"/>
      <c r="DA489" s="25"/>
      <c r="DB489" s="25"/>
      <c r="DC489" s="25"/>
      <c r="DD489" s="25"/>
      <c r="DE489" s="25"/>
      <c r="DF489" s="25"/>
      <c r="DG489" s="25"/>
      <c r="DH489" s="25"/>
      <c r="DI489" s="25"/>
      <c r="DJ489" s="25"/>
      <c r="DK489" s="25"/>
      <c r="DL489" s="25"/>
      <c r="DM489" s="25"/>
      <c r="DN489" s="25"/>
      <c r="DO489" s="25"/>
      <c r="DP489" s="25"/>
      <c r="DQ489" s="25"/>
      <c r="DR489" s="25"/>
      <c r="DS489" s="25"/>
      <c r="DT489" s="25"/>
      <c r="DU489" s="25"/>
      <c r="DV489" s="25"/>
      <c r="DW489" s="25"/>
      <c r="DX489" s="25"/>
      <c r="DY489" s="25"/>
      <c r="DZ489" s="25"/>
      <c r="EA489" s="25"/>
      <c r="EB489" s="25"/>
      <c r="EC489" s="25"/>
      <c r="ED489" s="25"/>
      <c r="EE489" s="25"/>
      <c r="EF489" s="25"/>
      <c r="EG489" s="25"/>
      <c r="EH489" s="25"/>
      <c r="EI489" s="25"/>
      <c r="EJ489" s="25"/>
      <c r="EK489" s="25"/>
      <c r="EL489" s="25"/>
      <c r="EM489" s="25"/>
      <c r="EN489" s="25"/>
      <c r="EO489" s="25"/>
      <c r="EP489" s="25"/>
      <c r="EQ489" s="25"/>
      <c r="ER489" s="25"/>
      <c r="ES489" s="25"/>
      <c r="ET489" s="25"/>
      <c r="EU489" s="25"/>
      <c r="EV489" s="25"/>
      <c r="EW489" s="25"/>
      <c r="EX489" s="25"/>
      <c r="EY489" s="25"/>
      <c r="EZ489" s="25"/>
      <c r="FA489" s="25"/>
      <c r="FB489" s="25"/>
      <c r="FC489" s="25"/>
      <c r="FD489" s="25"/>
      <c r="FE489" s="25"/>
      <c r="FF489" s="25"/>
      <c r="FG489" s="25"/>
      <c r="FH489" s="25"/>
      <c r="FI489" s="25"/>
      <c r="FJ489" s="25"/>
      <c r="FK489" s="25"/>
      <c r="FL489" s="25"/>
      <c r="FM489" s="25"/>
      <c r="FN489" s="25"/>
      <c r="FO489" s="25"/>
      <c r="FP489" s="25"/>
      <c r="FQ489" s="25"/>
      <c r="FR489" s="25"/>
      <c r="FS489" s="25"/>
      <c r="FT489" s="25"/>
      <c r="FU489" s="25"/>
      <c r="FV489" s="25"/>
      <c r="FW489" s="25"/>
      <c r="FX489" s="25"/>
      <c r="FY489" s="25"/>
      <c r="FZ489" s="25"/>
      <c r="GA489" s="25"/>
      <c r="GB489" s="25"/>
      <c r="GC489" s="25"/>
      <c r="GD489" s="25"/>
      <c r="GE489" s="25"/>
      <c r="GF489" s="25"/>
      <c r="GG489" s="25"/>
      <c r="GH489" s="25"/>
      <c r="GI489" s="25"/>
      <c r="GJ489" s="25"/>
      <c r="GK489" s="25"/>
      <c r="GL489" s="25"/>
      <c r="GM489" s="25"/>
      <c r="GN489" s="25"/>
      <c r="GO489" s="25"/>
      <c r="GP489" s="25"/>
      <c r="GQ489" s="25"/>
      <c r="GR489" s="25"/>
      <c r="GS489" s="25"/>
      <c r="GT489" s="25"/>
      <c r="GU489" s="25"/>
      <c r="GV489" s="25"/>
      <c r="GW489" s="25"/>
      <c r="GX489" s="25"/>
      <c r="GY489" s="25"/>
      <c r="GZ489" s="25"/>
      <c r="HA489" s="25"/>
      <c r="HB489" s="25"/>
      <c r="HC489" s="25"/>
      <c r="HD489" s="25"/>
      <c r="HE489" s="25"/>
      <c r="HF489" s="25"/>
      <c r="HG489" s="25"/>
      <c r="HH489" s="25"/>
      <c r="HI489" s="25"/>
      <c r="HJ489" s="25"/>
      <c r="HK489" s="25"/>
      <c r="HL489" s="25"/>
      <c r="HM489" s="25"/>
      <c r="HN489" s="25"/>
      <c r="HO489" s="25"/>
      <c r="HP489" s="25"/>
      <c r="HQ489" s="25"/>
      <c r="HR489" s="25"/>
      <c r="HS489" s="25"/>
      <c r="HT489" s="25"/>
      <c r="HU489" s="25"/>
      <c r="HV489" s="25"/>
      <c r="HW489" s="25"/>
      <c r="HX489" s="25"/>
      <c r="HY489" s="25"/>
      <c r="HZ489" s="25"/>
      <c r="IA489" s="25"/>
      <c r="IB489" s="25"/>
      <c r="IC489" s="25"/>
      <c r="ID489" s="25"/>
      <c r="IE489" s="25"/>
      <c r="IF489" s="25"/>
      <c r="IG489" s="25"/>
      <c r="IH489" s="25"/>
      <c r="II489" s="25"/>
      <c r="IJ489" s="25"/>
      <c r="IK489" s="25"/>
      <c r="IL489" s="25"/>
      <c r="IM489" s="25"/>
      <c r="IN489" s="25"/>
      <c r="IO489" s="25"/>
      <c r="IP489" s="25"/>
      <c r="IQ489" s="25"/>
      <c r="IR489" s="25"/>
      <c r="IS489" s="25"/>
      <c r="IT489" s="25"/>
      <c r="IU489" s="25"/>
      <c r="IV489" s="25"/>
      <c r="IW489" s="25"/>
      <c r="IX489" s="25"/>
      <c r="IY489" s="25"/>
      <c r="IZ489" s="25"/>
      <c r="JA489" s="25"/>
      <c r="JB489" s="25"/>
      <c r="JC489" s="25"/>
      <c r="JD489" s="25"/>
      <c r="JE489" s="25"/>
      <c r="JF489" s="25"/>
      <c r="JG489" s="25"/>
      <c r="JH489" s="25"/>
      <c r="JI489" s="25"/>
      <c r="JJ489" s="25"/>
      <c r="JK489" s="25"/>
      <c r="JL489" s="25"/>
      <c r="JM489" s="25"/>
      <c r="JN489" s="25"/>
      <c r="JO489" s="25"/>
      <c r="JP489" s="25"/>
      <c r="JQ489" s="25"/>
      <c r="JR489" s="25"/>
      <c r="JS489" s="25"/>
      <c r="JT489" s="25"/>
      <c r="JU489" s="25"/>
      <c r="JV489" s="25"/>
      <c r="JW489" s="25"/>
      <c r="JX489" s="25"/>
      <c r="JY489" s="25"/>
      <c r="JZ489" s="25"/>
      <c r="KA489" s="25"/>
      <c r="KB489" s="25"/>
      <c r="KC489" s="25"/>
      <c r="KD489" s="25"/>
      <c r="KE489" s="25"/>
      <c r="KF489" s="25"/>
      <c r="KG489" s="25"/>
      <c r="KH489" s="25"/>
      <c r="KI489" s="25"/>
      <c r="KJ489" s="25"/>
      <c r="KK489" s="25"/>
      <c r="KL489" s="25"/>
      <c r="KM489" s="25"/>
      <c r="KN489" s="25"/>
      <c r="KO489" s="25"/>
      <c r="KP489" s="25"/>
      <c r="KQ489" s="25"/>
      <c r="KR489" s="25"/>
      <c r="KS489" s="25"/>
      <c r="KT489" s="25"/>
      <c r="KU489" s="25"/>
      <c r="KV489" s="25"/>
      <c r="KW489" s="25"/>
      <c r="KX489" s="25"/>
      <c r="KY489" s="25"/>
      <c r="KZ489" s="25"/>
      <c r="LA489" s="25"/>
      <c r="LB489" s="25"/>
      <c r="LC489" s="25"/>
      <c r="LD489" s="25"/>
      <c r="LE489" s="25"/>
      <c r="LF489" s="25"/>
      <c r="LG489" s="25"/>
      <c r="LH489" s="25"/>
      <c r="LI489" s="25"/>
      <c r="LJ489" s="25"/>
      <c r="LK489" s="25"/>
      <c r="LL489" s="25"/>
      <c r="LM489" s="25"/>
      <c r="LN489" s="25"/>
      <c r="LO489" s="25"/>
      <c r="LP489" s="25"/>
      <c r="LQ489" s="25"/>
      <c r="LR489" s="25"/>
      <c r="LS489" s="25"/>
      <c r="LT489" s="25"/>
      <c r="LU489" s="25"/>
      <c r="LV489" s="25"/>
      <c r="LW489" s="25"/>
      <c r="LX489" s="25"/>
      <c r="LY489" s="25"/>
      <c r="LZ489" s="25"/>
      <c r="MA489" s="25"/>
      <c r="MB489" s="25"/>
      <c r="MC489" s="25"/>
      <c r="MD489" s="25"/>
      <c r="ME489" s="25"/>
      <c r="MF489" s="25"/>
      <c r="MG489" s="25"/>
    </row>
    <row r="490" spans="1:345" s="26" customFormat="1" ht="12" hidden="1" customHeight="1" x14ac:dyDescent="0.25">
      <c r="A490" s="21"/>
      <c r="B490" s="21"/>
      <c r="C490" s="22"/>
      <c r="D490" s="320"/>
      <c r="E490" s="72"/>
      <c r="F490" s="7"/>
      <c r="G490" s="7"/>
      <c r="H490" s="7"/>
      <c r="I490" s="175"/>
      <c r="J490" s="175"/>
      <c r="K490" s="259"/>
      <c r="L490" s="188"/>
      <c r="M490" s="175"/>
      <c r="N490" s="175"/>
      <c r="O490" s="175"/>
      <c r="P490" s="175"/>
      <c r="Q490" s="175"/>
      <c r="R490" s="175"/>
      <c r="S490" s="24"/>
      <c r="T490" s="177"/>
      <c r="U490" s="24"/>
      <c r="V490" s="32"/>
      <c r="W490" s="230"/>
      <c r="X490" s="63"/>
      <c r="Y490" s="74"/>
      <c r="Z490" s="63"/>
      <c r="AA490" s="63"/>
      <c r="AB490" s="25"/>
      <c r="AC490" s="23"/>
      <c r="AD490" s="23" t="e">
        <f>IF(G490="M2",0,ROUND((ROUND(VLOOKUP($E490,'[1]Tabela de Códigos e Valores'!$A:$AB,26,FALSE)/IF(OR(E490=690018,E490=690019),25,I490),2)+ROUND(P490/I490,2)+ROUND(M490*'[1]Indicadores Financeiros'!$J$61/I490,2)+ROUND(R490/I490,2))*(1+T490),2))</f>
        <v>#N/A</v>
      </c>
      <c r="AE490" s="23" t="e">
        <f>ROUND((ROUND(VLOOKUP($E490,'Tabela de Códigos e Valores'!$A:$AB,26,FALSE)/IF(OR(F490=690018,F490=690019),25,J490),2)+ROUND(Q490/J490,2)+ROUND(N490*'Indicadores Financeiros'!$J$61/J490,2)+ROUND(S490/J490,2))*(1+U490),2)</f>
        <v>#N/A</v>
      </c>
      <c r="AF490" s="305"/>
      <c r="AG490" s="304"/>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5"/>
      <c r="CM490" s="25"/>
      <c r="CN490" s="25"/>
      <c r="CO490" s="25"/>
      <c r="CP490" s="25"/>
      <c r="CQ490" s="25"/>
      <c r="CR490" s="25"/>
      <c r="CS490" s="25"/>
      <c r="CT490" s="25"/>
      <c r="CU490" s="25"/>
      <c r="CV490" s="25"/>
      <c r="CW490" s="25"/>
      <c r="CX490" s="25"/>
      <c r="CY490" s="25"/>
      <c r="CZ490" s="25"/>
      <c r="DA490" s="25"/>
      <c r="DB490" s="25"/>
      <c r="DC490" s="25"/>
      <c r="DD490" s="25"/>
      <c r="DE490" s="25"/>
      <c r="DF490" s="25"/>
      <c r="DG490" s="25"/>
      <c r="DH490" s="25"/>
      <c r="DI490" s="25"/>
      <c r="DJ490" s="25"/>
      <c r="DK490" s="25"/>
      <c r="DL490" s="25"/>
      <c r="DM490" s="25"/>
      <c r="DN490" s="25"/>
      <c r="DO490" s="25"/>
      <c r="DP490" s="25"/>
      <c r="DQ490" s="25"/>
      <c r="DR490" s="25"/>
      <c r="DS490" s="25"/>
      <c r="DT490" s="25"/>
      <c r="DU490" s="25"/>
      <c r="DV490" s="25"/>
      <c r="DW490" s="25"/>
      <c r="DX490" s="25"/>
      <c r="DY490" s="25"/>
      <c r="DZ490" s="25"/>
      <c r="EA490" s="25"/>
      <c r="EB490" s="25"/>
      <c r="EC490" s="25"/>
      <c r="ED490" s="25"/>
      <c r="EE490" s="25"/>
      <c r="EF490" s="25"/>
      <c r="EG490" s="25"/>
      <c r="EH490" s="25"/>
      <c r="EI490" s="25"/>
      <c r="EJ490" s="25"/>
      <c r="EK490" s="25"/>
      <c r="EL490" s="25"/>
      <c r="EM490" s="25"/>
      <c r="EN490" s="25"/>
      <c r="EO490" s="25"/>
      <c r="EP490" s="25"/>
      <c r="EQ490" s="25"/>
      <c r="ER490" s="25"/>
      <c r="ES490" s="25"/>
      <c r="ET490" s="25"/>
      <c r="EU490" s="25"/>
      <c r="EV490" s="25"/>
      <c r="EW490" s="25"/>
      <c r="EX490" s="25"/>
      <c r="EY490" s="25"/>
      <c r="EZ490" s="25"/>
      <c r="FA490" s="25"/>
      <c r="FB490" s="25"/>
      <c r="FC490" s="25"/>
      <c r="FD490" s="25"/>
      <c r="FE490" s="25"/>
      <c r="FF490" s="25"/>
      <c r="FG490" s="25"/>
      <c r="FH490" s="25"/>
      <c r="FI490" s="25"/>
      <c r="FJ490" s="25"/>
      <c r="FK490" s="25"/>
      <c r="FL490" s="25"/>
      <c r="FM490" s="25"/>
      <c r="FN490" s="25"/>
      <c r="FO490" s="25"/>
      <c r="FP490" s="25"/>
      <c r="FQ490" s="25"/>
      <c r="FR490" s="25"/>
      <c r="FS490" s="25"/>
      <c r="FT490" s="25"/>
      <c r="FU490" s="25"/>
      <c r="FV490" s="25"/>
      <c r="FW490" s="25"/>
      <c r="FX490" s="25"/>
      <c r="FY490" s="25"/>
      <c r="FZ490" s="25"/>
      <c r="GA490" s="25"/>
      <c r="GB490" s="25"/>
      <c r="GC490" s="25"/>
      <c r="GD490" s="25"/>
      <c r="GE490" s="25"/>
      <c r="GF490" s="25"/>
      <c r="GG490" s="25"/>
      <c r="GH490" s="25"/>
      <c r="GI490" s="25"/>
      <c r="GJ490" s="25"/>
      <c r="GK490" s="25"/>
      <c r="GL490" s="25"/>
      <c r="GM490" s="25"/>
      <c r="GN490" s="25"/>
      <c r="GO490" s="25"/>
      <c r="GP490" s="25"/>
      <c r="GQ490" s="25"/>
      <c r="GR490" s="25"/>
      <c r="GS490" s="25"/>
      <c r="GT490" s="25"/>
      <c r="GU490" s="25"/>
      <c r="GV490" s="25"/>
      <c r="GW490" s="25"/>
      <c r="GX490" s="25"/>
      <c r="GY490" s="25"/>
      <c r="GZ490" s="25"/>
      <c r="HA490" s="25"/>
      <c r="HB490" s="25"/>
      <c r="HC490" s="25"/>
      <c r="HD490" s="25"/>
      <c r="HE490" s="25"/>
      <c r="HF490" s="25"/>
      <c r="HG490" s="25"/>
      <c r="HH490" s="25"/>
      <c r="HI490" s="25"/>
      <c r="HJ490" s="25"/>
      <c r="HK490" s="25"/>
      <c r="HL490" s="25"/>
      <c r="HM490" s="25"/>
      <c r="HN490" s="25"/>
      <c r="HO490" s="25"/>
      <c r="HP490" s="25"/>
      <c r="HQ490" s="25"/>
      <c r="HR490" s="25"/>
      <c r="HS490" s="25"/>
      <c r="HT490" s="25"/>
      <c r="HU490" s="25"/>
      <c r="HV490" s="25"/>
      <c r="HW490" s="25"/>
      <c r="HX490" s="25"/>
      <c r="HY490" s="25"/>
      <c r="HZ490" s="25"/>
      <c r="IA490" s="25"/>
      <c r="IB490" s="25"/>
      <c r="IC490" s="25"/>
      <c r="ID490" s="25"/>
      <c r="IE490" s="25"/>
      <c r="IF490" s="25"/>
      <c r="IG490" s="25"/>
      <c r="IH490" s="25"/>
      <c r="II490" s="25"/>
      <c r="IJ490" s="25"/>
      <c r="IK490" s="25"/>
      <c r="IL490" s="25"/>
      <c r="IM490" s="25"/>
      <c r="IN490" s="25"/>
      <c r="IO490" s="25"/>
      <c r="IP490" s="25"/>
      <c r="IQ490" s="25"/>
      <c r="IR490" s="25"/>
      <c r="IS490" s="25"/>
      <c r="IT490" s="25"/>
      <c r="IU490" s="25"/>
      <c r="IV490" s="25"/>
      <c r="IW490" s="25"/>
      <c r="IX490" s="25"/>
      <c r="IY490" s="25"/>
      <c r="IZ490" s="25"/>
      <c r="JA490" s="25"/>
      <c r="JB490" s="25"/>
      <c r="JC490" s="25"/>
      <c r="JD490" s="25"/>
      <c r="JE490" s="25"/>
      <c r="JF490" s="25"/>
      <c r="JG490" s="25"/>
      <c r="JH490" s="25"/>
      <c r="JI490" s="25"/>
      <c r="JJ490" s="25"/>
      <c r="JK490" s="25"/>
      <c r="JL490" s="25"/>
      <c r="JM490" s="25"/>
      <c r="JN490" s="25"/>
      <c r="JO490" s="25"/>
      <c r="JP490" s="25"/>
      <c r="JQ490" s="25"/>
      <c r="JR490" s="25"/>
      <c r="JS490" s="25"/>
      <c r="JT490" s="25"/>
      <c r="JU490" s="25"/>
      <c r="JV490" s="25"/>
      <c r="JW490" s="25"/>
      <c r="JX490" s="25"/>
      <c r="JY490" s="25"/>
      <c r="JZ490" s="25"/>
      <c r="KA490" s="25"/>
      <c r="KB490" s="25"/>
      <c r="KC490" s="25"/>
      <c r="KD490" s="25"/>
      <c r="KE490" s="25"/>
      <c r="KF490" s="25"/>
      <c r="KG490" s="25"/>
      <c r="KH490" s="25"/>
      <c r="KI490" s="25"/>
      <c r="KJ490" s="25"/>
      <c r="KK490" s="25"/>
      <c r="KL490" s="25"/>
      <c r="KM490" s="25"/>
      <c r="KN490" s="25"/>
      <c r="KO490" s="25"/>
      <c r="KP490" s="25"/>
      <c r="KQ490" s="25"/>
      <c r="KR490" s="25"/>
      <c r="KS490" s="25"/>
      <c r="KT490" s="25"/>
      <c r="KU490" s="25"/>
      <c r="KV490" s="25"/>
      <c r="KW490" s="25"/>
      <c r="KX490" s="25"/>
      <c r="KY490" s="25"/>
      <c r="KZ490" s="25"/>
      <c r="LA490" s="25"/>
      <c r="LB490" s="25"/>
      <c r="LC490" s="25"/>
      <c r="LD490" s="25"/>
      <c r="LE490" s="25"/>
      <c r="LF490" s="25"/>
      <c r="LG490" s="25"/>
      <c r="LH490" s="25"/>
      <c r="LI490" s="25"/>
      <c r="LJ490" s="25"/>
      <c r="LK490" s="25"/>
      <c r="LL490" s="25"/>
      <c r="LM490" s="25"/>
      <c r="LN490" s="25"/>
      <c r="LO490" s="25"/>
      <c r="LP490" s="25"/>
      <c r="LQ490" s="25"/>
      <c r="LR490" s="25"/>
      <c r="LS490" s="25"/>
      <c r="LT490" s="25"/>
      <c r="LU490" s="25"/>
      <c r="LV490" s="25"/>
      <c r="LW490" s="25"/>
      <c r="LX490" s="25"/>
      <c r="LY490" s="25"/>
      <c r="LZ490" s="25"/>
      <c r="MA490" s="25"/>
      <c r="MB490" s="25"/>
      <c r="MC490" s="25"/>
      <c r="MD490" s="25"/>
      <c r="ME490" s="25"/>
      <c r="MF490" s="25"/>
      <c r="MG490" s="25"/>
    </row>
    <row r="491" spans="1:345" s="26" customFormat="1" ht="12" hidden="1" customHeight="1" x14ac:dyDescent="0.25">
      <c r="A491" s="21"/>
      <c r="B491" s="21"/>
      <c r="C491" s="22"/>
      <c r="D491" s="320"/>
      <c r="E491" s="72"/>
      <c r="F491" s="7"/>
      <c r="G491" s="7"/>
      <c r="H491" s="7"/>
      <c r="I491" s="175"/>
      <c r="J491" s="175"/>
      <c r="K491" s="259"/>
      <c r="L491" s="188"/>
      <c r="M491" s="175"/>
      <c r="N491" s="175"/>
      <c r="O491" s="175"/>
      <c r="P491" s="175"/>
      <c r="Q491" s="175"/>
      <c r="R491" s="175"/>
      <c r="S491" s="24"/>
      <c r="T491" s="177"/>
      <c r="U491" s="24"/>
      <c r="V491" s="32"/>
      <c r="W491" s="230"/>
      <c r="X491" s="63"/>
      <c r="Y491" s="74"/>
      <c r="Z491" s="63"/>
      <c r="AA491" s="63"/>
      <c r="AB491" s="25"/>
      <c r="AC491" s="23"/>
      <c r="AD491" s="23" t="e">
        <f>IF(G491="M2",0,ROUND((ROUND(VLOOKUP($E491,'[1]Tabela de Códigos e Valores'!$A:$AB,26,FALSE)/IF(OR(E491=690018,E491=690019),25,I491),2)+ROUND(P491/I491,2)+ROUND(M491*'[1]Indicadores Financeiros'!$J$61/I491,2)+ROUND(R491/I491,2))*(1+T491),2))</f>
        <v>#N/A</v>
      </c>
      <c r="AE491" s="23" t="e">
        <f>ROUND((ROUND(VLOOKUP($E491,'Tabela de Códigos e Valores'!$A:$AB,26,FALSE)/IF(OR(F491=690018,F491=690019),25,J491),2)+ROUND(Q491/J491,2)+ROUND(N491*'Indicadores Financeiros'!$J$61/J491,2)+ROUND(S491/J491,2))*(1+U491),2)</f>
        <v>#N/A</v>
      </c>
      <c r="AF491" s="305"/>
      <c r="AG491" s="304"/>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5"/>
      <c r="CM491" s="25"/>
      <c r="CN491" s="25"/>
      <c r="CO491" s="25"/>
      <c r="CP491" s="25"/>
      <c r="CQ491" s="25"/>
      <c r="CR491" s="25"/>
      <c r="CS491" s="25"/>
      <c r="CT491" s="25"/>
      <c r="CU491" s="25"/>
      <c r="CV491" s="25"/>
      <c r="CW491" s="25"/>
      <c r="CX491" s="25"/>
      <c r="CY491" s="25"/>
      <c r="CZ491" s="25"/>
      <c r="DA491" s="25"/>
      <c r="DB491" s="25"/>
      <c r="DC491" s="25"/>
      <c r="DD491" s="25"/>
      <c r="DE491" s="25"/>
      <c r="DF491" s="25"/>
      <c r="DG491" s="25"/>
      <c r="DH491" s="25"/>
      <c r="DI491" s="25"/>
      <c r="DJ491" s="25"/>
      <c r="DK491" s="25"/>
      <c r="DL491" s="25"/>
      <c r="DM491" s="25"/>
      <c r="DN491" s="25"/>
      <c r="DO491" s="25"/>
      <c r="DP491" s="25"/>
      <c r="DQ491" s="25"/>
      <c r="DR491" s="25"/>
      <c r="DS491" s="25"/>
      <c r="DT491" s="25"/>
      <c r="DU491" s="25"/>
      <c r="DV491" s="25"/>
      <c r="DW491" s="25"/>
      <c r="DX491" s="25"/>
      <c r="DY491" s="25"/>
      <c r="DZ491" s="25"/>
      <c r="EA491" s="25"/>
      <c r="EB491" s="25"/>
      <c r="EC491" s="25"/>
      <c r="ED491" s="25"/>
      <c r="EE491" s="25"/>
      <c r="EF491" s="25"/>
      <c r="EG491" s="25"/>
      <c r="EH491" s="25"/>
      <c r="EI491" s="25"/>
      <c r="EJ491" s="25"/>
      <c r="EK491" s="25"/>
      <c r="EL491" s="25"/>
      <c r="EM491" s="25"/>
      <c r="EN491" s="25"/>
      <c r="EO491" s="25"/>
      <c r="EP491" s="25"/>
      <c r="EQ491" s="25"/>
      <c r="ER491" s="25"/>
      <c r="ES491" s="25"/>
      <c r="ET491" s="25"/>
      <c r="EU491" s="25"/>
      <c r="EV491" s="25"/>
      <c r="EW491" s="25"/>
      <c r="EX491" s="25"/>
      <c r="EY491" s="25"/>
      <c r="EZ491" s="25"/>
      <c r="FA491" s="25"/>
      <c r="FB491" s="25"/>
      <c r="FC491" s="25"/>
      <c r="FD491" s="25"/>
      <c r="FE491" s="25"/>
      <c r="FF491" s="25"/>
      <c r="FG491" s="25"/>
      <c r="FH491" s="25"/>
      <c r="FI491" s="25"/>
      <c r="FJ491" s="25"/>
      <c r="FK491" s="25"/>
      <c r="FL491" s="25"/>
      <c r="FM491" s="25"/>
      <c r="FN491" s="25"/>
      <c r="FO491" s="25"/>
      <c r="FP491" s="25"/>
      <c r="FQ491" s="25"/>
      <c r="FR491" s="25"/>
      <c r="FS491" s="25"/>
      <c r="FT491" s="25"/>
      <c r="FU491" s="25"/>
      <c r="FV491" s="25"/>
      <c r="FW491" s="25"/>
      <c r="FX491" s="25"/>
      <c r="FY491" s="25"/>
      <c r="FZ491" s="25"/>
      <c r="GA491" s="25"/>
      <c r="GB491" s="25"/>
      <c r="GC491" s="25"/>
      <c r="GD491" s="25"/>
      <c r="GE491" s="25"/>
      <c r="GF491" s="25"/>
      <c r="GG491" s="25"/>
      <c r="GH491" s="25"/>
      <c r="GI491" s="25"/>
      <c r="GJ491" s="25"/>
      <c r="GK491" s="25"/>
      <c r="GL491" s="25"/>
      <c r="GM491" s="25"/>
      <c r="GN491" s="25"/>
      <c r="GO491" s="25"/>
      <c r="GP491" s="25"/>
      <c r="GQ491" s="25"/>
      <c r="GR491" s="25"/>
      <c r="GS491" s="25"/>
      <c r="GT491" s="25"/>
      <c r="GU491" s="25"/>
      <c r="GV491" s="25"/>
      <c r="GW491" s="25"/>
      <c r="GX491" s="25"/>
      <c r="GY491" s="25"/>
      <c r="GZ491" s="25"/>
      <c r="HA491" s="25"/>
      <c r="HB491" s="25"/>
      <c r="HC491" s="25"/>
      <c r="HD491" s="25"/>
      <c r="HE491" s="25"/>
      <c r="HF491" s="25"/>
      <c r="HG491" s="25"/>
      <c r="HH491" s="25"/>
      <c r="HI491" s="25"/>
      <c r="HJ491" s="25"/>
      <c r="HK491" s="25"/>
      <c r="HL491" s="25"/>
      <c r="HM491" s="25"/>
      <c r="HN491" s="25"/>
      <c r="HO491" s="25"/>
      <c r="HP491" s="25"/>
      <c r="HQ491" s="25"/>
      <c r="HR491" s="25"/>
      <c r="HS491" s="25"/>
      <c r="HT491" s="25"/>
      <c r="HU491" s="25"/>
      <c r="HV491" s="25"/>
      <c r="HW491" s="25"/>
      <c r="HX491" s="25"/>
      <c r="HY491" s="25"/>
      <c r="HZ491" s="25"/>
      <c r="IA491" s="25"/>
      <c r="IB491" s="25"/>
      <c r="IC491" s="25"/>
      <c r="ID491" s="25"/>
      <c r="IE491" s="25"/>
      <c r="IF491" s="25"/>
      <c r="IG491" s="25"/>
      <c r="IH491" s="25"/>
      <c r="II491" s="25"/>
      <c r="IJ491" s="25"/>
      <c r="IK491" s="25"/>
      <c r="IL491" s="25"/>
      <c r="IM491" s="25"/>
      <c r="IN491" s="25"/>
      <c r="IO491" s="25"/>
      <c r="IP491" s="25"/>
      <c r="IQ491" s="25"/>
      <c r="IR491" s="25"/>
      <c r="IS491" s="25"/>
      <c r="IT491" s="25"/>
      <c r="IU491" s="25"/>
      <c r="IV491" s="25"/>
      <c r="IW491" s="25"/>
      <c r="IX491" s="25"/>
      <c r="IY491" s="25"/>
      <c r="IZ491" s="25"/>
      <c r="JA491" s="25"/>
      <c r="JB491" s="25"/>
      <c r="JC491" s="25"/>
      <c r="JD491" s="25"/>
      <c r="JE491" s="25"/>
      <c r="JF491" s="25"/>
      <c r="JG491" s="25"/>
      <c r="JH491" s="25"/>
      <c r="JI491" s="25"/>
      <c r="JJ491" s="25"/>
      <c r="JK491" s="25"/>
      <c r="JL491" s="25"/>
      <c r="JM491" s="25"/>
      <c r="JN491" s="25"/>
      <c r="JO491" s="25"/>
      <c r="JP491" s="25"/>
      <c r="JQ491" s="25"/>
      <c r="JR491" s="25"/>
      <c r="JS491" s="25"/>
      <c r="JT491" s="25"/>
      <c r="JU491" s="25"/>
      <c r="JV491" s="25"/>
      <c r="JW491" s="25"/>
      <c r="JX491" s="25"/>
      <c r="JY491" s="25"/>
      <c r="JZ491" s="25"/>
      <c r="KA491" s="25"/>
      <c r="KB491" s="25"/>
      <c r="KC491" s="25"/>
      <c r="KD491" s="25"/>
      <c r="KE491" s="25"/>
      <c r="KF491" s="25"/>
      <c r="KG491" s="25"/>
      <c r="KH491" s="25"/>
      <c r="KI491" s="25"/>
      <c r="KJ491" s="25"/>
      <c r="KK491" s="25"/>
      <c r="KL491" s="25"/>
      <c r="KM491" s="25"/>
      <c r="KN491" s="25"/>
      <c r="KO491" s="25"/>
      <c r="KP491" s="25"/>
      <c r="KQ491" s="25"/>
      <c r="KR491" s="25"/>
      <c r="KS491" s="25"/>
      <c r="KT491" s="25"/>
      <c r="KU491" s="25"/>
      <c r="KV491" s="25"/>
      <c r="KW491" s="25"/>
      <c r="KX491" s="25"/>
      <c r="KY491" s="25"/>
      <c r="KZ491" s="25"/>
      <c r="LA491" s="25"/>
      <c r="LB491" s="25"/>
      <c r="LC491" s="25"/>
      <c r="LD491" s="25"/>
      <c r="LE491" s="25"/>
      <c r="LF491" s="25"/>
      <c r="LG491" s="25"/>
      <c r="LH491" s="25"/>
      <c r="LI491" s="25"/>
      <c r="LJ491" s="25"/>
      <c r="LK491" s="25"/>
      <c r="LL491" s="25"/>
      <c r="LM491" s="25"/>
      <c r="LN491" s="25"/>
      <c r="LO491" s="25"/>
      <c r="LP491" s="25"/>
      <c r="LQ491" s="25"/>
      <c r="LR491" s="25"/>
      <c r="LS491" s="25"/>
      <c r="LT491" s="25"/>
      <c r="LU491" s="25"/>
      <c r="LV491" s="25"/>
      <c r="LW491" s="25"/>
      <c r="LX491" s="25"/>
      <c r="LY491" s="25"/>
      <c r="LZ491" s="25"/>
      <c r="MA491" s="25"/>
      <c r="MB491" s="25"/>
      <c r="MC491" s="25"/>
      <c r="MD491" s="25"/>
      <c r="ME491" s="25"/>
      <c r="MF491" s="25"/>
      <c r="MG491" s="25"/>
    </row>
    <row r="492" spans="1:345" s="26" customFormat="1" ht="12" hidden="1" customHeight="1" x14ac:dyDescent="0.25">
      <c r="A492" s="21"/>
      <c r="B492" s="21"/>
      <c r="C492" s="22"/>
      <c r="D492" s="320"/>
      <c r="E492" s="72"/>
      <c r="F492" s="7"/>
      <c r="G492" s="7"/>
      <c r="H492" s="7"/>
      <c r="I492" s="175"/>
      <c r="J492" s="175"/>
      <c r="K492" s="259"/>
      <c r="L492" s="188"/>
      <c r="M492" s="175"/>
      <c r="N492" s="175"/>
      <c r="O492" s="175"/>
      <c r="P492" s="175"/>
      <c r="Q492" s="175"/>
      <c r="R492" s="175"/>
      <c r="S492" s="24"/>
      <c r="T492" s="177"/>
      <c r="U492" s="24"/>
      <c r="V492" s="32"/>
      <c r="W492" s="230"/>
      <c r="X492" s="63"/>
      <c r="Y492" s="74"/>
      <c r="Z492" s="63"/>
      <c r="AA492" s="63"/>
      <c r="AB492" s="25"/>
      <c r="AC492" s="23"/>
      <c r="AD492" s="23" t="e">
        <f>IF(G492="M2",0,ROUND((ROUND(VLOOKUP($E492,'[1]Tabela de Códigos e Valores'!$A:$AB,26,FALSE)/IF(OR(E492=690018,E492=690019),25,I492),2)+ROUND(P492/I492,2)+ROUND(M492*'[1]Indicadores Financeiros'!$J$61/I492,2)+ROUND(R492/I492,2))*(1+T492),2))</f>
        <v>#N/A</v>
      </c>
      <c r="AE492" s="23" t="e">
        <f>ROUND((ROUND(VLOOKUP($E492,'Tabela de Códigos e Valores'!$A:$AB,26,FALSE)/IF(OR(F492=690018,F492=690019),25,J492),2)+ROUND(Q492/J492,2)+ROUND(N492*'Indicadores Financeiros'!$J$61/J492,2)+ROUND(S492/J492,2))*(1+U492),2)</f>
        <v>#N/A</v>
      </c>
      <c r="AF492" s="305"/>
      <c r="AG492" s="304"/>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5"/>
      <c r="CM492" s="25"/>
      <c r="CN492" s="25"/>
      <c r="CO492" s="25"/>
      <c r="CP492" s="25"/>
      <c r="CQ492" s="25"/>
      <c r="CR492" s="25"/>
      <c r="CS492" s="25"/>
      <c r="CT492" s="25"/>
      <c r="CU492" s="25"/>
      <c r="CV492" s="25"/>
      <c r="CW492" s="25"/>
      <c r="CX492" s="25"/>
      <c r="CY492" s="25"/>
      <c r="CZ492" s="25"/>
      <c r="DA492" s="25"/>
      <c r="DB492" s="25"/>
      <c r="DC492" s="25"/>
      <c r="DD492" s="25"/>
      <c r="DE492" s="25"/>
      <c r="DF492" s="25"/>
      <c r="DG492" s="25"/>
      <c r="DH492" s="25"/>
      <c r="DI492" s="25"/>
      <c r="DJ492" s="25"/>
      <c r="DK492" s="25"/>
      <c r="DL492" s="25"/>
      <c r="DM492" s="25"/>
      <c r="DN492" s="25"/>
      <c r="DO492" s="25"/>
      <c r="DP492" s="25"/>
      <c r="DQ492" s="25"/>
      <c r="DR492" s="25"/>
      <c r="DS492" s="25"/>
      <c r="DT492" s="25"/>
      <c r="DU492" s="25"/>
      <c r="DV492" s="25"/>
      <c r="DW492" s="25"/>
      <c r="DX492" s="25"/>
      <c r="DY492" s="25"/>
      <c r="DZ492" s="25"/>
      <c r="EA492" s="25"/>
      <c r="EB492" s="25"/>
      <c r="EC492" s="25"/>
      <c r="ED492" s="25"/>
      <c r="EE492" s="25"/>
      <c r="EF492" s="25"/>
      <c r="EG492" s="25"/>
      <c r="EH492" s="25"/>
      <c r="EI492" s="25"/>
      <c r="EJ492" s="25"/>
      <c r="EK492" s="25"/>
      <c r="EL492" s="25"/>
      <c r="EM492" s="25"/>
      <c r="EN492" s="25"/>
      <c r="EO492" s="25"/>
      <c r="EP492" s="25"/>
      <c r="EQ492" s="25"/>
      <c r="ER492" s="25"/>
      <c r="ES492" s="25"/>
      <c r="ET492" s="25"/>
      <c r="EU492" s="25"/>
      <c r="EV492" s="25"/>
      <c r="EW492" s="25"/>
      <c r="EX492" s="25"/>
      <c r="EY492" s="25"/>
      <c r="EZ492" s="25"/>
      <c r="FA492" s="25"/>
      <c r="FB492" s="25"/>
      <c r="FC492" s="25"/>
      <c r="FD492" s="25"/>
      <c r="FE492" s="25"/>
      <c r="FF492" s="25"/>
      <c r="FG492" s="25"/>
      <c r="FH492" s="25"/>
      <c r="FI492" s="25"/>
      <c r="FJ492" s="25"/>
      <c r="FK492" s="25"/>
      <c r="FL492" s="25"/>
      <c r="FM492" s="25"/>
      <c r="FN492" s="25"/>
      <c r="FO492" s="25"/>
      <c r="FP492" s="25"/>
      <c r="FQ492" s="25"/>
      <c r="FR492" s="25"/>
      <c r="FS492" s="25"/>
      <c r="FT492" s="25"/>
      <c r="FU492" s="25"/>
      <c r="FV492" s="25"/>
      <c r="FW492" s="25"/>
      <c r="FX492" s="25"/>
      <c r="FY492" s="25"/>
      <c r="FZ492" s="25"/>
      <c r="GA492" s="25"/>
      <c r="GB492" s="25"/>
      <c r="GC492" s="25"/>
      <c r="GD492" s="25"/>
      <c r="GE492" s="25"/>
      <c r="GF492" s="25"/>
      <c r="GG492" s="25"/>
      <c r="GH492" s="25"/>
      <c r="GI492" s="25"/>
      <c r="GJ492" s="25"/>
      <c r="GK492" s="25"/>
      <c r="GL492" s="25"/>
      <c r="GM492" s="25"/>
      <c r="GN492" s="25"/>
      <c r="GO492" s="25"/>
      <c r="GP492" s="25"/>
      <c r="GQ492" s="25"/>
      <c r="GR492" s="25"/>
      <c r="GS492" s="25"/>
      <c r="GT492" s="25"/>
      <c r="GU492" s="25"/>
      <c r="GV492" s="25"/>
      <c r="GW492" s="25"/>
      <c r="GX492" s="25"/>
      <c r="GY492" s="25"/>
      <c r="GZ492" s="25"/>
      <c r="HA492" s="25"/>
      <c r="HB492" s="25"/>
      <c r="HC492" s="25"/>
      <c r="HD492" s="25"/>
      <c r="HE492" s="25"/>
      <c r="HF492" s="25"/>
      <c r="HG492" s="25"/>
      <c r="HH492" s="25"/>
      <c r="HI492" s="25"/>
      <c r="HJ492" s="25"/>
      <c r="HK492" s="25"/>
      <c r="HL492" s="25"/>
      <c r="HM492" s="25"/>
      <c r="HN492" s="25"/>
      <c r="HO492" s="25"/>
      <c r="HP492" s="25"/>
      <c r="HQ492" s="25"/>
      <c r="HR492" s="25"/>
      <c r="HS492" s="25"/>
      <c r="HT492" s="25"/>
      <c r="HU492" s="25"/>
      <c r="HV492" s="25"/>
      <c r="HW492" s="25"/>
      <c r="HX492" s="25"/>
      <c r="HY492" s="25"/>
      <c r="HZ492" s="25"/>
      <c r="IA492" s="25"/>
      <c r="IB492" s="25"/>
      <c r="IC492" s="25"/>
      <c r="ID492" s="25"/>
      <c r="IE492" s="25"/>
      <c r="IF492" s="25"/>
      <c r="IG492" s="25"/>
      <c r="IH492" s="25"/>
      <c r="II492" s="25"/>
      <c r="IJ492" s="25"/>
      <c r="IK492" s="25"/>
      <c r="IL492" s="25"/>
      <c r="IM492" s="25"/>
      <c r="IN492" s="25"/>
      <c r="IO492" s="25"/>
      <c r="IP492" s="25"/>
      <c r="IQ492" s="25"/>
      <c r="IR492" s="25"/>
      <c r="IS492" s="25"/>
      <c r="IT492" s="25"/>
      <c r="IU492" s="25"/>
      <c r="IV492" s="25"/>
      <c r="IW492" s="25"/>
      <c r="IX492" s="25"/>
      <c r="IY492" s="25"/>
      <c r="IZ492" s="25"/>
      <c r="JA492" s="25"/>
      <c r="JB492" s="25"/>
      <c r="JC492" s="25"/>
      <c r="JD492" s="25"/>
      <c r="JE492" s="25"/>
      <c r="JF492" s="25"/>
      <c r="JG492" s="25"/>
      <c r="JH492" s="25"/>
      <c r="JI492" s="25"/>
      <c r="JJ492" s="25"/>
      <c r="JK492" s="25"/>
      <c r="JL492" s="25"/>
      <c r="JM492" s="25"/>
      <c r="JN492" s="25"/>
      <c r="JO492" s="25"/>
      <c r="JP492" s="25"/>
      <c r="JQ492" s="25"/>
      <c r="JR492" s="25"/>
      <c r="JS492" s="25"/>
      <c r="JT492" s="25"/>
      <c r="JU492" s="25"/>
      <c r="JV492" s="25"/>
      <c r="JW492" s="25"/>
      <c r="JX492" s="25"/>
      <c r="JY492" s="25"/>
      <c r="JZ492" s="25"/>
      <c r="KA492" s="25"/>
      <c r="KB492" s="25"/>
      <c r="KC492" s="25"/>
      <c r="KD492" s="25"/>
      <c r="KE492" s="25"/>
      <c r="KF492" s="25"/>
      <c r="KG492" s="25"/>
      <c r="KH492" s="25"/>
      <c r="KI492" s="25"/>
      <c r="KJ492" s="25"/>
      <c r="KK492" s="25"/>
      <c r="KL492" s="25"/>
      <c r="KM492" s="25"/>
      <c r="KN492" s="25"/>
      <c r="KO492" s="25"/>
      <c r="KP492" s="25"/>
      <c r="KQ492" s="25"/>
      <c r="KR492" s="25"/>
      <c r="KS492" s="25"/>
      <c r="KT492" s="25"/>
      <c r="KU492" s="25"/>
      <c r="KV492" s="25"/>
      <c r="KW492" s="25"/>
      <c r="KX492" s="25"/>
      <c r="KY492" s="25"/>
      <c r="KZ492" s="25"/>
      <c r="LA492" s="25"/>
      <c r="LB492" s="25"/>
      <c r="LC492" s="25"/>
      <c r="LD492" s="25"/>
      <c r="LE492" s="25"/>
      <c r="LF492" s="25"/>
      <c r="LG492" s="25"/>
      <c r="LH492" s="25"/>
      <c r="LI492" s="25"/>
      <c r="LJ492" s="25"/>
      <c r="LK492" s="25"/>
      <c r="LL492" s="25"/>
      <c r="LM492" s="25"/>
      <c r="LN492" s="25"/>
      <c r="LO492" s="25"/>
      <c r="LP492" s="25"/>
      <c r="LQ492" s="25"/>
      <c r="LR492" s="25"/>
      <c r="LS492" s="25"/>
      <c r="LT492" s="25"/>
      <c r="LU492" s="25"/>
      <c r="LV492" s="25"/>
      <c r="LW492" s="25"/>
      <c r="LX492" s="25"/>
      <c r="LY492" s="25"/>
      <c r="LZ492" s="25"/>
      <c r="MA492" s="25"/>
      <c r="MB492" s="25"/>
      <c r="MC492" s="25"/>
      <c r="MD492" s="25"/>
      <c r="ME492" s="25"/>
      <c r="MF492" s="25"/>
      <c r="MG492" s="25"/>
    </row>
    <row r="493" spans="1:345" s="26" customFormat="1" ht="12" hidden="1" customHeight="1" x14ac:dyDescent="0.25">
      <c r="A493" s="21"/>
      <c r="B493" s="21"/>
      <c r="C493" s="22"/>
      <c r="D493" s="320"/>
      <c r="E493" s="72"/>
      <c r="F493" s="7"/>
      <c r="G493" s="7"/>
      <c r="H493" s="7"/>
      <c r="I493" s="175"/>
      <c r="J493" s="175"/>
      <c r="K493" s="259"/>
      <c r="L493" s="188"/>
      <c r="M493" s="175"/>
      <c r="N493" s="175"/>
      <c r="O493" s="175"/>
      <c r="P493" s="175"/>
      <c r="Q493" s="175"/>
      <c r="R493" s="175"/>
      <c r="S493" s="24"/>
      <c r="T493" s="177"/>
      <c r="U493" s="24"/>
      <c r="V493" s="32"/>
      <c r="W493" s="230"/>
      <c r="X493" s="63"/>
      <c r="Y493" s="74"/>
      <c r="Z493" s="63"/>
      <c r="AA493" s="63"/>
      <c r="AB493" s="25"/>
      <c r="AC493" s="23"/>
      <c r="AD493" s="23" t="e">
        <f>IF(G493="M2",0,ROUND((ROUND(VLOOKUP($E493,'[1]Tabela de Códigos e Valores'!$A:$AB,26,FALSE)/IF(OR(E493=690018,E493=690019),25,I493),2)+ROUND(P493/I493,2)+ROUND(M493*'[1]Indicadores Financeiros'!$J$61/I493,2)+ROUND(R493/I493,2))*(1+T493),2))</f>
        <v>#N/A</v>
      </c>
      <c r="AE493" s="23" t="e">
        <f>ROUND((ROUND(VLOOKUP($E493,'Tabela de Códigos e Valores'!$A:$AB,26,FALSE)/IF(OR(F493=690018,F493=690019),25,J493),2)+ROUND(Q493/J493,2)+ROUND(N493*'Indicadores Financeiros'!$J$61/J493,2)+ROUND(S493/J493,2))*(1+U493),2)</f>
        <v>#N/A</v>
      </c>
      <c r="AF493" s="305"/>
      <c r="AG493" s="304"/>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5"/>
      <c r="CM493" s="25"/>
      <c r="CN493" s="25"/>
      <c r="CO493" s="25"/>
      <c r="CP493" s="25"/>
      <c r="CQ493" s="25"/>
      <c r="CR493" s="25"/>
      <c r="CS493" s="25"/>
      <c r="CT493" s="25"/>
      <c r="CU493" s="25"/>
      <c r="CV493" s="25"/>
      <c r="CW493" s="25"/>
      <c r="CX493" s="25"/>
      <c r="CY493" s="25"/>
      <c r="CZ493" s="25"/>
      <c r="DA493" s="25"/>
      <c r="DB493" s="25"/>
      <c r="DC493" s="25"/>
      <c r="DD493" s="25"/>
      <c r="DE493" s="25"/>
      <c r="DF493" s="25"/>
      <c r="DG493" s="25"/>
      <c r="DH493" s="25"/>
      <c r="DI493" s="25"/>
      <c r="DJ493" s="25"/>
      <c r="DK493" s="25"/>
      <c r="DL493" s="25"/>
      <c r="DM493" s="25"/>
      <c r="DN493" s="25"/>
      <c r="DO493" s="25"/>
      <c r="DP493" s="25"/>
      <c r="DQ493" s="25"/>
      <c r="DR493" s="25"/>
      <c r="DS493" s="25"/>
      <c r="DT493" s="25"/>
      <c r="DU493" s="25"/>
      <c r="DV493" s="25"/>
      <c r="DW493" s="25"/>
      <c r="DX493" s="25"/>
      <c r="DY493" s="25"/>
      <c r="DZ493" s="25"/>
      <c r="EA493" s="25"/>
      <c r="EB493" s="25"/>
      <c r="EC493" s="25"/>
      <c r="ED493" s="25"/>
      <c r="EE493" s="25"/>
      <c r="EF493" s="25"/>
      <c r="EG493" s="25"/>
      <c r="EH493" s="25"/>
      <c r="EI493" s="25"/>
      <c r="EJ493" s="25"/>
      <c r="EK493" s="25"/>
      <c r="EL493" s="25"/>
      <c r="EM493" s="25"/>
      <c r="EN493" s="25"/>
      <c r="EO493" s="25"/>
      <c r="EP493" s="25"/>
      <c r="EQ493" s="25"/>
      <c r="ER493" s="25"/>
      <c r="ES493" s="25"/>
      <c r="ET493" s="25"/>
      <c r="EU493" s="25"/>
      <c r="EV493" s="25"/>
      <c r="EW493" s="25"/>
      <c r="EX493" s="25"/>
      <c r="EY493" s="25"/>
      <c r="EZ493" s="25"/>
      <c r="FA493" s="25"/>
      <c r="FB493" s="25"/>
      <c r="FC493" s="25"/>
      <c r="FD493" s="25"/>
      <c r="FE493" s="25"/>
      <c r="FF493" s="25"/>
      <c r="FG493" s="25"/>
      <c r="FH493" s="25"/>
      <c r="FI493" s="25"/>
      <c r="FJ493" s="25"/>
      <c r="FK493" s="25"/>
      <c r="FL493" s="25"/>
      <c r="FM493" s="25"/>
      <c r="FN493" s="25"/>
      <c r="FO493" s="25"/>
      <c r="FP493" s="25"/>
      <c r="FQ493" s="25"/>
      <c r="FR493" s="25"/>
      <c r="FS493" s="25"/>
      <c r="FT493" s="25"/>
      <c r="FU493" s="25"/>
      <c r="FV493" s="25"/>
      <c r="FW493" s="25"/>
      <c r="FX493" s="25"/>
      <c r="FY493" s="25"/>
      <c r="FZ493" s="25"/>
      <c r="GA493" s="25"/>
      <c r="GB493" s="25"/>
      <c r="GC493" s="25"/>
      <c r="GD493" s="25"/>
      <c r="GE493" s="25"/>
      <c r="GF493" s="25"/>
      <c r="GG493" s="25"/>
      <c r="GH493" s="25"/>
      <c r="GI493" s="25"/>
      <c r="GJ493" s="25"/>
      <c r="GK493" s="25"/>
      <c r="GL493" s="25"/>
      <c r="GM493" s="25"/>
      <c r="GN493" s="25"/>
      <c r="GO493" s="25"/>
      <c r="GP493" s="25"/>
      <c r="GQ493" s="25"/>
      <c r="GR493" s="25"/>
      <c r="GS493" s="25"/>
      <c r="GT493" s="25"/>
      <c r="GU493" s="25"/>
      <c r="GV493" s="25"/>
      <c r="GW493" s="25"/>
      <c r="GX493" s="25"/>
      <c r="GY493" s="25"/>
      <c r="GZ493" s="25"/>
      <c r="HA493" s="25"/>
      <c r="HB493" s="25"/>
      <c r="HC493" s="25"/>
      <c r="HD493" s="25"/>
      <c r="HE493" s="25"/>
      <c r="HF493" s="25"/>
      <c r="HG493" s="25"/>
      <c r="HH493" s="25"/>
      <c r="HI493" s="25"/>
      <c r="HJ493" s="25"/>
      <c r="HK493" s="25"/>
      <c r="HL493" s="25"/>
      <c r="HM493" s="25"/>
      <c r="HN493" s="25"/>
      <c r="HO493" s="25"/>
      <c r="HP493" s="25"/>
      <c r="HQ493" s="25"/>
      <c r="HR493" s="25"/>
      <c r="HS493" s="25"/>
      <c r="HT493" s="25"/>
      <c r="HU493" s="25"/>
      <c r="HV493" s="25"/>
      <c r="HW493" s="25"/>
      <c r="HX493" s="25"/>
      <c r="HY493" s="25"/>
      <c r="HZ493" s="25"/>
      <c r="IA493" s="25"/>
      <c r="IB493" s="25"/>
      <c r="IC493" s="25"/>
      <c r="ID493" s="25"/>
      <c r="IE493" s="25"/>
      <c r="IF493" s="25"/>
      <c r="IG493" s="25"/>
      <c r="IH493" s="25"/>
      <c r="II493" s="25"/>
      <c r="IJ493" s="25"/>
      <c r="IK493" s="25"/>
      <c r="IL493" s="25"/>
      <c r="IM493" s="25"/>
      <c r="IN493" s="25"/>
      <c r="IO493" s="25"/>
      <c r="IP493" s="25"/>
      <c r="IQ493" s="25"/>
      <c r="IR493" s="25"/>
      <c r="IS493" s="25"/>
      <c r="IT493" s="25"/>
      <c r="IU493" s="25"/>
      <c r="IV493" s="25"/>
      <c r="IW493" s="25"/>
      <c r="IX493" s="25"/>
      <c r="IY493" s="25"/>
      <c r="IZ493" s="25"/>
      <c r="JA493" s="25"/>
      <c r="JB493" s="25"/>
      <c r="JC493" s="25"/>
      <c r="JD493" s="25"/>
      <c r="JE493" s="25"/>
      <c r="JF493" s="25"/>
      <c r="JG493" s="25"/>
      <c r="JH493" s="25"/>
      <c r="JI493" s="25"/>
      <c r="JJ493" s="25"/>
      <c r="JK493" s="25"/>
      <c r="JL493" s="25"/>
      <c r="JM493" s="25"/>
      <c r="JN493" s="25"/>
      <c r="JO493" s="25"/>
      <c r="JP493" s="25"/>
      <c r="JQ493" s="25"/>
      <c r="JR493" s="25"/>
      <c r="JS493" s="25"/>
      <c r="JT493" s="25"/>
      <c r="JU493" s="25"/>
      <c r="JV493" s="25"/>
      <c r="JW493" s="25"/>
      <c r="JX493" s="25"/>
      <c r="JY493" s="25"/>
      <c r="JZ493" s="25"/>
      <c r="KA493" s="25"/>
      <c r="KB493" s="25"/>
      <c r="KC493" s="25"/>
      <c r="KD493" s="25"/>
      <c r="KE493" s="25"/>
      <c r="KF493" s="25"/>
      <c r="KG493" s="25"/>
      <c r="KH493" s="25"/>
      <c r="KI493" s="25"/>
      <c r="KJ493" s="25"/>
      <c r="KK493" s="25"/>
      <c r="KL493" s="25"/>
      <c r="KM493" s="25"/>
      <c r="KN493" s="25"/>
      <c r="KO493" s="25"/>
      <c r="KP493" s="25"/>
      <c r="KQ493" s="25"/>
      <c r="KR493" s="25"/>
      <c r="KS493" s="25"/>
      <c r="KT493" s="25"/>
      <c r="KU493" s="25"/>
      <c r="KV493" s="25"/>
      <c r="KW493" s="25"/>
      <c r="KX493" s="25"/>
      <c r="KY493" s="25"/>
      <c r="KZ493" s="25"/>
      <c r="LA493" s="25"/>
      <c r="LB493" s="25"/>
      <c r="LC493" s="25"/>
      <c r="LD493" s="25"/>
      <c r="LE493" s="25"/>
      <c r="LF493" s="25"/>
      <c r="LG493" s="25"/>
      <c r="LH493" s="25"/>
      <c r="LI493" s="25"/>
      <c r="LJ493" s="25"/>
      <c r="LK493" s="25"/>
      <c r="LL493" s="25"/>
      <c r="LM493" s="25"/>
      <c r="LN493" s="25"/>
      <c r="LO493" s="25"/>
      <c r="LP493" s="25"/>
      <c r="LQ493" s="25"/>
      <c r="LR493" s="25"/>
      <c r="LS493" s="25"/>
      <c r="LT493" s="25"/>
      <c r="LU493" s="25"/>
      <c r="LV493" s="25"/>
      <c r="LW493" s="25"/>
      <c r="LX493" s="25"/>
      <c r="LY493" s="25"/>
      <c r="LZ493" s="25"/>
      <c r="MA493" s="25"/>
      <c r="MB493" s="25"/>
      <c r="MC493" s="25"/>
      <c r="MD493" s="25"/>
      <c r="ME493" s="25"/>
      <c r="MF493" s="25"/>
      <c r="MG493" s="25"/>
    </row>
    <row r="494" spans="1:345" s="26" customFormat="1" ht="12" hidden="1" customHeight="1" x14ac:dyDescent="0.25">
      <c r="A494" s="21"/>
      <c r="B494" s="21"/>
      <c r="C494" s="22"/>
      <c r="D494" s="320"/>
      <c r="E494" s="72"/>
      <c r="F494" s="7"/>
      <c r="G494" s="7"/>
      <c r="H494" s="7"/>
      <c r="I494" s="175"/>
      <c r="J494" s="175"/>
      <c r="K494" s="259"/>
      <c r="L494" s="188"/>
      <c r="M494" s="175"/>
      <c r="N494" s="175"/>
      <c r="O494" s="175"/>
      <c r="P494" s="175"/>
      <c r="Q494" s="175"/>
      <c r="R494" s="175"/>
      <c r="S494" s="24"/>
      <c r="T494" s="177"/>
      <c r="U494" s="24"/>
      <c r="V494" s="32"/>
      <c r="W494" s="230"/>
      <c r="X494" s="63"/>
      <c r="Y494" s="74"/>
      <c r="Z494" s="63"/>
      <c r="AA494" s="63"/>
      <c r="AB494" s="25"/>
      <c r="AC494" s="23"/>
      <c r="AD494" s="23" t="e">
        <f>IF(G494="M2",0,ROUND((ROUND(VLOOKUP($E494,'[1]Tabela de Códigos e Valores'!$A:$AB,26,FALSE)/IF(OR(E494=690018,E494=690019),25,I494),2)+ROUND(P494/I494,2)+ROUND(M494*'[1]Indicadores Financeiros'!$J$61/I494,2)+ROUND(R494/I494,2))*(1+T494),2))</f>
        <v>#N/A</v>
      </c>
      <c r="AE494" s="23" t="e">
        <f>ROUND((ROUND(VLOOKUP($E494,'Tabela de Códigos e Valores'!$A:$AB,26,FALSE)/IF(OR(F494=690018,F494=690019),25,J494),2)+ROUND(Q494/J494,2)+ROUND(N494*'Indicadores Financeiros'!$J$61/J494,2)+ROUND(S494/J494,2))*(1+U494),2)</f>
        <v>#N/A</v>
      </c>
      <c r="AF494" s="305"/>
      <c r="AG494" s="304"/>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5"/>
      <c r="CM494" s="25"/>
      <c r="CN494" s="25"/>
      <c r="CO494" s="25"/>
      <c r="CP494" s="25"/>
      <c r="CQ494" s="25"/>
      <c r="CR494" s="25"/>
      <c r="CS494" s="25"/>
      <c r="CT494" s="25"/>
      <c r="CU494" s="25"/>
      <c r="CV494" s="25"/>
      <c r="CW494" s="25"/>
      <c r="CX494" s="25"/>
      <c r="CY494" s="25"/>
      <c r="CZ494" s="25"/>
      <c r="DA494" s="25"/>
      <c r="DB494" s="25"/>
      <c r="DC494" s="25"/>
      <c r="DD494" s="25"/>
      <c r="DE494" s="25"/>
      <c r="DF494" s="25"/>
      <c r="DG494" s="25"/>
      <c r="DH494" s="25"/>
      <c r="DI494" s="25"/>
      <c r="DJ494" s="25"/>
      <c r="DK494" s="25"/>
      <c r="DL494" s="25"/>
      <c r="DM494" s="25"/>
      <c r="DN494" s="25"/>
      <c r="DO494" s="25"/>
      <c r="DP494" s="25"/>
      <c r="DQ494" s="25"/>
      <c r="DR494" s="25"/>
      <c r="DS494" s="25"/>
      <c r="DT494" s="25"/>
      <c r="DU494" s="25"/>
      <c r="DV494" s="25"/>
      <c r="DW494" s="25"/>
      <c r="DX494" s="25"/>
      <c r="DY494" s="25"/>
      <c r="DZ494" s="25"/>
      <c r="EA494" s="25"/>
      <c r="EB494" s="25"/>
      <c r="EC494" s="25"/>
      <c r="ED494" s="25"/>
      <c r="EE494" s="25"/>
      <c r="EF494" s="25"/>
      <c r="EG494" s="25"/>
      <c r="EH494" s="25"/>
      <c r="EI494" s="25"/>
      <c r="EJ494" s="25"/>
      <c r="EK494" s="25"/>
      <c r="EL494" s="25"/>
      <c r="EM494" s="25"/>
      <c r="EN494" s="25"/>
      <c r="EO494" s="25"/>
      <c r="EP494" s="25"/>
      <c r="EQ494" s="25"/>
      <c r="ER494" s="25"/>
      <c r="ES494" s="25"/>
      <c r="ET494" s="25"/>
      <c r="EU494" s="25"/>
      <c r="EV494" s="25"/>
      <c r="EW494" s="25"/>
      <c r="EX494" s="25"/>
      <c r="EY494" s="25"/>
      <c r="EZ494" s="25"/>
      <c r="FA494" s="25"/>
      <c r="FB494" s="25"/>
      <c r="FC494" s="25"/>
      <c r="FD494" s="25"/>
      <c r="FE494" s="25"/>
      <c r="FF494" s="25"/>
      <c r="FG494" s="25"/>
      <c r="FH494" s="25"/>
      <c r="FI494" s="25"/>
      <c r="FJ494" s="25"/>
      <c r="FK494" s="25"/>
      <c r="FL494" s="25"/>
      <c r="FM494" s="25"/>
      <c r="FN494" s="25"/>
      <c r="FO494" s="25"/>
      <c r="FP494" s="25"/>
      <c r="FQ494" s="25"/>
      <c r="FR494" s="25"/>
      <c r="FS494" s="25"/>
      <c r="FT494" s="25"/>
      <c r="FU494" s="25"/>
      <c r="FV494" s="25"/>
      <c r="FW494" s="25"/>
      <c r="FX494" s="25"/>
      <c r="FY494" s="25"/>
      <c r="FZ494" s="25"/>
      <c r="GA494" s="25"/>
      <c r="GB494" s="25"/>
      <c r="GC494" s="25"/>
      <c r="GD494" s="25"/>
      <c r="GE494" s="25"/>
      <c r="GF494" s="25"/>
      <c r="GG494" s="25"/>
      <c r="GH494" s="25"/>
      <c r="GI494" s="25"/>
      <c r="GJ494" s="25"/>
      <c r="GK494" s="25"/>
      <c r="GL494" s="25"/>
      <c r="GM494" s="25"/>
      <c r="GN494" s="25"/>
      <c r="GO494" s="25"/>
      <c r="GP494" s="25"/>
      <c r="GQ494" s="25"/>
      <c r="GR494" s="25"/>
      <c r="GS494" s="25"/>
      <c r="GT494" s="25"/>
      <c r="GU494" s="25"/>
      <c r="GV494" s="25"/>
      <c r="GW494" s="25"/>
      <c r="GX494" s="25"/>
      <c r="GY494" s="25"/>
      <c r="GZ494" s="25"/>
      <c r="HA494" s="25"/>
      <c r="HB494" s="25"/>
      <c r="HC494" s="25"/>
      <c r="HD494" s="25"/>
      <c r="HE494" s="25"/>
      <c r="HF494" s="25"/>
      <c r="HG494" s="25"/>
      <c r="HH494" s="25"/>
      <c r="HI494" s="25"/>
      <c r="HJ494" s="25"/>
      <c r="HK494" s="25"/>
      <c r="HL494" s="25"/>
      <c r="HM494" s="25"/>
      <c r="HN494" s="25"/>
      <c r="HO494" s="25"/>
      <c r="HP494" s="25"/>
      <c r="HQ494" s="25"/>
      <c r="HR494" s="25"/>
      <c r="HS494" s="25"/>
      <c r="HT494" s="25"/>
      <c r="HU494" s="25"/>
      <c r="HV494" s="25"/>
      <c r="HW494" s="25"/>
      <c r="HX494" s="25"/>
      <c r="HY494" s="25"/>
      <c r="HZ494" s="25"/>
      <c r="IA494" s="25"/>
      <c r="IB494" s="25"/>
      <c r="IC494" s="25"/>
      <c r="ID494" s="25"/>
      <c r="IE494" s="25"/>
      <c r="IF494" s="25"/>
      <c r="IG494" s="25"/>
      <c r="IH494" s="25"/>
      <c r="II494" s="25"/>
      <c r="IJ494" s="25"/>
      <c r="IK494" s="25"/>
      <c r="IL494" s="25"/>
      <c r="IM494" s="25"/>
      <c r="IN494" s="25"/>
      <c r="IO494" s="25"/>
      <c r="IP494" s="25"/>
      <c r="IQ494" s="25"/>
      <c r="IR494" s="25"/>
      <c r="IS494" s="25"/>
      <c r="IT494" s="25"/>
      <c r="IU494" s="25"/>
      <c r="IV494" s="25"/>
      <c r="IW494" s="25"/>
      <c r="IX494" s="25"/>
      <c r="IY494" s="25"/>
      <c r="IZ494" s="25"/>
      <c r="JA494" s="25"/>
      <c r="JB494" s="25"/>
      <c r="JC494" s="25"/>
      <c r="JD494" s="25"/>
      <c r="JE494" s="25"/>
      <c r="JF494" s="25"/>
      <c r="JG494" s="25"/>
      <c r="JH494" s="25"/>
      <c r="JI494" s="25"/>
      <c r="JJ494" s="25"/>
      <c r="JK494" s="25"/>
      <c r="JL494" s="25"/>
      <c r="JM494" s="25"/>
      <c r="JN494" s="25"/>
      <c r="JO494" s="25"/>
      <c r="JP494" s="25"/>
      <c r="JQ494" s="25"/>
      <c r="JR494" s="25"/>
      <c r="JS494" s="25"/>
      <c r="JT494" s="25"/>
      <c r="JU494" s="25"/>
      <c r="JV494" s="25"/>
      <c r="JW494" s="25"/>
      <c r="JX494" s="25"/>
      <c r="JY494" s="25"/>
      <c r="JZ494" s="25"/>
      <c r="KA494" s="25"/>
      <c r="KB494" s="25"/>
      <c r="KC494" s="25"/>
      <c r="KD494" s="25"/>
      <c r="KE494" s="25"/>
      <c r="KF494" s="25"/>
      <c r="KG494" s="25"/>
      <c r="KH494" s="25"/>
      <c r="KI494" s="25"/>
      <c r="KJ494" s="25"/>
      <c r="KK494" s="25"/>
      <c r="KL494" s="25"/>
      <c r="KM494" s="25"/>
      <c r="KN494" s="25"/>
      <c r="KO494" s="25"/>
      <c r="KP494" s="25"/>
      <c r="KQ494" s="25"/>
      <c r="KR494" s="25"/>
      <c r="KS494" s="25"/>
      <c r="KT494" s="25"/>
      <c r="KU494" s="25"/>
      <c r="KV494" s="25"/>
      <c r="KW494" s="25"/>
      <c r="KX494" s="25"/>
      <c r="KY494" s="25"/>
      <c r="KZ494" s="25"/>
      <c r="LA494" s="25"/>
      <c r="LB494" s="25"/>
      <c r="LC494" s="25"/>
      <c r="LD494" s="25"/>
      <c r="LE494" s="25"/>
      <c r="LF494" s="25"/>
      <c r="LG494" s="25"/>
      <c r="LH494" s="25"/>
      <c r="LI494" s="25"/>
      <c r="LJ494" s="25"/>
      <c r="LK494" s="25"/>
      <c r="LL494" s="25"/>
      <c r="LM494" s="25"/>
      <c r="LN494" s="25"/>
      <c r="LO494" s="25"/>
      <c r="LP494" s="25"/>
      <c r="LQ494" s="25"/>
      <c r="LR494" s="25"/>
      <c r="LS494" s="25"/>
      <c r="LT494" s="25"/>
      <c r="LU494" s="25"/>
      <c r="LV494" s="25"/>
      <c r="LW494" s="25"/>
      <c r="LX494" s="25"/>
      <c r="LY494" s="25"/>
      <c r="LZ494" s="25"/>
      <c r="MA494" s="25"/>
      <c r="MB494" s="25"/>
      <c r="MC494" s="25"/>
      <c r="MD494" s="25"/>
      <c r="ME494" s="25"/>
      <c r="MF494" s="25"/>
      <c r="MG494" s="25"/>
    </row>
    <row r="495" spans="1:345" s="26" customFormat="1" ht="12" hidden="1" customHeight="1" x14ac:dyDescent="0.25">
      <c r="A495" s="21"/>
      <c r="B495" s="21"/>
      <c r="C495" s="22"/>
      <c r="D495" s="320"/>
      <c r="E495" s="72"/>
      <c r="F495" s="7"/>
      <c r="G495" s="7"/>
      <c r="H495" s="7"/>
      <c r="I495" s="175"/>
      <c r="J495" s="175"/>
      <c r="K495" s="259"/>
      <c r="L495" s="188"/>
      <c r="M495" s="175"/>
      <c r="N495" s="175"/>
      <c r="O495" s="175"/>
      <c r="P495" s="175"/>
      <c r="Q495" s="175"/>
      <c r="R495" s="175"/>
      <c r="S495" s="24"/>
      <c r="T495" s="177"/>
      <c r="U495" s="24"/>
      <c r="V495" s="32"/>
      <c r="W495" s="230"/>
      <c r="X495" s="63"/>
      <c r="Y495" s="74"/>
      <c r="Z495" s="63"/>
      <c r="AA495" s="63"/>
      <c r="AB495" s="25"/>
      <c r="AC495" s="23"/>
      <c r="AD495" s="23" t="e">
        <f>IF(G495="M2",0,ROUND((ROUND(VLOOKUP($E495,'[1]Tabela de Códigos e Valores'!$A:$AB,26,FALSE)/IF(OR(E495=690018,E495=690019),25,I495),2)+ROUND(P495/I495,2)+ROUND(M495*'[1]Indicadores Financeiros'!$J$61/I495,2)+ROUND(R495/I495,2))*(1+T495),2))</f>
        <v>#N/A</v>
      </c>
      <c r="AE495" s="23" t="e">
        <f>ROUND((ROUND(VLOOKUP($E495,'Tabela de Códigos e Valores'!$A:$AB,26,FALSE)/IF(OR(F495=690018,F495=690019),25,J495),2)+ROUND(Q495/J495,2)+ROUND(N495*'Indicadores Financeiros'!$J$61/J495,2)+ROUND(S495/J495,2))*(1+U495),2)</f>
        <v>#N/A</v>
      </c>
      <c r="AF495" s="305"/>
      <c r="AG495" s="304"/>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5"/>
      <c r="CM495" s="25"/>
      <c r="CN495" s="25"/>
      <c r="CO495" s="25"/>
      <c r="CP495" s="25"/>
      <c r="CQ495" s="25"/>
      <c r="CR495" s="25"/>
      <c r="CS495" s="25"/>
      <c r="CT495" s="25"/>
      <c r="CU495" s="25"/>
      <c r="CV495" s="25"/>
      <c r="CW495" s="25"/>
      <c r="CX495" s="25"/>
      <c r="CY495" s="25"/>
      <c r="CZ495" s="25"/>
      <c r="DA495" s="25"/>
      <c r="DB495" s="25"/>
      <c r="DC495" s="25"/>
      <c r="DD495" s="25"/>
      <c r="DE495" s="25"/>
      <c r="DF495" s="25"/>
      <c r="DG495" s="25"/>
      <c r="DH495" s="25"/>
      <c r="DI495" s="25"/>
      <c r="DJ495" s="25"/>
      <c r="DK495" s="25"/>
      <c r="DL495" s="25"/>
      <c r="DM495" s="25"/>
      <c r="DN495" s="25"/>
      <c r="DO495" s="25"/>
      <c r="DP495" s="25"/>
      <c r="DQ495" s="25"/>
      <c r="DR495" s="25"/>
      <c r="DS495" s="25"/>
      <c r="DT495" s="25"/>
      <c r="DU495" s="25"/>
      <c r="DV495" s="25"/>
      <c r="DW495" s="25"/>
      <c r="DX495" s="25"/>
      <c r="DY495" s="25"/>
      <c r="DZ495" s="25"/>
      <c r="EA495" s="25"/>
      <c r="EB495" s="25"/>
      <c r="EC495" s="25"/>
      <c r="ED495" s="25"/>
      <c r="EE495" s="25"/>
      <c r="EF495" s="25"/>
      <c r="EG495" s="25"/>
      <c r="EH495" s="25"/>
      <c r="EI495" s="25"/>
      <c r="EJ495" s="25"/>
      <c r="EK495" s="25"/>
      <c r="EL495" s="25"/>
      <c r="EM495" s="25"/>
      <c r="EN495" s="25"/>
      <c r="EO495" s="25"/>
      <c r="EP495" s="25"/>
      <c r="EQ495" s="25"/>
      <c r="ER495" s="25"/>
      <c r="ES495" s="25"/>
      <c r="ET495" s="25"/>
      <c r="EU495" s="25"/>
      <c r="EV495" s="25"/>
      <c r="EW495" s="25"/>
      <c r="EX495" s="25"/>
      <c r="EY495" s="25"/>
      <c r="EZ495" s="25"/>
      <c r="FA495" s="25"/>
      <c r="FB495" s="25"/>
      <c r="FC495" s="25"/>
      <c r="FD495" s="25"/>
      <c r="FE495" s="25"/>
      <c r="FF495" s="25"/>
      <c r="FG495" s="25"/>
      <c r="FH495" s="25"/>
      <c r="FI495" s="25"/>
      <c r="FJ495" s="25"/>
      <c r="FK495" s="25"/>
      <c r="FL495" s="25"/>
      <c r="FM495" s="25"/>
      <c r="FN495" s="25"/>
      <c r="FO495" s="25"/>
      <c r="FP495" s="25"/>
      <c r="FQ495" s="25"/>
      <c r="FR495" s="25"/>
      <c r="FS495" s="25"/>
      <c r="FT495" s="25"/>
      <c r="FU495" s="25"/>
      <c r="FV495" s="25"/>
      <c r="FW495" s="25"/>
      <c r="FX495" s="25"/>
      <c r="FY495" s="25"/>
      <c r="FZ495" s="25"/>
      <c r="GA495" s="25"/>
      <c r="GB495" s="25"/>
      <c r="GC495" s="25"/>
      <c r="GD495" s="25"/>
      <c r="GE495" s="25"/>
      <c r="GF495" s="25"/>
      <c r="GG495" s="25"/>
      <c r="GH495" s="25"/>
      <c r="GI495" s="25"/>
      <c r="GJ495" s="25"/>
      <c r="GK495" s="25"/>
      <c r="GL495" s="25"/>
      <c r="GM495" s="25"/>
      <c r="GN495" s="25"/>
      <c r="GO495" s="25"/>
      <c r="GP495" s="25"/>
      <c r="GQ495" s="25"/>
      <c r="GR495" s="25"/>
      <c r="GS495" s="25"/>
      <c r="GT495" s="25"/>
      <c r="GU495" s="25"/>
      <c r="GV495" s="25"/>
      <c r="GW495" s="25"/>
      <c r="GX495" s="25"/>
      <c r="GY495" s="25"/>
      <c r="GZ495" s="25"/>
      <c r="HA495" s="25"/>
      <c r="HB495" s="25"/>
      <c r="HC495" s="25"/>
      <c r="HD495" s="25"/>
      <c r="HE495" s="25"/>
      <c r="HF495" s="25"/>
      <c r="HG495" s="25"/>
      <c r="HH495" s="25"/>
      <c r="HI495" s="25"/>
      <c r="HJ495" s="25"/>
      <c r="HK495" s="25"/>
      <c r="HL495" s="25"/>
      <c r="HM495" s="25"/>
      <c r="HN495" s="25"/>
      <c r="HO495" s="25"/>
      <c r="HP495" s="25"/>
      <c r="HQ495" s="25"/>
      <c r="HR495" s="25"/>
      <c r="HS495" s="25"/>
      <c r="HT495" s="25"/>
      <c r="HU495" s="25"/>
      <c r="HV495" s="25"/>
      <c r="HW495" s="25"/>
      <c r="HX495" s="25"/>
      <c r="HY495" s="25"/>
      <c r="HZ495" s="25"/>
      <c r="IA495" s="25"/>
      <c r="IB495" s="25"/>
      <c r="IC495" s="25"/>
      <c r="ID495" s="25"/>
      <c r="IE495" s="25"/>
      <c r="IF495" s="25"/>
      <c r="IG495" s="25"/>
      <c r="IH495" s="25"/>
      <c r="II495" s="25"/>
      <c r="IJ495" s="25"/>
      <c r="IK495" s="25"/>
      <c r="IL495" s="25"/>
      <c r="IM495" s="25"/>
      <c r="IN495" s="25"/>
      <c r="IO495" s="25"/>
      <c r="IP495" s="25"/>
      <c r="IQ495" s="25"/>
      <c r="IR495" s="25"/>
      <c r="IS495" s="25"/>
      <c r="IT495" s="25"/>
      <c r="IU495" s="25"/>
      <c r="IV495" s="25"/>
      <c r="IW495" s="25"/>
      <c r="IX495" s="25"/>
      <c r="IY495" s="25"/>
      <c r="IZ495" s="25"/>
      <c r="JA495" s="25"/>
      <c r="JB495" s="25"/>
      <c r="JC495" s="25"/>
      <c r="JD495" s="25"/>
      <c r="JE495" s="25"/>
      <c r="JF495" s="25"/>
      <c r="JG495" s="25"/>
      <c r="JH495" s="25"/>
      <c r="JI495" s="25"/>
      <c r="JJ495" s="25"/>
      <c r="JK495" s="25"/>
      <c r="JL495" s="25"/>
      <c r="JM495" s="25"/>
      <c r="JN495" s="25"/>
      <c r="JO495" s="25"/>
      <c r="JP495" s="25"/>
      <c r="JQ495" s="25"/>
      <c r="JR495" s="25"/>
      <c r="JS495" s="25"/>
      <c r="JT495" s="25"/>
      <c r="JU495" s="25"/>
      <c r="JV495" s="25"/>
      <c r="JW495" s="25"/>
      <c r="JX495" s="25"/>
      <c r="JY495" s="25"/>
      <c r="JZ495" s="25"/>
      <c r="KA495" s="25"/>
      <c r="KB495" s="25"/>
      <c r="KC495" s="25"/>
      <c r="KD495" s="25"/>
      <c r="KE495" s="25"/>
      <c r="KF495" s="25"/>
      <c r="KG495" s="25"/>
      <c r="KH495" s="25"/>
      <c r="KI495" s="25"/>
      <c r="KJ495" s="25"/>
      <c r="KK495" s="25"/>
      <c r="KL495" s="25"/>
      <c r="KM495" s="25"/>
      <c r="KN495" s="25"/>
      <c r="KO495" s="25"/>
      <c r="KP495" s="25"/>
      <c r="KQ495" s="25"/>
      <c r="KR495" s="25"/>
      <c r="KS495" s="25"/>
      <c r="KT495" s="25"/>
      <c r="KU495" s="25"/>
      <c r="KV495" s="25"/>
      <c r="KW495" s="25"/>
      <c r="KX495" s="25"/>
      <c r="KY495" s="25"/>
      <c r="KZ495" s="25"/>
      <c r="LA495" s="25"/>
      <c r="LB495" s="25"/>
      <c r="LC495" s="25"/>
      <c r="LD495" s="25"/>
      <c r="LE495" s="25"/>
      <c r="LF495" s="25"/>
      <c r="LG495" s="25"/>
      <c r="LH495" s="25"/>
      <c r="LI495" s="25"/>
      <c r="LJ495" s="25"/>
      <c r="LK495" s="25"/>
      <c r="LL495" s="25"/>
      <c r="LM495" s="25"/>
      <c r="LN495" s="25"/>
      <c r="LO495" s="25"/>
      <c r="LP495" s="25"/>
      <c r="LQ495" s="25"/>
      <c r="LR495" s="25"/>
      <c r="LS495" s="25"/>
      <c r="LT495" s="25"/>
      <c r="LU495" s="25"/>
      <c r="LV495" s="25"/>
      <c r="LW495" s="25"/>
      <c r="LX495" s="25"/>
      <c r="LY495" s="25"/>
      <c r="LZ495" s="25"/>
      <c r="MA495" s="25"/>
      <c r="MB495" s="25"/>
      <c r="MC495" s="25"/>
      <c r="MD495" s="25"/>
      <c r="ME495" s="25"/>
      <c r="MF495" s="25"/>
      <c r="MG495" s="25"/>
    </row>
    <row r="496" spans="1:345" s="26" customFormat="1" ht="12" hidden="1" customHeight="1" x14ac:dyDescent="0.25">
      <c r="A496" s="21"/>
      <c r="B496" s="21"/>
      <c r="C496" s="22"/>
      <c r="D496" s="320"/>
      <c r="E496" s="72"/>
      <c r="F496" s="7"/>
      <c r="G496" s="7"/>
      <c r="H496" s="7"/>
      <c r="I496" s="175"/>
      <c r="J496" s="175"/>
      <c r="K496" s="259"/>
      <c r="L496" s="188"/>
      <c r="M496" s="175"/>
      <c r="N496" s="175"/>
      <c r="O496" s="175"/>
      <c r="P496" s="175"/>
      <c r="Q496" s="175"/>
      <c r="R496" s="175"/>
      <c r="S496" s="24"/>
      <c r="T496" s="177"/>
      <c r="U496" s="24"/>
      <c r="V496" s="32"/>
      <c r="W496" s="230"/>
      <c r="X496" s="63"/>
      <c r="Y496" s="74"/>
      <c r="Z496" s="63"/>
      <c r="AA496" s="63"/>
      <c r="AB496" s="25"/>
      <c r="AC496" s="23"/>
      <c r="AD496" s="23" t="e">
        <f>IF(G496="M2",0,ROUND((ROUND(VLOOKUP($E496,'[1]Tabela de Códigos e Valores'!$A:$AB,26,FALSE)/IF(OR(E496=690018,E496=690019),25,I496),2)+ROUND(P496/I496,2)+ROUND(M496*'[1]Indicadores Financeiros'!$J$61/I496,2)+ROUND(R496/I496,2))*(1+T496),2))</f>
        <v>#N/A</v>
      </c>
      <c r="AE496" s="23" t="e">
        <f>ROUND((ROUND(VLOOKUP($E496,'Tabela de Códigos e Valores'!$A:$AB,26,FALSE)/IF(OR(F496=690018,F496=690019),25,J496),2)+ROUND(Q496/J496,2)+ROUND(N496*'Indicadores Financeiros'!$J$61/J496,2)+ROUND(S496/J496,2))*(1+U496),2)</f>
        <v>#N/A</v>
      </c>
      <c r="AF496" s="305"/>
      <c r="AG496" s="304"/>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5"/>
      <c r="CM496" s="25"/>
      <c r="CN496" s="25"/>
      <c r="CO496" s="25"/>
      <c r="CP496" s="25"/>
      <c r="CQ496" s="25"/>
      <c r="CR496" s="25"/>
      <c r="CS496" s="25"/>
      <c r="CT496" s="25"/>
      <c r="CU496" s="25"/>
      <c r="CV496" s="25"/>
      <c r="CW496" s="25"/>
      <c r="CX496" s="25"/>
      <c r="CY496" s="25"/>
      <c r="CZ496" s="25"/>
      <c r="DA496" s="25"/>
      <c r="DB496" s="25"/>
      <c r="DC496" s="25"/>
      <c r="DD496" s="25"/>
      <c r="DE496" s="25"/>
      <c r="DF496" s="25"/>
      <c r="DG496" s="25"/>
      <c r="DH496" s="25"/>
      <c r="DI496" s="25"/>
      <c r="DJ496" s="25"/>
      <c r="DK496" s="25"/>
      <c r="DL496" s="25"/>
      <c r="DM496" s="25"/>
      <c r="DN496" s="25"/>
      <c r="DO496" s="25"/>
      <c r="DP496" s="25"/>
      <c r="DQ496" s="25"/>
      <c r="DR496" s="25"/>
      <c r="DS496" s="25"/>
      <c r="DT496" s="25"/>
      <c r="DU496" s="25"/>
      <c r="DV496" s="25"/>
      <c r="DW496" s="25"/>
      <c r="DX496" s="25"/>
      <c r="DY496" s="25"/>
      <c r="DZ496" s="25"/>
      <c r="EA496" s="25"/>
      <c r="EB496" s="25"/>
      <c r="EC496" s="25"/>
      <c r="ED496" s="25"/>
      <c r="EE496" s="25"/>
      <c r="EF496" s="25"/>
      <c r="EG496" s="25"/>
      <c r="EH496" s="25"/>
      <c r="EI496" s="25"/>
      <c r="EJ496" s="25"/>
      <c r="EK496" s="25"/>
      <c r="EL496" s="25"/>
      <c r="EM496" s="25"/>
      <c r="EN496" s="25"/>
      <c r="EO496" s="25"/>
      <c r="EP496" s="25"/>
      <c r="EQ496" s="25"/>
      <c r="ER496" s="25"/>
      <c r="ES496" s="25"/>
      <c r="ET496" s="25"/>
      <c r="EU496" s="25"/>
      <c r="EV496" s="25"/>
      <c r="EW496" s="25"/>
      <c r="EX496" s="25"/>
      <c r="EY496" s="25"/>
      <c r="EZ496" s="25"/>
      <c r="FA496" s="25"/>
      <c r="FB496" s="25"/>
      <c r="FC496" s="25"/>
      <c r="FD496" s="25"/>
      <c r="FE496" s="25"/>
      <c r="FF496" s="25"/>
      <c r="FG496" s="25"/>
      <c r="FH496" s="25"/>
      <c r="FI496" s="25"/>
      <c r="FJ496" s="25"/>
      <c r="FK496" s="25"/>
      <c r="FL496" s="25"/>
      <c r="FM496" s="25"/>
      <c r="FN496" s="25"/>
      <c r="FO496" s="25"/>
      <c r="FP496" s="25"/>
      <c r="FQ496" s="25"/>
      <c r="FR496" s="25"/>
      <c r="FS496" s="25"/>
      <c r="FT496" s="25"/>
      <c r="FU496" s="25"/>
      <c r="FV496" s="25"/>
      <c r="FW496" s="25"/>
      <c r="FX496" s="25"/>
      <c r="FY496" s="25"/>
      <c r="FZ496" s="25"/>
      <c r="GA496" s="25"/>
      <c r="GB496" s="25"/>
      <c r="GC496" s="25"/>
      <c r="GD496" s="25"/>
      <c r="GE496" s="25"/>
      <c r="GF496" s="25"/>
      <c r="GG496" s="25"/>
      <c r="GH496" s="25"/>
      <c r="GI496" s="25"/>
      <c r="GJ496" s="25"/>
      <c r="GK496" s="25"/>
      <c r="GL496" s="25"/>
      <c r="GM496" s="25"/>
      <c r="GN496" s="25"/>
      <c r="GO496" s="25"/>
      <c r="GP496" s="25"/>
      <c r="GQ496" s="25"/>
      <c r="GR496" s="25"/>
      <c r="GS496" s="25"/>
      <c r="GT496" s="25"/>
      <c r="GU496" s="25"/>
      <c r="GV496" s="25"/>
      <c r="GW496" s="25"/>
      <c r="GX496" s="25"/>
      <c r="GY496" s="25"/>
      <c r="GZ496" s="25"/>
      <c r="HA496" s="25"/>
      <c r="HB496" s="25"/>
      <c r="HC496" s="25"/>
      <c r="HD496" s="25"/>
      <c r="HE496" s="25"/>
      <c r="HF496" s="25"/>
      <c r="HG496" s="25"/>
      <c r="HH496" s="25"/>
      <c r="HI496" s="25"/>
      <c r="HJ496" s="25"/>
      <c r="HK496" s="25"/>
      <c r="HL496" s="25"/>
      <c r="HM496" s="25"/>
      <c r="HN496" s="25"/>
      <c r="HO496" s="25"/>
      <c r="HP496" s="25"/>
      <c r="HQ496" s="25"/>
      <c r="HR496" s="25"/>
      <c r="HS496" s="25"/>
      <c r="HT496" s="25"/>
      <c r="HU496" s="25"/>
      <c r="HV496" s="25"/>
      <c r="HW496" s="25"/>
      <c r="HX496" s="25"/>
      <c r="HY496" s="25"/>
      <c r="HZ496" s="25"/>
      <c r="IA496" s="25"/>
      <c r="IB496" s="25"/>
      <c r="IC496" s="25"/>
      <c r="ID496" s="25"/>
      <c r="IE496" s="25"/>
      <c r="IF496" s="25"/>
      <c r="IG496" s="25"/>
      <c r="IH496" s="25"/>
      <c r="II496" s="25"/>
      <c r="IJ496" s="25"/>
      <c r="IK496" s="25"/>
      <c r="IL496" s="25"/>
      <c r="IM496" s="25"/>
      <c r="IN496" s="25"/>
      <c r="IO496" s="25"/>
      <c r="IP496" s="25"/>
      <c r="IQ496" s="25"/>
      <c r="IR496" s="25"/>
      <c r="IS496" s="25"/>
      <c r="IT496" s="25"/>
      <c r="IU496" s="25"/>
      <c r="IV496" s="25"/>
      <c r="IW496" s="25"/>
      <c r="IX496" s="25"/>
      <c r="IY496" s="25"/>
      <c r="IZ496" s="25"/>
      <c r="JA496" s="25"/>
      <c r="JB496" s="25"/>
      <c r="JC496" s="25"/>
      <c r="JD496" s="25"/>
      <c r="JE496" s="25"/>
      <c r="JF496" s="25"/>
      <c r="JG496" s="25"/>
      <c r="JH496" s="25"/>
      <c r="JI496" s="25"/>
      <c r="JJ496" s="25"/>
      <c r="JK496" s="25"/>
      <c r="JL496" s="25"/>
      <c r="JM496" s="25"/>
      <c r="JN496" s="25"/>
      <c r="JO496" s="25"/>
      <c r="JP496" s="25"/>
      <c r="JQ496" s="25"/>
      <c r="JR496" s="25"/>
      <c r="JS496" s="25"/>
      <c r="JT496" s="25"/>
      <c r="JU496" s="25"/>
      <c r="JV496" s="25"/>
      <c r="JW496" s="25"/>
      <c r="JX496" s="25"/>
      <c r="JY496" s="25"/>
      <c r="JZ496" s="25"/>
      <c r="KA496" s="25"/>
      <c r="KB496" s="25"/>
      <c r="KC496" s="25"/>
      <c r="KD496" s="25"/>
      <c r="KE496" s="25"/>
      <c r="KF496" s="25"/>
      <c r="KG496" s="25"/>
      <c r="KH496" s="25"/>
      <c r="KI496" s="25"/>
      <c r="KJ496" s="25"/>
      <c r="KK496" s="25"/>
      <c r="KL496" s="25"/>
      <c r="KM496" s="25"/>
      <c r="KN496" s="25"/>
      <c r="KO496" s="25"/>
      <c r="KP496" s="25"/>
      <c r="KQ496" s="25"/>
      <c r="KR496" s="25"/>
      <c r="KS496" s="25"/>
      <c r="KT496" s="25"/>
      <c r="KU496" s="25"/>
      <c r="KV496" s="25"/>
      <c r="KW496" s="25"/>
      <c r="KX496" s="25"/>
      <c r="KY496" s="25"/>
      <c r="KZ496" s="25"/>
      <c r="LA496" s="25"/>
      <c r="LB496" s="25"/>
      <c r="LC496" s="25"/>
      <c r="LD496" s="25"/>
      <c r="LE496" s="25"/>
      <c r="LF496" s="25"/>
      <c r="LG496" s="25"/>
      <c r="LH496" s="25"/>
      <c r="LI496" s="25"/>
      <c r="LJ496" s="25"/>
      <c r="LK496" s="25"/>
      <c r="LL496" s="25"/>
      <c r="LM496" s="25"/>
      <c r="LN496" s="25"/>
      <c r="LO496" s="25"/>
      <c r="LP496" s="25"/>
      <c r="LQ496" s="25"/>
      <c r="LR496" s="25"/>
      <c r="LS496" s="25"/>
      <c r="LT496" s="25"/>
      <c r="LU496" s="25"/>
      <c r="LV496" s="25"/>
      <c r="LW496" s="25"/>
      <c r="LX496" s="25"/>
      <c r="LY496" s="25"/>
      <c r="LZ496" s="25"/>
      <c r="MA496" s="25"/>
      <c r="MB496" s="25"/>
      <c r="MC496" s="25"/>
      <c r="MD496" s="25"/>
      <c r="ME496" s="25"/>
      <c r="MF496" s="25"/>
      <c r="MG496" s="25"/>
    </row>
    <row r="497" spans="1:345" s="26" customFormat="1" ht="12" hidden="1" customHeight="1" x14ac:dyDescent="0.25">
      <c r="A497" s="21"/>
      <c r="B497" s="21"/>
      <c r="C497" s="22"/>
      <c r="D497" s="320"/>
      <c r="E497" s="72"/>
      <c r="F497" s="7"/>
      <c r="G497" s="7"/>
      <c r="H497" s="7"/>
      <c r="I497" s="175"/>
      <c r="J497" s="175"/>
      <c r="K497" s="259"/>
      <c r="L497" s="188"/>
      <c r="M497" s="175"/>
      <c r="N497" s="175"/>
      <c r="O497" s="175"/>
      <c r="P497" s="175"/>
      <c r="Q497" s="175"/>
      <c r="R497" s="175"/>
      <c r="S497" s="24"/>
      <c r="T497" s="177"/>
      <c r="U497" s="24"/>
      <c r="V497" s="32"/>
      <c r="W497" s="230"/>
      <c r="X497" s="63"/>
      <c r="Y497" s="74"/>
      <c r="Z497" s="63"/>
      <c r="AA497" s="63"/>
      <c r="AB497" s="25"/>
      <c r="AC497" s="23"/>
      <c r="AD497" s="23" t="e">
        <f>IF(G497="M2",0,ROUND((ROUND(VLOOKUP($E497,'[1]Tabela de Códigos e Valores'!$A:$AB,26,FALSE)/IF(OR(E497=690018,E497=690019),25,I497),2)+ROUND(P497/I497,2)+ROUND(M497*'[1]Indicadores Financeiros'!$J$61/I497,2)+ROUND(R497/I497,2))*(1+T497),2))</f>
        <v>#N/A</v>
      </c>
      <c r="AE497" s="23" t="e">
        <f>ROUND((ROUND(VLOOKUP($E497,'Tabela de Códigos e Valores'!$A:$AB,26,FALSE)/IF(OR(F497=690018,F497=690019),25,J497),2)+ROUND(Q497/J497,2)+ROUND(N497*'Indicadores Financeiros'!$J$61/J497,2)+ROUND(S497/J497,2))*(1+U497),2)</f>
        <v>#N/A</v>
      </c>
      <c r="AF497" s="305"/>
      <c r="AG497" s="304"/>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5"/>
      <c r="CM497" s="25"/>
      <c r="CN497" s="25"/>
      <c r="CO497" s="25"/>
      <c r="CP497" s="25"/>
      <c r="CQ497" s="25"/>
      <c r="CR497" s="25"/>
      <c r="CS497" s="25"/>
      <c r="CT497" s="25"/>
      <c r="CU497" s="25"/>
      <c r="CV497" s="25"/>
      <c r="CW497" s="25"/>
      <c r="CX497" s="25"/>
      <c r="CY497" s="25"/>
      <c r="CZ497" s="25"/>
      <c r="DA497" s="25"/>
      <c r="DB497" s="25"/>
      <c r="DC497" s="25"/>
      <c r="DD497" s="25"/>
      <c r="DE497" s="25"/>
      <c r="DF497" s="25"/>
      <c r="DG497" s="25"/>
      <c r="DH497" s="25"/>
      <c r="DI497" s="25"/>
      <c r="DJ497" s="25"/>
      <c r="DK497" s="25"/>
      <c r="DL497" s="25"/>
      <c r="DM497" s="25"/>
      <c r="DN497" s="25"/>
      <c r="DO497" s="25"/>
      <c r="DP497" s="25"/>
      <c r="DQ497" s="25"/>
      <c r="DR497" s="25"/>
      <c r="DS497" s="25"/>
      <c r="DT497" s="25"/>
      <c r="DU497" s="25"/>
      <c r="DV497" s="25"/>
      <c r="DW497" s="25"/>
      <c r="DX497" s="25"/>
      <c r="DY497" s="25"/>
      <c r="DZ497" s="25"/>
      <c r="EA497" s="25"/>
      <c r="EB497" s="25"/>
      <c r="EC497" s="25"/>
      <c r="ED497" s="25"/>
      <c r="EE497" s="25"/>
      <c r="EF497" s="25"/>
      <c r="EG497" s="25"/>
      <c r="EH497" s="25"/>
      <c r="EI497" s="25"/>
      <c r="EJ497" s="25"/>
      <c r="EK497" s="25"/>
      <c r="EL497" s="25"/>
      <c r="EM497" s="25"/>
      <c r="EN497" s="25"/>
      <c r="EO497" s="25"/>
      <c r="EP497" s="25"/>
      <c r="EQ497" s="25"/>
      <c r="ER497" s="25"/>
      <c r="ES497" s="25"/>
      <c r="ET497" s="25"/>
      <c r="EU497" s="25"/>
      <c r="EV497" s="25"/>
      <c r="EW497" s="25"/>
      <c r="EX497" s="25"/>
      <c r="EY497" s="25"/>
      <c r="EZ497" s="25"/>
      <c r="FA497" s="25"/>
      <c r="FB497" s="25"/>
      <c r="FC497" s="25"/>
      <c r="FD497" s="25"/>
      <c r="FE497" s="25"/>
      <c r="FF497" s="25"/>
      <c r="FG497" s="25"/>
      <c r="FH497" s="25"/>
      <c r="FI497" s="25"/>
      <c r="FJ497" s="25"/>
      <c r="FK497" s="25"/>
      <c r="FL497" s="25"/>
      <c r="FM497" s="25"/>
      <c r="FN497" s="25"/>
      <c r="FO497" s="25"/>
      <c r="FP497" s="25"/>
      <c r="FQ497" s="25"/>
      <c r="FR497" s="25"/>
      <c r="FS497" s="25"/>
      <c r="FT497" s="25"/>
      <c r="FU497" s="25"/>
      <c r="FV497" s="25"/>
      <c r="FW497" s="25"/>
      <c r="FX497" s="25"/>
      <c r="FY497" s="25"/>
      <c r="FZ497" s="25"/>
      <c r="GA497" s="25"/>
      <c r="GB497" s="25"/>
      <c r="GC497" s="25"/>
      <c r="GD497" s="25"/>
      <c r="GE497" s="25"/>
      <c r="GF497" s="25"/>
      <c r="GG497" s="25"/>
      <c r="GH497" s="25"/>
      <c r="GI497" s="25"/>
      <c r="GJ497" s="25"/>
      <c r="GK497" s="25"/>
      <c r="GL497" s="25"/>
      <c r="GM497" s="25"/>
      <c r="GN497" s="25"/>
      <c r="GO497" s="25"/>
      <c r="GP497" s="25"/>
      <c r="GQ497" s="25"/>
      <c r="GR497" s="25"/>
      <c r="GS497" s="25"/>
      <c r="GT497" s="25"/>
      <c r="GU497" s="25"/>
      <c r="GV497" s="25"/>
      <c r="GW497" s="25"/>
      <c r="GX497" s="25"/>
      <c r="GY497" s="25"/>
      <c r="GZ497" s="25"/>
      <c r="HA497" s="25"/>
      <c r="HB497" s="25"/>
      <c r="HC497" s="25"/>
      <c r="HD497" s="25"/>
      <c r="HE497" s="25"/>
      <c r="HF497" s="25"/>
      <c r="HG497" s="25"/>
      <c r="HH497" s="25"/>
      <c r="HI497" s="25"/>
      <c r="HJ497" s="25"/>
      <c r="HK497" s="25"/>
      <c r="HL497" s="25"/>
      <c r="HM497" s="25"/>
      <c r="HN497" s="25"/>
      <c r="HO497" s="25"/>
      <c r="HP497" s="25"/>
      <c r="HQ497" s="25"/>
      <c r="HR497" s="25"/>
      <c r="HS497" s="25"/>
      <c r="HT497" s="25"/>
      <c r="HU497" s="25"/>
      <c r="HV497" s="25"/>
      <c r="HW497" s="25"/>
      <c r="HX497" s="25"/>
      <c r="HY497" s="25"/>
      <c r="HZ497" s="25"/>
      <c r="IA497" s="25"/>
      <c r="IB497" s="25"/>
      <c r="IC497" s="25"/>
      <c r="ID497" s="25"/>
      <c r="IE497" s="25"/>
      <c r="IF497" s="25"/>
      <c r="IG497" s="25"/>
      <c r="IH497" s="25"/>
      <c r="II497" s="25"/>
      <c r="IJ497" s="25"/>
      <c r="IK497" s="25"/>
      <c r="IL497" s="25"/>
      <c r="IM497" s="25"/>
      <c r="IN497" s="25"/>
      <c r="IO497" s="25"/>
      <c r="IP497" s="25"/>
      <c r="IQ497" s="25"/>
      <c r="IR497" s="25"/>
      <c r="IS497" s="25"/>
      <c r="IT497" s="25"/>
      <c r="IU497" s="25"/>
      <c r="IV497" s="25"/>
      <c r="IW497" s="25"/>
      <c r="IX497" s="25"/>
      <c r="IY497" s="25"/>
      <c r="IZ497" s="25"/>
      <c r="JA497" s="25"/>
      <c r="JB497" s="25"/>
      <c r="JC497" s="25"/>
      <c r="JD497" s="25"/>
      <c r="JE497" s="25"/>
      <c r="JF497" s="25"/>
      <c r="JG497" s="25"/>
      <c r="JH497" s="25"/>
      <c r="JI497" s="25"/>
      <c r="JJ497" s="25"/>
      <c r="JK497" s="25"/>
      <c r="JL497" s="25"/>
      <c r="JM497" s="25"/>
      <c r="JN497" s="25"/>
      <c r="JO497" s="25"/>
      <c r="JP497" s="25"/>
      <c r="JQ497" s="25"/>
      <c r="JR497" s="25"/>
      <c r="JS497" s="25"/>
      <c r="JT497" s="25"/>
      <c r="JU497" s="25"/>
      <c r="JV497" s="25"/>
      <c r="JW497" s="25"/>
      <c r="JX497" s="25"/>
      <c r="JY497" s="25"/>
      <c r="JZ497" s="25"/>
      <c r="KA497" s="25"/>
      <c r="KB497" s="25"/>
      <c r="KC497" s="25"/>
      <c r="KD497" s="25"/>
      <c r="KE497" s="25"/>
      <c r="KF497" s="25"/>
      <c r="KG497" s="25"/>
      <c r="KH497" s="25"/>
      <c r="KI497" s="25"/>
      <c r="KJ497" s="25"/>
      <c r="KK497" s="25"/>
      <c r="KL497" s="25"/>
      <c r="KM497" s="25"/>
      <c r="KN497" s="25"/>
      <c r="KO497" s="25"/>
      <c r="KP497" s="25"/>
      <c r="KQ497" s="25"/>
      <c r="KR497" s="25"/>
      <c r="KS497" s="25"/>
      <c r="KT497" s="25"/>
      <c r="KU497" s="25"/>
      <c r="KV497" s="25"/>
      <c r="KW497" s="25"/>
      <c r="KX497" s="25"/>
      <c r="KY497" s="25"/>
      <c r="KZ497" s="25"/>
      <c r="LA497" s="25"/>
      <c r="LB497" s="25"/>
      <c r="LC497" s="25"/>
      <c r="LD497" s="25"/>
      <c r="LE497" s="25"/>
      <c r="LF497" s="25"/>
      <c r="LG497" s="25"/>
      <c r="LH497" s="25"/>
      <c r="LI497" s="25"/>
      <c r="LJ497" s="25"/>
      <c r="LK497" s="25"/>
      <c r="LL497" s="25"/>
      <c r="LM497" s="25"/>
      <c r="LN497" s="25"/>
      <c r="LO497" s="25"/>
      <c r="LP497" s="25"/>
      <c r="LQ497" s="25"/>
      <c r="LR497" s="25"/>
      <c r="LS497" s="25"/>
      <c r="LT497" s="25"/>
      <c r="LU497" s="25"/>
      <c r="LV497" s="25"/>
      <c r="LW497" s="25"/>
      <c r="LX497" s="25"/>
      <c r="LY497" s="25"/>
      <c r="LZ497" s="25"/>
      <c r="MA497" s="25"/>
      <c r="MB497" s="25"/>
      <c r="MC497" s="25"/>
      <c r="MD497" s="25"/>
      <c r="ME497" s="25"/>
      <c r="MF497" s="25"/>
      <c r="MG497" s="25"/>
    </row>
    <row r="498" spans="1:345" s="26" customFormat="1" ht="12" hidden="1" customHeight="1" x14ac:dyDescent="0.25">
      <c r="A498" s="21"/>
      <c r="B498" s="21"/>
      <c r="C498" s="22"/>
      <c r="D498" s="320"/>
      <c r="E498" s="72"/>
      <c r="F498" s="7"/>
      <c r="G498" s="7"/>
      <c r="H498" s="7"/>
      <c r="I498" s="175"/>
      <c r="J498" s="175"/>
      <c r="K498" s="259"/>
      <c r="L498" s="188"/>
      <c r="M498" s="175"/>
      <c r="N498" s="175"/>
      <c r="O498" s="175"/>
      <c r="P498" s="175"/>
      <c r="Q498" s="175"/>
      <c r="R498" s="175"/>
      <c r="S498" s="24"/>
      <c r="T498" s="177"/>
      <c r="U498" s="24"/>
      <c r="V498" s="32"/>
      <c r="W498" s="230"/>
      <c r="X498" s="63"/>
      <c r="Y498" s="74"/>
      <c r="Z498" s="63"/>
      <c r="AA498" s="63"/>
      <c r="AB498" s="25"/>
      <c r="AC498" s="23"/>
      <c r="AD498" s="23" t="e">
        <f>IF(G498="M2",0,ROUND((ROUND(VLOOKUP($E498,'[1]Tabela de Códigos e Valores'!$A:$AB,26,FALSE)/IF(OR(E498=690018,E498=690019),25,I498),2)+ROUND(P498/I498,2)+ROUND(M498*'[1]Indicadores Financeiros'!$J$61/I498,2)+ROUND(R498/I498,2))*(1+T498),2))</f>
        <v>#N/A</v>
      </c>
      <c r="AE498" s="23" t="e">
        <f>ROUND((ROUND(VLOOKUP($E498,'Tabela de Códigos e Valores'!$A:$AB,26,FALSE)/IF(OR(F498=690018,F498=690019),25,J498),2)+ROUND(Q498/J498,2)+ROUND(N498*'Indicadores Financeiros'!$J$61/J498,2)+ROUND(S498/J498,2))*(1+U498),2)</f>
        <v>#N/A</v>
      </c>
      <c r="AF498" s="305"/>
      <c r="AG498" s="304"/>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5"/>
      <c r="CM498" s="25"/>
      <c r="CN498" s="25"/>
      <c r="CO498" s="25"/>
      <c r="CP498" s="25"/>
      <c r="CQ498" s="25"/>
      <c r="CR498" s="25"/>
      <c r="CS498" s="25"/>
      <c r="CT498" s="25"/>
      <c r="CU498" s="25"/>
      <c r="CV498" s="25"/>
      <c r="CW498" s="25"/>
      <c r="CX498" s="25"/>
      <c r="CY498" s="25"/>
      <c r="CZ498" s="25"/>
      <c r="DA498" s="25"/>
      <c r="DB498" s="25"/>
      <c r="DC498" s="25"/>
      <c r="DD498" s="25"/>
      <c r="DE498" s="25"/>
      <c r="DF498" s="25"/>
      <c r="DG498" s="25"/>
      <c r="DH498" s="25"/>
      <c r="DI498" s="25"/>
      <c r="DJ498" s="25"/>
      <c r="DK498" s="25"/>
      <c r="DL498" s="25"/>
      <c r="DM498" s="25"/>
      <c r="DN498" s="25"/>
      <c r="DO498" s="25"/>
      <c r="DP498" s="25"/>
      <c r="DQ498" s="25"/>
      <c r="DR498" s="25"/>
      <c r="DS498" s="25"/>
      <c r="DT498" s="25"/>
      <c r="DU498" s="25"/>
      <c r="DV498" s="25"/>
      <c r="DW498" s="25"/>
      <c r="DX498" s="25"/>
      <c r="DY498" s="25"/>
      <c r="DZ498" s="25"/>
      <c r="EA498" s="25"/>
      <c r="EB498" s="25"/>
      <c r="EC498" s="25"/>
      <c r="ED498" s="25"/>
      <c r="EE498" s="25"/>
      <c r="EF498" s="25"/>
      <c r="EG498" s="25"/>
      <c r="EH498" s="25"/>
      <c r="EI498" s="25"/>
      <c r="EJ498" s="25"/>
      <c r="EK498" s="25"/>
      <c r="EL498" s="25"/>
      <c r="EM498" s="25"/>
      <c r="EN498" s="25"/>
      <c r="EO498" s="25"/>
      <c r="EP498" s="25"/>
      <c r="EQ498" s="25"/>
      <c r="ER498" s="25"/>
      <c r="ES498" s="25"/>
      <c r="ET498" s="25"/>
      <c r="EU498" s="25"/>
      <c r="EV498" s="25"/>
      <c r="EW498" s="25"/>
      <c r="EX498" s="25"/>
      <c r="EY498" s="25"/>
      <c r="EZ498" s="25"/>
      <c r="FA498" s="25"/>
      <c r="FB498" s="25"/>
      <c r="FC498" s="25"/>
      <c r="FD498" s="25"/>
      <c r="FE498" s="25"/>
      <c r="FF498" s="25"/>
      <c r="FG498" s="25"/>
      <c r="FH498" s="25"/>
      <c r="FI498" s="25"/>
      <c r="FJ498" s="25"/>
      <c r="FK498" s="25"/>
      <c r="FL498" s="25"/>
      <c r="FM498" s="25"/>
      <c r="FN498" s="25"/>
      <c r="FO498" s="25"/>
      <c r="FP498" s="25"/>
      <c r="FQ498" s="25"/>
      <c r="FR498" s="25"/>
      <c r="FS498" s="25"/>
      <c r="FT498" s="25"/>
      <c r="FU498" s="25"/>
      <c r="FV498" s="25"/>
      <c r="FW498" s="25"/>
      <c r="FX498" s="25"/>
      <c r="FY498" s="25"/>
      <c r="FZ498" s="25"/>
      <c r="GA498" s="25"/>
      <c r="GB498" s="25"/>
      <c r="GC498" s="25"/>
      <c r="GD498" s="25"/>
      <c r="GE498" s="25"/>
      <c r="GF498" s="25"/>
      <c r="GG498" s="25"/>
      <c r="GH498" s="25"/>
      <c r="GI498" s="25"/>
      <c r="GJ498" s="25"/>
      <c r="GK498" s="25"/>
      <c r="GL498" s="25"/>
      <c r="GM498" s="25"/>
      <c r="GN498" s="25"/>
      <c r="GO498" s="25"/>
      <c r="GP498" s="25"/>
      <c r="GQ498" s="25"/>
      <c r="GR498" s="25"/>
      <c r="GS498" s="25"/>
      <c r="GT498" s="25"/>
      <c r="GU498" s="25"/>
      <c r="GV498" s="25"/>
      <c r="GW498" s="25"/>
      <c r="GX498" s="25"/>
      <c r="GY498" s="25"/>
      <c r="GZ498" s="25"/>
      <c r="HA498" s="25"/>
      <c r="HB498" s="25"/>
      <c r="HC498" s="25"/>
      <c r="HD498" s="25"/>
      <c r="HE498" s="25"/>
      <c r="HF498" s="25"/>
      <c r="HG498" s="25"/>
      <c r="HH498" s="25"/>
      <c r="HI498" s="25"/>
      <c r="HJ498" s="25"/>
      <c r="HK498" s="25"/>
      <c r="HL498" s="25"/>
      <c r="HM498" s="25"/>
      <c r="HN498" s="25"/>
      <c r="HO498" s="25"/>
      <c r="HP498" s="25"/>
      <c r="HQ498" s="25"/>
      <c r="HR498" s="25"/>
      <c r="HS498" s="25"/>
      <c r="HT498" s="25"/>
      <c r="HU498" s="25"/>
      <c r="HV498" s="25"/>
      <c r="HW498" s="25"/>
      <c r="HX498" s="25"/>
      <c r="HY498" s="25"/>
      <c r="HZ498" s="25"/>
      <c r="IA498" s="25"/>
      <c r="IB498" s="25"/>
      <c r="IC498" s="25"/>
      <c r="ID498" s="25"/>
      <c r="IE498" s="25"/>
      <c r="IF498" s="25"/>
      <c r="IG498" s="25"/>
      <c r="IH498" s="25"/>
      <c r="II498" s="25"/>
      <c r="IJ498" s="25"/>
      <c r="IK498" s="25"/>
      <c r="IL498" s="25"/>
      <c r="IM498" s="25"/>
      <c r="IN498" s="25"/>
      <c r="IO498" s="25"/>
      <c r="IP498" s="25"/>
      <c r="IQ498" s="25"/>
      <c r="IR498" s="25"/>
      <c r="IS498" s="25"/>
      <c r="IT498" s="25"/>
      <c r="IU498" s="25"/>
      <c r="IV498" s="25"/>
      <c r="IW498" s="25"/>
      <c r="IX498" s="25"/>
      <c r="IY498" s="25"/>
      <c r="IZ498" s="25"/>
      <c r="JA498" s="25"/>
      <c r="JB498" s="25"/>
      <c r="JC498" s="25"/>
      <c r="JD498" s="25"/>
      <c r="JE498" s="25"/>
      <c r="JF498" s="25"/>
      <c r="JG498" s="25"/>
      <c r="JH498" s="25"/>
      <c r="JI498" s="25"/>
      <c r="JJ498" s="25"/>
      <c r="JK498" s="25"/>
      <c r="JL498" s="25"/>
      <c r="JM498" s="25"/>
      <c r="JN498" s="25"/>
      <c r="JO498" s="25"/>
      <c r="JP498" s="25"/>
      <c r="JQ498" s="25"/>
      <c r="JR498" s="25"/>
      <c r="JS498" s="25"/>
      <c r="JT498" s="25"/>
      <c r="JU498" s="25"/>
      <c r="JV498" s="25"/>
      <c r="JW498" s="25"/>
      <c r="JX498" s="25"/>
      <c r="JY498" s="25"/>
      <c r="JZ498" s="25"/>
      <c r="KA498" s="25"/>
      <c r="KB498" s="25"/>
      <c r="KC498" s="25"/>
      <c r="KD498" s="25"/>
      <c r="KE498" s="25"/>
      <c r="KF498" s="25"/>
      <c r="KG498" s="25"/>
      <c r="KH498" s="25"/>
      <c r="KI498" s="25"/>
      <c r="KJ498" s="25"/>
      <c r="KK498" s="25"/>
      <c r="KL498" s="25"/>
      <c r="KM498" s="25"/>
      <c r="KN498" s="25"/>
      <c r="KO498" s="25"/>
      <c r="KP498" s="25"/>
      <c r="KQ498" s="25"/>
      <c r="KR498" s="25"/>
      <c r="KS498" s="25"/>
      <c r="KT498" s="25"/>
      <c r="KU498" s="25"/>
      <c r="KV498" s="25"/>
      <c r="KW498" s="25"/>
      <c r="KX498" s="25"/>
      <c r="KY498" s="25"/>
      <c r="KZ498" s="25"/>
      <c r="LA498" s="25"/>
      <c r="LB498" s="25"/>
      <c r="LC498" s="25"/>
      <c r="LD498" s="25"/>
      <c r="LE498" s="25"/>
      <c r="LF498" s="25"/>
      <c r="LG498" s="25"/>
      <c r="LH498" s="25"/>
      <c r="LI498" s="25"/>
      <c r="LJ498" s="25"/>
      <c r="LK498" s="25"/>
      <c r="LL498" s="25"/>
      <c r="LM498" s="25"/>
      <c r="LN498" s="25"/>
      <c r="LO498" s="25"/>
      <c r="LP498" s="25"/>
      <c r="LQ498" s="25"/>
      <c r="LR498" s="25"/>
      <c r="LS498" s="25"/>
      <c r="LT498" s="25"/>
      <c r="LU498" s="25"/>
      <c r="LV498" s="25"/>
      <c r="LW498" s="25"/>
      <c r="LX498" s="25"/>
      <c r="LY498" s="25"/>
      <c r="LZ498" s="25"/>
      <c r="MA498" s="25"/>
      <c r="MB498" s="25"/>
      <c r="MC498" s="25"/>
      <c r="MD498" s="25"/>
      <c r="ME498" s="25"/>
      <c r="MF498" s="25"/>
      <c r="MG498" s="25"/>
    </row>
    <row r="499" spans="1:345" s="26" customFormat="1" ht="12" hidden="1" customHeight="1" x14ac:dyDescent="0.25">
      <c r="A499" s="21"/>
      <c r="B499" s="21"/>
      <c r="C499" s="22"/>
      <c r="D499" s="320"/>
      <c r="E499" s="72"/>
      <c r="F499" s="7"/>
      <c r="G499" s="7"/>
      <c r="H499" s="7"/>
      <c r="I499" s="175"/>
      <c r="J499" s="175"/>
      <c r="K499" s="259"/>
      <c r="L499" s="188"/>
      <c r="M499" s="175"/>
      <c r="N499" s="175"/>
      <c r="O499" s="175"/>
      <c r="P499" s="175"/>
      <c r="Q499" s="175"/>
      <c r="R499" s="175"/>
      <c r="S499" s="24"/>
      <c r="T499" s="177"/>
      <c r="U499" s="24"/>
      <c r="V499" s="32"/>
      <c r="W499" s="230"/>
      <c r="X499" s="63"/>
      <c r="Y499" s="74"/>
      <c r="Z499" s="63"/>
      <c r="AA499" s="63"/>
      <c r="AB499" s="25"/>
      <c r="AC499" s="23"/>
      <c r="AD499" s="23" t="e">
        <f>IF(G499="M2",0,ROUND((ROUND(VLOOKUP($E499,'[1]Tabela de Códigos e Valores'!$A:$AB,26,FALSE)/IF(OR(E499=690018,E499=690019),25,I499),2)+ROUND(P499/I499,2)+ROUND(M499*'[1]Indicadores Financeiros'!$J$61/I499,2)+ROUND(R499/I499,2))*(1+T499),2))</f>
        <v>#N/A</v>
      </c>
      <c r="AE499" s="23" t="e">
        <f>ROUND((ROUND(VLOOKUP($E499,'Tabela de Códigos e Valores'!$A:$AB,26,FALSE)/IF(OR(F499=690018,F499=690019),25,J499),2)+ROUND(Q499/J499,2)+ROUND(N499*'Indicadores Financeiros'!$J$61/J499,2)+ROUND(S499/J499,2))*(1+U499),2)</f>
        <v>#N/A</v>
      </c>
      <c r="AF499" s="305"/>
      <c r="AG499" s="304"/>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5"/>
      <c r="CM499" s="25"/>
      <c r="CN499" s="25"/>
      <c r="CO499" s="25"/>
      <c r="CP499" s="25"/>
      <c r="CQ499" s="25"/>
      <c r="CR499" s="25"/>
      <c r="CS499" s="25"/>
      <c r="CT499" s="25"/>
      <c r="CU499" s="25"/>
      <c r="CV499" s="25"/>
      <c r="CW499" s="25"/>
      <c r="CX499" s="25"/>
      <c r="CY499" s="25"/>
      <c r="CZ499" s="25"/>
      <c r="DA499" s="25"/>
      <c r="DB499" s="25"/>
      <c r="DC499" s="25"/>
      <c r="DD499" s="25"/>
      <c r="DE499" s="25"/>
      <c r="DF499" s="25"/>
      <c r="DG499" s="25"/>
      <c r="DH499" s="25"/>
      <c r="DI499" s="25"/>
      <c r="DJ499" s="25"/>
      <c r="DK499" s="25"/>
      <c r="DL499" s="25"/>
      <c r="DM499" s="25"/>
      <c r="DN499" s="25"/>
      <c r="DO499" s="25"/>
      <c r="DP499" s="25"/>
      <c r="DQ499" s="25"/>
      <c r="DR499" s="25"/>
      <c r="DS499" s="25"/>
      <c r="DT499" s="25"/>
      <c r="DU499" s="25"/>
      <c r="DV499" s="25"/>
      <c r="DW499" s="25"/>
      <c r="DX499" s="25"/>
      <c r="DY499" s="25"/>
      <c r="DZ499" s="25"/>
      <c r="EA499" s="25"/>
      <c r="EB499" s="25"/>
      <c r="EC499" s="25"/>
      <c r="ED499" s="25"/>
      <c r="EE499" s="25"/>
      <c r="EF499" s="25"/>
      <c r="EG499" s="25"/>
      <c r="EH499" s="25"/>
      <c r="EI499" s="25"/>
      <c r="EJ499" s="25"/>
      <c r="EK499" s="25"/>
      <c r="EL499" s="25"/>
      <c r="EM499" s="25"/>
      <c r="EN499" s="25"/>
      <c r="EO499" s="25"/>
      <c r="EP499" s="25"/>
      <c r="EQ499" s="25"/>
      <c r="ER499" s="25"/>
      <c r="ES499" s="25"/>
      <c r="ET499" s="25"/>
      <c r="EU499" s="25"/>
      <c r="EV499" s="25"/>
      <c r="EW499" s="25"/>
      <c r="EX499" s="25"/>
      <c r="EY499" s="25"/>
      <c r="EZ499" s="25"/>
      <c r="FA499" s="25"/>
      <c r="FB499" s="25"/>
      <c r="FC499" s="25"/>
      <c r="FD499" s="25"/>
      <c r="FE499" s="25"/>
      <c r="FF499" s="25"/>
      <c r="FG499" s="25"/>
      <c r="FH499" s="25"/>
      <c r="FI499" s="25"/>
      <c r="FJ499" s="25"/>
      <c r="FK499" s="25"/>
      <c r="FL499" s="25"/>
      <c r="FM499" s="25"/>
      <c r="FN499" s="25"/>
      <c r="FO499" s="25"/>
      <c r="FP499" s="25"/>
      <c r="FQ499" s="25"/>
      <c r="FR499" s="25"/>
      <c r="FS499" s="25"/>
      <c r="FT499" s="25"/>
      <c r="FU499" s="25"/>
      <c r="FV499" s="25"/>
      <c r="FW499" s="25"/>
      <c r="FX499" s="25"/>
      <c r="FY499" s="25"/>
      <c r="FZ499" s="25"/>
      <c r="GA499" s="25"/>
      <c r="GB499" s="25"/>
      <c r="GC499" s="25"/>
      <c r="GD499" s="25"/>
      <c r="GE499" s="25"/>
      <c r="GF499" s="25"/>
      <c r="GG499" s="25"/>
      <c r="GH499" s="25"/>
      <c r="GI499" s="25"/>
      <c r="GJ499" s="25"/>
      <c r="GK499" s="25"/>
      <c r="GL499" s="25"/>
      <c r="GM499" s="25"/>
      <c r="GN499" s="25"/>
      <c r="GO499" s="25"/>
      <c r="GP499" s="25"/>
      <c r="GQ499" s="25"/>
      <c r="GR499" s="25"/>
      <c r="GS499" s="25"/>
      <c r="GT499" s="25"/>
      <c r="GU499" s="25"/>
      <c r="GV499" s="25"/>
      <c r="GW499" s="25"/>
      <c r="GX499" s="25"/>
      <c r="GY499" s="25"/>
      <c r="GZ499" s="25"/>
      <c r="HA499" s="25"/>
      <c r="HB499" s="25"/>
      <c r="HC499" s="25"/>
      <c r="HD499" s="25"/>
      <c r="HE499" s="25"/>
      <c r="HF499" s="25"/>
      <c r="HG499" s="25"/>
      <c r="HH499" s="25"/>
      <c r="HI499" s="25"/>
      <c r="HJ499" s="25"/>
      <c r="HK499" s="25"/>
      <c r="HL499" s="25"/>
      <c r="HM499" s="25"/>
      <c r="HN499" s="25"/>
      <c r="HO499" s="25"/>
      <c r="HP499" s="25"/>
      <c r="HQ499" s="25"/>
      <c r="HR499" s="25"/>
      <c r="HS499" s="25"/>
      <c r="HT499" s="25"/>
      <c r="HU499" s="25"/>
      <c r="HV499" s="25"/>
      <c r="HW499" s="25"/>
      <c r="HX499" s="25"/>
      <c r="HY499" s="25"/>
      <c r="HZ499" s="25"/>
      <c r="IA499" s="25"/>
      <c r="IB499" s="25"/>
      <c r="IC499" s="25"/>
      <c r="ID499" s="25"/>
      <c r="IE499" s="25"/>
      <c r="IF499" s="25"/>
      <c r="IG499" s="25"/>
      <c r="IH499" s="25"/>
      <c r="II499" s="25"/>
      <c r="IJ499" s="25"/>
      <c r="IK499" s="25"/>
      <c r="IL499" s="25"/>
      <c r="IM499" s="25"/>
      <c r="IN499" s="25"/>
      <c r="IO499" s="25"/>
      <c r="IP499" s="25"/>
      <c r="IQ499" s="25"/>
      <c r="IR499" s="25"/>
      <c r="IS499" s="25"/>
      <c r="IT499" s="25"/>
      <c r="IU499" s="25"/>
      <c r="IV499" s="25"/>
      <c r="IW499" s="25"/>
      <c r="IX499" s="25"/>
      <c r="IY499" s="25"/>
      <c r="IZ499" s="25"/>
      <c r="JA499" s="25"/>
      <c r="JB499" s="25"/>
      <c r="JC499" s="25"/>
      <c r="JD499" s="25"/>
      <c r="JE499" s="25"/>
      <c r="JF499" s="25"/>
      <c r="JG499" s="25"/>
      <c r="JH499" s="25"/>
      <c r="JI499" s="25"/>
      <c r="JJ499" s="25"/>
      <c r="JK499" s="25"/>
      <c r="JL499" s="25"/>
      <c r="JM499" s="25"/>
      <c r="JN499" s="25"/>
      <c r="JO499" s="25"/>
      <c r="JP499" s="25"/>
      <c r="JQ499" s="25"/>
      <c r="JR499" s="25"/>
      <c r="JS499" s="25"/>
      <c r="JT499" s="25"/>
      <c r="JU499" s="25"/>
      <c r="JV499" s="25"/>
      <c r="JW499" s="25"/>
      <c r="JX499" s="25"/>
      <c r="JY499" s="25"/>
      <c r="JZ499" s="25"/>
      <c r="KA499" s="25"/>
      <c r="KB499" s="25"/>
      <c r="KC499" s="25"/>
      <c r="KD499" s="25"/>
      <c r="KE499" s="25"/>
      <c r="KF499" s="25"/>
      <c r="KG499" s="25"/>
      <c r="KH499" s="25"/>
      <c r="KI499" s="25"/>
      <c r="KJ499" s="25"/>
      <c r="KK499" s="25"/>
      <c r="KL499" s="25"/>
      <c r="KM499" s="25"/>
      <c r="KN499" s="25"/>
      <c r="KO499" s="25"/>
      <c r="KP499" s="25"/>
      <c r="KQ499" s="25"/>
      <c r="KR499" s="25"/>
      <c r="KS499" s="25"/>
      <c r="KT499" s="25"/>
      <c r="KU499" s="25"/>
      <c r="KV499" s="25"/>
      <c r="KW499" s="25"/>
      <c r="KX499" s="25"/>
      <c r="KY499" s="25"/>
      <c r="KZ499" s="25"/>
      <c r="LA499" s="25"/>
      <c r="LB499" s="25"/>
      <c r="LC499" s="25"/>
      <c r="LD499" s="25"/>
      <c r="LE499" s="25"/>
      <c r="LF499" s="25"/>
      <c r="LG499" s="25"/>
      <c r="LH499" s="25"/>
      <c r="LI499" s="25"/>
      <c r="LJ499" s="25"/>
      <c r="LK499" s="25"/>
      <c r="LL499" s="25"/>
      <c r="LM499" s="25"/>
      <c r="LN499" s="25"/>
      <c r="LO499" s="25"/>
      <c r="LP499" s="25"/>
      <c r="LQ499" s="25"/>
      <c r="LR499" s="25"/>
      <c r="LS499" s="25"/>
      <c r="LT499" s="25"/>
      <c r="LU499" s="25"/>
      <c r="LV499" s="25"/>
      <c r="LW499" s="25"/>
      <c r="LX499" s="25"/>
      <c r="LY499" s="25"/>
      <c r="LZ499" s="25"/>
      <c r="MA499" s="25"/>
      <c r="MB499" s="25"/>
      <c r="MC499" s="25"/>
      <c r="MD499" s="25"/>
      <c r="ME499" s="25"/>
      <c r="MF499" s="25"/>
      <c r="MG499" s="25"/>
    </row>
    <row r="500" spans="1:345" s="26" customFormat="1" ht="12" hidden="1" customHeight="1" x14ac:dyDescent="0.25">
      <c r="A500" s="21"/>
      <c r="B500" s="21"/>
      <c r="C500" s="22"/>
      <c r="D500" s="320"/>
      <c r="E500" s="72"/>
      <c r="F500" s="7"/>
      <c r="G500" s="7"/>
      <c r="H500" s="7"/>
      <c r="I500" s="175"/>
      <c r="J500" s="175"/>
      <c r="K500" s="259"/>
      <c r="L500" s="188"/>
      <c r="M500" s="175"/>
      <c r="N500" s="175"/>
      <c r="O500" s="175"/>
      <c r="P500" s="175"/>
      <c r="Q500" s="175"/>
      <c r="R500" s="175"/>
      <c r="S500" s="24"/>
      <c r="T500" s="177"/>
      <c r="U500" s="24"/>
      <c r="V500" s="32"/>
      <c r="W500" s="230"/>
      <c r="X500" s="63"/>
      <c r="Y500" s="74"/>
      <c r="Z500" s="63"/>
      <c r="AA500" s="63"/>
      <c r="AB500" s="25"/>
      <c r="AC500" s="23"/>
      <c r="AD500" s="23" t="e">
        <f>IF(G500="M2",0,ROUND((ROUND(VLOOKUP($E500,'[1]Tabela de Códigos e Valores'!$A:$AB,26,FALSE)/IF(OR(E500=690018,E500=690019),25,I500),2)+ROUND(P500/I500,2)+ROUND(M500*'[1]Indicadores Financeiros'!$J$61/I500,2)+ROUND(R500/I500,2))*(1+T500),2))</f>
        <v>#N/A</v>
      </c>
      <c r="AE500" s="23" t="e">
        <f>ROUND((ROUND(VLOOKUP($E500,'Tabela de Códigos e Valores'!$A:$AB,26,FALSE)/IF(OR(F500=690018,F500=690019),25,J500),2)+ROUND(Q500/J500,2)+ROUND(N500*'Indicadores Financeiros'!$J$61/J500,2)+ROUND(S500/J500,2))*(1+U500),2)</f>
        <v>#N/A</v>
      </c>
      <c r="AF500" s="305"/>
      <c r="AG500" s="304"/>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5"/>
      <c r="CM500" s="25"/>
      <c r="CN500" s="25"/>
      <c r="CO500" s="25"/>
      <c r="CP500" s="25"/>
      <c r="CQ500" s="25"/>
      <c r="CR500" s="25"/>
      <c r="CS500" s="25"/>
      <c r="CT500" s="25"/>
      <c r="CU500" s="25"/>
      <c r="CV500" s="25"/>
      <c r="CW500" s="25"/>
      <c r="CX500" s="25"/>
      <c r="CY500" s="25"/>
      <c r="CZ500" s="25"/>
      <c r="DA500" s="25"/>
      <c r="DB500" s="25"/>
      <c r="DC500" s="25"/>
      <c r="DD500" s="25"/>
      <c r="DE500" s="25"/>
      <c r="DF500" s="25"/>
      <c r="DG500" s="25"/>
      <c r="DH500" s="25"/>
      <c r="DI500" s="25"/>
      <c r="DJ500" s="25"/>
      <c r="DK500" s="25"/>
      <c r="DL500" s="25"/>
      <c r="DM500" s="25"/>
      <c r="DN500" s="25"/>
      <c r="DO500" s="25"/>
      <c r="DP500" s="25"/>
      <c r="DQ500" s="25"/>
      <c r="DR500" s="25"/>
      <c r="DS500" s="25"/>
      <c r="DT500" s="25"/>
      <c r="DU500" s="25"/>
      <c r="DV500" s="25"/>
      <c r="DW500" s="25"/>
      <c r="DX500" s="25"/>
      <c r="DY500" s="25"/>
      <c r="DZ500" s="25"/>
      <c r="EA500" s="25"/>
      <c r="EB500" s="25"/>
      <c r="EC500" s="25"/>
      <c r="ED500" s="25"/>
      <c r="EE500" s="25"/>
      <c r="EF500" s="25"/>
      <c r="EG500" s="25"/>
      <c r="EH500" s="25"/>
      <c r="EI500" s="25"/>
      <c r="EJ500" s="25"/>
      <c r="EK500" s="25"/>
      <c r="EL500" s="25"/>
      <c r="EM500" s="25"/>
      <c r="EN500" s="25"/>
      <c r="EO500" s="25"/>
      <c r="EP500" s="25"/>
      <c r="EQ500" s="25"/>
      <c r="ER500" s="25"/>
      <c r="ES500" s="25"/>
      <c r="ET500" s="25"/>
      <c r="EU500" s="25"/>
      <c r="EV500" s="25"/>
      <c r="EW500" s="25"/>
      <c r="EX500" s="25"/>
      <c r="EY500" s="25"/>
      <c r="EZ500" s="25"/>
      <c r="FA500" s="25"/>
      <c r="FB500" s="25"/>
      <c r="FC500" s="25"/>
      <c r="FD500" s="25"/>
      <c r="FE500" s="25"/>
      <c r="FF500" s="25"/>
      <c r="FG500" s="25"/>
      <c r="FH500" s="25"/>
      <c r="FI500" s="25"/>
      <c r="FJ500" s="25"/>
      <c r="FK500" s="25"/>
      <c r="FL500" s="25"/>
      <c r="FM500" s="25"/>
      <c r="FN500" s="25"/>
      <c r="FO500" s="25"/>
      <c r="FP500" s="25"/>
      <c r="FQ500" s="25"/>
      <c r="FR500" s="25"/>
      <c r="FS500" s="25"/>
      <c r="FT500" s="25"/>
      <c r="FU500" s="25"/>
      <c r="FV500" s="25"/>
      <c r="FW500" s="25"/>
      <c r="FX500" s="25"/>
      <c r="FY500" s="25"/>
      <c r="FZ500" s="25"/>
      <c r="GA500" s="25"/>
      <c r="GB500" s="25"/>
      <c r="GC500" s="25"/>
      <c r="GD500" s="25"/>
      <c r="GE500" s="25"/>
      <c r="GF500" s="25"/>
      <c r="GG500" s="25"/>
      <c r="GH500" s="25"/>
      <c r="GI500" s="25"/>
      <c r="GJ500" s="25"/>
      <c r="GK500" s="25"/>
      <c r="GL500" s="25"/>
      <c r="GM500" s="25"/>
      <c r="GN500" s="25"/>
      <c r="GO500" s="25"/>
      <c r="GP500" s="25"/>
      <c r="GQ500" s="25"/>
      <c r="GR500" s="25"/>
      <c r="GS500" s="25"/>
      <c r="GT500" s="25"/>
      <c r="GU500" s="25"/>
      <c r="GV500" s="25"/>
      <c r="GW500" s="25"/>
      <c r="GX500" s="25"/>
      <c r="GY500" s="25"/>
      <c r="GZ500" s="25"/>
      <c r="HA500" s="25"/>
      <c r="HB500" s="25"/>
      <c r="HC500" s="25"/>
      <c r="HD500" s="25"/>
      <c r="HE500" s="25"/>
      <c r="HF500" s="25"/>
      <c r="HG500" s="25"/>
      <c r="HH500" s="25"/>
      <c r="HI500" s="25"/>
      <c r="HJ500" s="25"/>
      <c r="HK500" s="25"/>
      <c r="HL500" s="25"/>
      <c r="HM500" s="25"/>
      <c r="HN500" s="25"/>
      <c r="HO500" s="25"/>
      <c r="HP500" s="25"/>
      <c r="HQ500" s="25"/>
      <c r="HR500" s="25"/>
      <c r="HS500" s="25"/>
      <c r="HT500" s="25"/>
      <c r="HU500" s="25"/>
      <c r="HV500" s="25"/>
      <c r="HW500" s="25"/>
      <c r="HX500" s="25"/>
      <c r="HY500" s="25"/>
      <c r="HZ500" s="25"/>
      <c r="IA500" s="25"/>
      <c r="IB500" s="25"/>
      <c r="IC500" s="25"/>
      <c r="ID500" s="25"/>
      <c r="IE500" s="25"/>
      <c r="IF500" s="25"/>
      <c r="IG500" s="25"/>
      <c r="IH500" s="25"/>
      <c r="II500" s="25"/>
      <c r="IJ500" s="25"/>
      <c r="IK500" s="25"/>
      <c r="IL500" s="25"/>
      <c r="IM500" s="25"/>
      <c r="IN500" s="25"/>
      <c r="IO500" s="25"/>
      <c r="IP500" s="25"/>
      <c r="IQ500" s="25"/>
      <c r="IR500" s="25"/>
      <c r="IS500" s="25"/>
      <c r="IT500" s="25"/>
      <c r="IU500" s="25"/>
      <c r="IV500" s="25"/>
      <c r="IW500" s="25"/>
      <c r="IX500" s="25"/>
      <c r="IY500" s="25"/>
      <c r="IZ500" s="25"/>
      <c r="JA500" s="25"/>
      <c r="JB500" s="25"/>
      <c r="JC500" s="25"/>
      <c r="JD500" s="25"/>
      <c r="JE500" s="25"/>
      <c r="JF500" s="25"/>
      <c r="JG500" s="25"/>
      <c r="JH500" s="25"/>
      <c r="JI500" s="25"/>
      <c r="JJ500" s="25"/>
      <c r="JK500" s="25"/>
      <c r="JL500" s="25"/>
      <c r="JM500" s="25"/>
      <c r="JN500" s="25"/>
      <c r="JO500" s="25"/>
      <c r="JP500" s="25"/>
      <c r="JQ500" s="25"/>
      <c r="JR500" s="25"/>
      <c r="JS500" s="25"/>
      <c r="JT500" s="25"/>
      <c r="JU500" s="25"/>
      <c r="JV500" s="25"/>
      <c r="JW500" s="25"/>
      <c r="JX500" s="25"/>
      <c r="JY500" s="25"/>
      <c r="JZ500" s="25"/>
      <c r="KA500" s="25"/>
      <c r="KB500" s="25"/>
      <c r="KC500" s="25"/>
      <c r="KD500" s="25"/>
      <c r="KE500" s="25"/>
      <c r="KF500" s="25"/>
      <c r="KG500" s="25"/>
      <c r="KH500" s="25"/>
      <c r="KI500" s="25"/>
      <c r="KJ500" s="25"/>
      <c r="KK500" s="25"/>
      <c r="KL500" s="25"/>
      <c r="KM500" s="25"/>
      <c r="KN500" s="25"/>
      <c r="KO500" s="25"/>
      <c r="KP500" s="25"/>
      <c r="KQ500" s="25"/>
      <c r="KR500" s="25"/>
      <c r="KS500" s="25"/>
      <c r="KT500" s="25"/>
      <c r="KU500" s="25"/>
      <c r="KV500" s="25"/>
      <c r="KW500" s="25"/>
      <c r="KX500" s="25"/>
      <c r="KY500" s="25"/>
      <c r="KZ500" s="25"/>
      <c r="LA500" s="25"/>
      <c r="LB500" s="25"/>
      <c r="LC500" s="25"/>
      <c r="LD500" s="25"/>
      <c r="LE500" s="25"/>
      <c r="LF500" s="25"/>
      <c r="LG500" s="25"/>
      <c r="LH500" s="25"/>
      <c r="LI500" s="25"/>
      <c r="LJ500" s="25"/>
      <c r="LK500" s="25"/>
      <c r="LL500" s="25"/>
      <c r="LM500" s="25"/>
      <c r="LN500" s="25"/>
      <c r="LO500" s="25"/>
      <c r="LP500" s="25"/>
      <c r="LQ500" s="25"/>
      <c r="LR500" s="25"/>
      <c r="LS500" s="25"/>
      <c r="LT500" s="25"/>
      <c r="LU500" s="25"/>
      <c r="LV500" s="25"/>
      <c r="LW500" s="25"/>
      <c r="LX500" s="25"/>
      <c r="LY500" s="25"/>
      <c r="LZ500" s="25"/>
      <c r="MA500" s="25"/>
      <c r="MB500" s="25"/>
      <c r="MC500" s="25"/>
      <c r="MD500" s="25"/>
      <c r="ME500" s="25"/>
      <c r="MF500" s="25"/>
      <c r="MG500" s="25"/>
    </row>
    <row r="501" spans="1:345" s="26" customFormat="1" ht="12" hidden="1" customHeight="1" x14ac:dyDescent="0.25">
      <c r="A501" s="21"/>
      <c r="B501" s="21"/>
      <c r="C501" s="22"/>
      <c r="D501" s="320"/>
      <c r="E501" s="72"/>
      <c r="F501" s="7"/>
      <c r="G501" s="7"/>
      <c r="H501" s="7"/>
      <c r="I501" s="175"/>
      <c r="J501" s="175"/>
      <c r="K501" s="259"/>
      <c r="L501" s="188"/>
      <c r="M501" s="175"/>
      <c r="N501" s="175"/>
      <c r="O501" s="175"/>
      <c r="P501" s="175"/>
      <c r="Q501" s="175"/>
      <c r="R501" s="175"/>
      <c r="S501" s="24"/>
      <c r="T501" s="177"/>
      <c r="U501" s="24"/>
      <c r="V501" s="32"/>
      <c r="W501" s="230"/>
      <c r="X501" s="63"/>
      <c r="Y501" s="74"/>
      <c r="Z501" s="63"/>
      <c r="AA501" s="63"/>
      <c r="AB501" s="25"/>
      <c r="AC501" s="23"/>
      <c r="AD501" s="23" t="e">
        <f>IF(G501="M2",0,ROUND((ROUND(VLOOKUP($E501,'[1]Tabela de Códigos e Valores'!$A:$AB,26,FALSE)/IF(OR(E501=690018,E501=690019),25,I501),2)+ROUND(P501/I501,2)+ROUND(M501*'[1]Indicadores Financeiros'!$J$61/I501,2)+ROUND(R501/I501,2))*(1+T501),2))</f>
        <v>#N/A</v>
      </c>
      <c r="AE501" s="23" t="e">
        <f>ROUND((ROUND(VLOOKUP($E501,'Tabela de Códigos e Valores'!$A:$AB,26,FALSE)/IF(OR(F501=690018,F501=690019),25,J501),2)+ROUND(Q501/J501,2)+ROUND(N501*'Indicadores Financeiros'!$J$61/J501,2)+ROUND(S501/J501,2))*(1+U501),2)</f>
        <v>#N/A</v>
      </c>
      <c r="AF501" s="305"/>
      <c r="AG501" s="304"/>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5"/>
      <c r="CM501" s="25"/>
      <c r="CN501" s="25"/>
      <c r="CO501" s="25"/>
      <c r="CP501" s="25"/>
      <c r="CQ501" s="25"/>
      <c r="CR501" s="25"/>
      <c r="CS501" s="25"/>
      <c r="CT501" s="25"/>
      <c r="CU501" s="25"/>
      <c r="CV501" s="25"/>
      <c r="CW501" s="25"/>
      <c r="CX501" s="25"/>
      <c r="CY501" s="25"/>
      <c r="CZ501" s="25"/>
      <c r="DA501" s="25"/>
      <c r="DB501" s="25"/>
      <c r="DC501" s="25"/>
      <c r="DD501" s="25"/>
      <c r="DE501" s="25"/>
      <c r="DF501" s="25"/>
      <c r="DG501" s="25"/>
      <c r="DH501" s="25"/>
      <c r="DI501" s="25"/>
      <c r="DJ501" s="25"/>
      <c r="DK501" s="25"/>
      <c r="DL501" s="25"/>
      <c r="DM501" s="25"/>
      <c r="DN501" s="25"/>
      <c r="DO501" s="25"/>
      <c r="DP501" s="25"/>
      <c r="DQ501" s="25"/>
      <c r="DR501" s="25"/>
      <c r="DS501" s="25"/>
      <c r="DT501" s="25"/>
      <c r="DU501" s="25"/>
      <c r="DV501" s="25"/>
      <c r="DW501" s="25"/>
      <c r="DX501" s="25"/>
      <c r="DY501" s="25"/>
      <c r="DZ501" s="25"/>
      <c r="EA501" s="25"/>
      <c r="EB501" s="25"/>
      <c r="EC501" s="25"/>
      <c r="ED501" s="25"/>
      <c r="EE501" s="25"/>
      <c r="EF501" s="25"/>
      <c r="EG501" s="25"/>
      <c r="EH501" s="25"/>
      <c r="EI501" s="25"/>
      <c r="EJ501" s="25"/>
      <c r="EK501" s="25"/>
      <c r="EL501" s="25"/>
      <c r="EM501" s="25"/>
      <c r="EN501" s="25"/>
      <c r="EO501" s="25"/>
      <c r="EP501" s="25"/>
      <c r="EQ501" s="25"/>
      <c r="ER501" s="25"/>
      <c r="ES501" s="25"/>
      <c r="ET501" s="25"/>
      <c r="EU501" s="25"/>
      <c r="EV501" s="25"/>
      <c r="EW501" s="25"/>
      <c r="EX501" s="25"/>
      <c r="EY501" s="25"/>
      <c r="EZ501" s="25"/>
      <c r="FA501" s="25"/>
      <c r="FB501" s="25"/>
      <c r="FC501" s="25"/>
      <c r="FD501" s="25"/>
      <c r="FE501" s="25"/>
      <c r="FF501" s="25"/>
      <c r="FG501" s="25"/>
      <c r="FH501" s="25"/>
      <c r="FI501" s="25"/>
      <c r="FJ501" s="25"/>
      <c r="FK501" s="25"/>
      <c r="FL501" s="25"/>
      <c r="FM501" s="25"/>
      <c r="FN501" s="25"/>
      <c r="FO501" s="25"/>
      <c r="FP501" s="25"/>
      <c r="FQ501" s="25"/>
      <c r="FR501" s="25"/>
      <c r="FS501" s="25"/>
      <c r="FT501" s="25"/>
      <c r="FU501" s="25"/>
      <c r="FV501" s="25"/>
      <c r="FW501" s="25"/>
      <c r="FX501" s="25"/>
      <c r="FY501" s="25"/>
      <c r="FZ501" s="25"/>
      <c r="GA501" s="25"/>
      <c r="GB501" s="25"/>
      <c r="GC501" s="25"/>
      <c r="GD501" s="25"/>
      <c r="GE501" s="25"/>
      <c r="GF501" s="25"/>
      <c r="GG501" s="25"/>
      <c r="GH501" s="25"/>
      <c r="GI501" s="25"/>
      <c r="GJ501" s="25"/>
      <c r="GK501" s="25"/>
      <c r="GL501" s="25"/>
      <c r="GM501" s="25"/>
      <c r="GN501" s="25"/>
      <c r="GO501" s="25"/>
      <c r="GP501" s="25"/>
      <c r="GQ501" s="25"/>
      <c r="GR501" s="25"/>
      <c r="GS501" s="25"/>
      <c r="GT501" s="25"/>
      <c r="GU501" s="25"/>
      <c r="GV501" s="25"/>
      <c r="GW501" s="25"/>
      <c r="GX501" s="25"/>
      <c r="GY501" s="25"/>
      <c r="GZ501" s="25"/>
      <c r="HA501" s="25"/>
      <c r="HB501" s="25"/>
      <c r="HC501" s="25"/>
      <c r="HD501" s="25"/>
      <c r="HE501" s="25"/>
      <c r="HF501" s="25"/>
      <c r="HG501" s="25"/>
      <c r="HH501" s="25"/>
      <c r="HI501" s="25"/>
      <c r="HJ501" s="25"/>
      <c r="HK501" s="25"/>
      <c r="HL501" s="25"/>
      <c r="HM501" s="25"/>
      <c r="HN501" s="25"/>
      <c r="HO501" s="25"/>
      <c r="HP501" s="25"/>
      <c r="HQ501" s="25"/>
      <c r="HR501" s="25"/>
      <c r="HS501" s="25"/>
      <c r="HT501" s="25"/>
      <c r="HU501" s="25"/>
      <c r="HV501" s="25"/>
      <c r="HW501" s="25"/>
      <c r="HX501" s="25"/>
      <c r="HY501" s="25"/>
      <c r="HZ501" s="25"/>
      <c r="IA501" s="25"/>
      <c r="IB501" s="25"/>
      <c r="IC501" s="25"/>
      <c r="ID501" s="25"/>
      <c r="IE501" s="25"/>
      <c r="IF501" s="25"/>
      <c r="IG501" s="25"/>
      <c r="IH501" s="25"/>
      <c r="II501" s="25"/>
      <c r="IJ501" s="25"/>
      <c r="IK501" s="25"/>
      <c r="IL501" s="25"/>
      <c r="IM501" s="25"/>
      <c r="IN501" s="25"/>
      <c r="IO501" s="25"/>
      <c r="IP501" s="25"/>
      <c r="IQ501" s="25"/>
      <c r="IR501" s="25"/>
      <c r="IS501" s="25"/>
      <c r="IT501" s="25"/>
      <c r="IU501" s="25"/>
      <c r="IV501" s="25"/>
      <c r="IW501" s="25"/>
      <c r="IX501" s="25"/>
      <c r="IY501" s="25"/>
      <c r="IZ501" s="25"/>
      <c r="JA501" s="25"/>
      <c r="JB501" s="25"/>
      <c r="JC501" s="25"/>
      <c r="JD501" s="25"/>
      <c r="JE501" s="25"/>
      <c r="JF501" s="25"/>
      <c r="JG501" s="25"/>
      <c r="JH501" s="25"/>
      <c r="JI501" s="25"/>
      <c r="JJ501" s="25"/>
      <c r="JK501" s="25"/>
      <c r="JL501" s="25"/>
      <c r="JM501" s="25"/>
      <c r="JN501" s="25"/>
      <c r="JO501" s="25"/>
      <c r="JP501" s="25"/>
      <c r="JQ501" s="25"/>
      <c r="JR501" s="25"/>
      <c r="JS501" s="25"/>
      <c r="JT501" s="25"/>
      <c r="JU501" s="25"/>
      <c r="JV501" s="25"/>
      <c r="JW501" s="25"/>
      <c r="JX501" s="25"/>
      <c r="JY501" s="25"/>
      <c r="JZ501" s="25"/>
      <c r="KA501" s="25"/>
      <c r="KB501" s="25"/>
      <c r="KC501" s="25"/>
      <c r="KD501" s="25"/>
      <c r="KE501" s="25"/>
      <c r="KF501" s="25"/>
      <c r="KG501" s="25"/>
      <c r="KH501" s="25"/>
      <c r="KI501" s="25"/>
      <c r="KJ501" s="25"/>
      <c r="KK501" s="25"/>
      <c r="KL501" s="25"/>
      <c r="KM501" s="25"/>
      <c r="KN501" s="25"/>
      <c r="KO501" s="25"/>
      <c r="KP501" s="25"/>
      <c r="KQ501" s="25"/>
      <c r="KR501" s="25"/>
      <c r="KS501" s="25"/>
      <c r="KT501" s="25"/>
      <c r="KU501" s="25"/>
      <c r="KV501" s="25"/>
      <c r="KW501" s="25"/>
      <c r="KX501" s="25"/>
      <c r="KY501" s="25"/>
      <c r="KZ501" s="25"/>
      <c r="LA501" s="25"/>
      <c r="LB501" s="25"/>
      <c r="LC501" s="25"/>
      <c r="LD501" s="25"/>
      <c r="LE501" s="25"/>
      <c r="LF501" s="25"/>
      <c r="LG501" s="25"/>
      <c r="LH501" s="25"/>
      <c r="LI501" s="25"/>
      <c r="LJ501" s="25"/>
      <c r="LK501" s="25"/>
      <c r="LL501" s="25"/>
      <c r="LM501" s="25"/>
      <c r="LN501" s="25"/>
      <c r="LO501" s="25"/>
      <c r="LP501" s="25"/>
      <c r="LQ501" s="25"/>
      <c r="LR501" s="25"/>
      <c r="LS501" s="25"/>
      <c r="LT501" s="25"/>
      <c r="LU501" s="25"/>
      <c r="LV501" s="25"/>
      <c r="LW501" s="25"/>
      <c r="LX501" s="25"/>
      <c r="LY501" s="25"/>
      <c r="LZ501" s="25"/>
      <c r="MA501" s="25"/>
      <c r="MB501" s="25"/>
      <c r="MC501" s="25"/>
      <c r="MD501" s="25"/>
      <c r="ME501" s="25"/>
      <c r="MF501" s="25"/>
      <c r="MG501" s="25"/>
    </row>
    <row r="502" spans="1:345" s="26" customFormat="1" ht="12" hidden="1" customHeight="1" x14ac:dyDescent="0.25">
      <c r="A502" s="21"/>
      <c r="B502" s="21"/>
      <c r="C502" s="22"/>
      <c r="D502" s="320"/>
      <c r="E502" s="72"/>
      <c r="F502" s="7"/>
      <c r="G502" s="7"/>
      <c r="H502" s="7"/>
      <c r="I502" s="175"/>
      <c r="J502" s="175"/>
      <c r="K502" s="259"/>
      <c r="L502" s="188"/>
      <c r="M502" s="175"/>
      <c r="N502" s="175"/>
      <c r="O502" s="175"/>
      <c r="P502" s="175"/>
      <c r="Q502" s="175"/>
      <c r="R502" s="175"/>
      <c r="S502" s="24"/>
      <c r="T502" s="177"/>
      <c r="U502" s="24"/>
      <c r="V502" s="32"/>
      <c r="W502" s="230"/>
      <c r="X502" s="63"/>
      <c r="Y502" s="74"/>
      <c r="Z502" s="63"/>
      <c r="AA502" s="63"/>
      <c r="AB502" s="25"/>
      <c r="AC502" s="23"/>
      <c r="AD502" s="23" t="e">
        <f>IF(G502="M2",0,ROUND((ROUND(VLOOKUP($E502,'[1]Tabela de Códigos e Valores'!$A:$AB,26,FALSE)/IF(OR(E502=690018,E502=690019),25,I502),2)+ROUND(P502/I502,2)+ROUND(M502*'[1]Indicadores Financeiros'!$J$61/I502,2)+ROUND(R502/I502,2))*(1+T502),2))</f>
        <v>#N/A</v>
      </c>
      <c r="AE502" s="23" t="e">
        <f>ROUND((ROUND(VLOOKUP($E502,'Tabela de Códigos e Valores'!$A:$AB,26,FALSE)/IF(OR(F502=690018,F502=690019),25,J502),2)+ROUND(Q502/J502,2)+ROUND(N502*'Indicadores Financeiros'!$J$61/J502,2)+ROUND(S502/J502,2))*(1+U502),2)</f>
        <v>#N/A</v>
      </c>
      <c r="AF502" s="305"/>
      <c r="AG502" s="304"/>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5"/>
      <c r="CM502" s="25"/>
      <c r="CN502" s="25"/>
      <c r="CO502" s="25"/>
      <c r="CP502" s="25"/>
      <c r="CQ502" s="25"/>
      <c r="CR502" s="25"/>
      <c r="CS502" s="25"/>
      <c r="CT502" s="25"/>
      <c r="CU502" s="25"/>
      <c r="CV502" s="25"/>
      <c r="CW502" s="25"/>
      <c r="CX502" s="25"/>
      <c r="CY502" s="25"/>
      <c r="CZ502" s="25"/>
      <c r="DA502" s="25"/>
      <c r="DB502" s="25"/>
      <c r="DC502" s="25"/>
      <c r="DD502" s="25"/>
      <c r="DE502" s="25"/>
      <c r="DF502" s="25"/>
      <c r="DG502" s="25"/>
      <c r="DH502" s="25"/>
      <c r="DI502" s="25"/>
      <c r="DJ502" s="25"/>
      <c r="DK502" s="25"/>
      <c r="DL502" s="25"/>
      <c r="DM502" s="25"/>
      <c r="DN502" s="25"/>
      <c r="DO502" s="25"/>
      <c r="DP502" s="25"/>
      <c r="DQ502" s="25"/>
      <c r="DR502" s="25"/>
      <c r="DS502" s="25"/>
      <c r="DT502" s="25"/>
      <c r="DU502" s="25"/>
      <c r="DV502" s="25"/>
      <c r="DW502" s="25"/>
      <c r="DX502" s="25"/>
      <c r="DY502" s="25"/>
      <c r="DZ502" s="25"/>
      <c r="EA502" s="25"/>
      <c r="EB502" s="25"/>
      <c r="EC502" s="25"/>
      <c r="ED502" s="25"/>
      <c r="EE502" s="25"/>
      <c r="EF502" s="25"/>
      <c r="EG502" s="25"/>
      <c r="EH502" s="25"/>
      <c r="EI502" s="25"/>
      <c r="EJ502" s="25"/>
      <c r="EK502" s="25"/>
      <c r="EL502" s="25"/>
      <c r="EM502" s="25"/>
      <c r="EN502" s="25"/>
      <c r="EO502" s="25"/>
      <c r="EP502" s="25"/>
      <c r="EQ502" s="25"/>
      <c r="ER502" s="25"/>
      <c r="ES502" s="25"/>
      <c r="ET502" s="25"/>
      <c r="EU502" s="25"/>
      <c r="EV502" s="25"/>
      <c r="EW502" s="25"/>
      <c r="EX502" s="25"/>
      <c r="EY502" s="25"/>
      <c r="EZ502" s="25"/>
      <c r="FA502" s="25"/>
      <c r="FB502" s="25"/>
      <c r="FC502" s="25"/>
      <c r="FD502" s="25"/>
      <c r="FE502" s="25"/>
      <c r="FF502" s="25"/>
      <c r="FG502" s="25"/>
      <c r="FH502" s="25"/>
      <c r="FI502" s="25"/>
      <c r="FJ502" s="25"/>
      <c r="FK502" s="25"/>
      <c r="FL502" s="25"/>
      <c r="FM502" s="25"/>
      <c r="FN502" s="25"/>
      <c r="FO502" s="25"/>
      <c r="FP502" s="25"/>
      <c r="FQ502" s="25"/>
      <c r="FR502" s="25"/>
      <c r="FS502" s="25"/>
      <c r="FT502" s="25"/>
      <c r="FU502" s="25"/>
      <c r="FV502" s="25"/>
      <c r="FW502" s="25"/>
      <c r="FX502" s="25"/>
      <c r="FY502" s="25"/>
      <c r="FZ502" s="25"/>
      <c r="GA502" s="25"/>
      <c r="GB502" s="25"/>
      <c r="GC502" s="25"/>
      <c r="GD502" s="25"/>
      <c r="GE502" s="25"/>
      <c r="GF502" s="25"/>
      <c r="GG502" s="25"/>
      <c r="GH502" s="25"/>
      <c r="GI502" s="25"/>
      <c r="GJ502" s="25"/>
      <c r="GK502" s="25"/>
      <c r="GL502" s="25"/>
      <c r="GM502" s="25"/>
      <c r="GN502" s="25"/>
      <c r="GO502" s="25"/>
      <c r="GP502" s="25"/>
      <c r="GQ502" s="25"/>
      <c r="GR502" s="25"/>
      <c r="GS502" s="25"/>
      <c r="GT502" s="25"/>
      <c r="GU502" s="25"/>
      <c r="GV502" s="25"/>
      <c r="GW502" s="25"/>
      <c r="GX502" s="25"/>
      <c r="GY502" s="25"/>
      <c r="GZ502" s="25"/>
      <c r="HA502" s="25"/>
      <c r="HB502" s="25"/>
      <c r="HC502" s="25"/>
      <c r="HD502" s="25"/>
      <c r="HE502" s="25"/>
      <c r="HF502" s="25"/>
      <c r="HG502" s="25"/>
      <c r="HH502" s="25"/>
      <c r="HI502" s="25"/>
      <c r="HJ502" s="25"/>
      <c r="HK502" s="25"/>
      <c r="HL502" s="25"/>
      <c r="HM502" s="25"/>
      <c r="HN502" s="25"/>
      <c r="HO502" s="25"/>
      <c r="HP502" s="25"/>
      <c r="HQ502" s="25"/>
      <c r="HR502" s="25"/>
      <c r="HS502" s="25"/>
      <c r="HT502" s="25"/>
      <c r="HU502" s="25"/>
      <c r="HV502" s="25"/>
      <c r="HW502" s="25"/>
      <c r="HX502" s="25"/>
      <c r="HY502" s="25"/>
      <c r="HZ502" s="25"/>
      <c r="IA502" s="25"/>
      <c r="IB502" s="25"/>
      <c r="IC502" s="25"/>
      <c r="ID502" s="25"/>
      <c r="IE502" s="25"/>
      <c r="IF502" s="25"/>
      <c r="IG502" s="25"/>
      <c r="IH502" s="25"/>
      <c r="II502" s="25"/>
      <c r="IJ502" s="25"/>
      <c r="IK502" s="25"/>
      <c r="IL502" s="25"/>
      <c r="IM502" s="25"/>
      <c r="IN502" s="25"/>
      <c r="IO502" s="25"/>
      <c r="IP502" s="25"/>
      <c r="IQ502" s="25"/>
      <c r="IR502" s="25"/>
      <c r="IS502" s="25"/>
      <c r="IT502" s="25"/>
      <c r="IU502" s="25"/>
      <c r="IV502" s="25"/>
      <c r="IW502" s="25"/>
      <c r="IX502" s="25"/>
      <c r="IY502" s="25"/>
      <c r="IZ502" s="25"/>
      <c r="JA502" s="25"/>
      <c r="JB502" s="25"/>
      <c r="JC502" s="25"/>
      <c r="JD502" s="25"/>
      <c r="JE502" s="25"/>
      <c r="JF502" s="25"/>
      <c r="JG502" s="25"/>
      <c r="JH502" s="25"/>
      <c r="JI502" s="25"/>
      <c r="JJ502" s="25"/>
      <c r="JK502" s="25"/>
      <c r="JL502" s="25"/>
      <c r="JM502" s="25"/>
      <c r="JN502" s="25"/>
      <c r="JO502" s="25"/>
      <c r="JP502" s="25"/>
      <c r="JQ502" s="25"/>
      <c r="JR502" s="25"/>
      <c r="JS502" s="25"/>
      <c r="JT502" s="25"/>
      <c r="JU502" s="25"/>
      <c r="JV502" s="25"/>
      <c r="JW502" s="25"/>
      <c r="JX502" s="25"/>
      <c r="JY502" s="25"/>
      <c r="JZ502" s="25"/>
      <c r="KA502" s="25"/>
      <c r="KB502" s="25"/>
      <c r="KC502" s="25"/>
      <c r="KD502" s="25"/>
      <c r="KE502" s="25"/>
      <c r="KF502" s="25"/>
      <c r="KG502" s="25"/>
      <c r="KH502" s="25"/>
      <c r="KI502" s="25"/>
      <c r="KJ502" s="25"/>
      <c r="KK502" s="25"/>
      <c r="KL502" s="25"/>
      <c r="KM502" s="25"/>
      <c r="KN502" s="25"/>
      <c r="KO502" s="25"/>
      <c r="KP502" s="25"/>
      <c r="KQ502" s="25"/>
      <c r="KR502" s="25"/>
      <c r="KS502" s="25"/>
      <c r="KT502" s="25"/>
      <c r="KU502" s="25"/>
      <c r="KV502" s="25"/>
      <c r="KW502" s="25"/>
      <c r="KX502" s="25"/>
      <c r="KY502" s="25"/>
      <c r="KZ502" s="25"/>
      <c r="LA502" s="25"/>
      <c r="LB502" s="25"/>
      <c r="LC502" s="25"/>
      <c r="LD502" s="25"/>
      <c r="LE502" s="25"/>
      <c r="LF502" s="25"/>
      <c r="LG502" s="25"/>
      <c r="LH502" s="25"/>
      <c r="LI502" s="25"/>
      <c r="LJ502" s="25"/>
      <c r="LK502" s="25"/>
      <c r="LL502" s="25"/>
      <c r="LM502" s="25"/>
      <c r="LN502" s="25"/>
      <c r="LO502" s="25"/>
      <c r="LP502" s="25"/>
      <c r="LQ502" s="25"/>
      <c r="LR502" s="25"/>
      <c r="LS502" s="25"/>
      <c r="LT502" s="25"/>
      <c r="LU502" s="25"/>
      <c r="LV502" s="25"/>
      <c r="LW502" s="25"/>
      <c r="LX502" s="25"/>
      <c r="LY502" s="25"/>
      <c r="LZ502" s="25"/>
      <c r="MA502" s="25"/>
      <c r="MB502" s="25"/>
      <c r="MC502" s="25"/>
      <c r="MD502" s="25"/>
      <c r="ME502" s="25"/>
      <c r="MF502" s="25"/>
      <c r="MG502" s="25"/>
    </row>
    <row r="503" spans="1:345" s="26" customFormat="1" ht="12" hidden="1" customHeight="1" x14ac:dyDescent="0.25">
      <c r="A503" s="21"/>
      <c r="B503" s="21"/>
      <c r="C503" s="22"/>
      <c r="D503" s="320"/>
      <c r="E503" s="72"/>
      <c r="F503" s="7"/>
      <c r="G503" s="7"/>
      <c r="H503" s="7"/>
      <c r="I503" s="175"/>
      <c r="J503" s="175"/>
      <c r="K503" s="259"/>
      <c r="L503" s="188"/>
      <c r="M503" s="175"/>
      <c r="N503" s="175"/>
      <c r="O503" s="175"/>
      <c r="P503" s="175"/>
      <c r="Q503" s="175"/>
      <c r="R503" s="175"/>
      <c r="S503" s="24"/>
      <c r="T503" s="177"/>
      <c r="U503" s="24"/>
      <c r="V503" s="32"/>
      <c r="W503" s="230"/>
      <c r="X503" s="63"/>
      <c r="Y503" s="74"/>
      <c r="Z503" s="63"/>
      <c r="AA503" s="63"/>
      <c r="AB503" s="25"/>
      <c r="AC503" s="23"/>
      <c r="AD503" s="23" t="e">
        <f>IF(G503="M2",0,ROUND((ROUND(VLOOKUP($E503,'[1]Tabela de Códigos e Valores'!$A:$AB,26,FALSE)/IF(OR(E503=690018,E503=690019),25,I503),2)+ROUND(P503/I503,2)+ROUND(M503*'[1]Indicadores Financeiros'!$J$61/I503,2)+ROUND(R503/I503,2))*(1+T503),2))</f>
        <v>#N/A</v>
      </c>
      <c r="AE503" s="23" t="e">
        <f>ROUND((ROUND(VLOOKUP($E503,'Tabela de Códigos e Valores'!$A:$AB,26,FALSE)/IF(OR(F503=690018,F503=690019),25,J503),2)+ROUND(Q503/J503,2)+ROUND(N503*'Indicadores Financeiros'!$J$61/J503,2)+ROUND(S503/J503,2))*(1+U503),2)</f>
        <v>#N/A</v>
      </c>
      <c r="AF503" s="305"/>
      <c r="AG503" s="304"/>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5"/>
      <c r="CM503" s="25"/>
      <c r="CN503" s="25"/>
      <c r="CO503" s="25"/>
      <c r="CP503" s="25"/>
      <c r="CQ503" s="25"/>
      <c r="CR503" s="25"/>
      <c r="CS503" s="25"/>
      <c r="CT503" s="25"/>
      <c r="CU503" s="25"/>
      <c r="CV503" s="25"/>
      <c r="CW503" s="25"/>
      <c r="CX503" s="25"/>
      <c r="CY503" s="25"/>
      <c r="CZ503" s="25"/>
      <c r="DA503" s="25"/>
      <c r="DB503" s="25"/>
      <c r="DC503" s="25"/>
      <c r="DD503" s="25"/>
      <c r="DE503" s="25"/>
      <c r="DF503" s="25"/>
      <c r="DG503" s="25"/>
      <c r="DH503" s="25"/>
      <c r="DI503" s="25"/>
      <c r="DJ503" s="25"/>
      <c r="DK503" s="25"/>
      <c r="DL503" s="25"/>
      <c r="DM503" s="25"/>
      <c r="DN503" s="25"/>
      <c r="DO503" s="25"/>
      <c r="DP503" s="25"/>
      <c r="DQ503" s="25"/>
      <c r="DR503" s="25"/>
      <c r="DS503" s="25"/>
      <c r="DT503" s="25"/>
      <c r="DU503" s="25"/>
      <c r="DV503" s="25"/>
      <c r="DW503" s="25"/>
      <c r="DX503" s="25"/>
      <c r="DY503" s="25"/>
      <c r="DZ503" s="25"/>
      <c r="EA503" s="25"/>
      <c r="EB503" s="25"/>
      <c r="EC503" s="25"/>
      <c r="ED503" s="25"/>
      <c r="EE503" s="25"/>
      <c r="EF503" s="25"/>
      <c r="EG503" s="25"/>
      <c r="EH503" s="25"/>
      <c r="EI503" s="25"/>
      <c r="EJ503" s="25"/>
      <c r="EK503" s="25"/>
      <c r="EL503" s="25"/>
      <c r="EM503" s="25"/>
      <c r="EN503" s="25"/>
      <c r="EO503" s="25"/>
      <c r="EP503" s="25"/>
      <c r="EQ503" s="25"/>
      <c r="ER503" s="25"/>
      <c r="ES503" s="25"/>
      <c r="ET503" s="25"/>
      <c r="EU503" s="25"/>
      <c r="EV503" s="25"/>
      <c r="EW503" s="25"/>
      <c r="EX503" s="25"/>
      <c r="EY503" s="25"/>
      <c r="EZ503" s="25"/>
      <c r="FA503" s="25"/>
      <c r="FB503" s="25"/>
      <c r="FC503" s="25"/>
      <c r="FD503" s="25"/>
      <c r="FE503" s="25"/>
      <c r="FF503" s="25"/>
      <c r="FG503" s="25"/>
      <c r="FH503" s="25"/>
      <c r="FI503" s="25"/>
      <c r="FJ503" s="25"/>
      <c r="FK503" s="25"/>
      <c r="FL503" s="25"/>
      <c r="FM503" s="25"/>
      <c r="FN503" s="25"/>
      <c r="FO503" s="25"/>
      <c r="FP503" s="25"/>
      <c r="FQ503" s="25"/>
      <c r="FR503" s="25"/>
      <c r="FS503" s="25"/>
      <c r="FT503" s="25"/>
      <c r="FU503" s="25"/>
      <c r="FV503" s="25"/>
      <c r="FW503" s="25"/>
      <c r="FX503" s="25"/>
      <c r="FY503" s="25"/>
      <c r="FZ503" s="25"/>
      <c r="GA503" s="25"/>
      <c r="GB503" s="25"/>
      <c r="GC503" s="25"/>
      <c r="GD503" s="25"/>
      <c r="GE503" s="25"/>
      <c r="GF503" s="25"/>
      <c r="GG503" s="25"/>
      <c r="GH503" s="25"/>
      <c r="GI503" s="25"/>
      <c r="GJ503" s="25"/>
      <c r="GK503" s="25"/>
      <c r="GL503" s="25"/>
      <c r="GM503" s="25"/>
      <c r="GN503" s="25"/>
      <c r="GO503" s="25"/>
      <c r="GP503" s="25"/>
      <c r="GQ503" s="25"/>
      <c r="GR503" s="25"/>
      <c r="GS503" s="25"/>
      <c r="GT503" s="25"/>
      <c r="GU503" s="25"/>
      <c r="GV503" s="25"/>
      <c r="GW503" s="25"/>
      <c r="GX503" s="25"/>
      <c r="GY503" s="25"/>
      <c r="GZ503" s="25"/>
      <c r="HA503" s="25"/>
      <c r="HB503" s="25"/>
      <c r="HC503" s="25"/>
      <c r="HD503" s="25"/>
      <c r="HE503" s="25"/>
      <c r="HF503" s="25"/>
      <c r="HG503" s="25"/>
      <c r="HH503" s="25"/>
      <c r="HI503" s="25"/>
      <c r="HJ503" s="25"/>
      <c r="HK503" s="25"/>
      <c r="HL503" s="25"/>
      <c r="HM503" s="25"/>
      <c r="HN503" s="25"/>
      <c r="HO503" s="25"/>
      <c r="HP503" s="25"/>
      <c r="HQ503" s="25"/>
      <c r="HR503" s="25"/>
      <c r="HS503" s="25"/>
      <c r="HT503" s="25"/>
      <c r="HU503" s="25"/>
      <c r="HV503" s="25"/>
      <c r="HW503" s="25"/>
      <c r="HX503" s="25"/>
      <c r="HY503" s="25"/>
      <c r="HZ503" s="25"/>
      <c r="IA503" s="25"/>
      <c r="IB503" s="25"/>
      <c r="IC503" s="25"/>
      <c r="ID503" s="25"/>
      <c r="IE503" s="25"/>
      <c r="IF503" s="25"/>
      <c r="IG503" s="25"/>
      <c r="IH503" s="25"/>
      <c r="II503" s="25"/>
      <c r="IJ503" s="25"/>
      <c r="IK503" s="25"/>
      <c r="IL503" s="25"/>
      <c r="IM503" s="25"/>
      <c r="IN503" s="25"/>
      <c r="IO503" s="25"/>
      <c r="IP503" s="25"/>
      <c r="IQ503" s="25"/>
      <c r="IR503" s="25"/>
      <c r="IS503" s="25"/>
      <c r="IT503" s="25"/>
      <c r="IU503" s="25"/>
      <c r="IV503" s="25"/>
      <c r="IW503" s="25"/>
      <c r="IX503" s="25"/>
      <c r="IY503" s="25"/>
      <c r="IZ503" s="25"/>
      <c r="JA503" s="25"/>
      <c r="JB503" s="25"/>
      <c r="JC503" s="25"/>
      <c r="JD503" s="25"/>
      <c r="JE503" s="25"/>
      <c r="JF503" s="25"/>
      <c r="JG503" s="25"/>
      <c r="JH503" s="25"/>
      <c r="JI503" s="25"/>
      <c r="JJ503" s="25"/>
      <c r="JK503" s="25"/>
      <c r="JL503" s="25"/>
      <c r="JM503" s="25"/>
      <c r="JN503" s="25"/>
      <c r="JO503" s="25"/>
      <c r="JP503" s="25"/>
      <c r="JQ503" s="25"/>
      <c r="JR503" s="25"/>
      <c r="JS503" s="25"/>
      <c r="JT503" s="25"/>
      <c r="JU503" s="25"/>
      <c r="JV503" s="25"/>
      <c r="JW503" s="25"/>
      <c r="JX503" s="25"/>
      <c r="JY503" s="25"/>
      <c r="JZ503" s="25"/>
      <c r="KA503" s="25"/>
      <c r="KB503" s="25"/>
      <c r="KC503" s="25"/>
      <c r="KD503" s="25"/>
      <c r="KE503" s="25"/>
      <c r="KF503" s="25"/>
      <c r="KG503" s="25"/>
      <c r="KH503" s="25"/>
      <c r="KI503" s="25"/>
      <c r="KJ503" s="25"/>
      <c r="KK503" s="25"/>
      <c r="KL503" s="25"/>
      <c r="KM503" s="25"/>
      <c r="KN503" s="25"/>
      <c r="KO503" s="25"/>
      <c r="KP503" s="25"/>
      <c r="KQ503" s="25"/>
      <c r="KR503" s="25"/>
      <c r="KS503" s="25"/>
      <c r="KT503" s="25"/>
      <c r="KU503" s="25"/>
      <c r="KV503" s="25"/>
      <c r="KW503" s="25"/>
      <c r="KX503" s="25"/>
      <c r="KY503" s="25"/>
      <c r="KZ503" s="25"/>
      <c r="LA503" s="25"/>
      <c r="LB503" s="25"/>
      <c r="LC503" s="25"/>
      <c r="LD503" s="25"/>
      <c r="LE503" s="25"/>
      <c r="LF503" s="25"/>
      <c r="LG503" s="25"/>
      <c r="LH503" s="25"/>
      <c r="LI503" s="25"/>
      <c r="LJ503" s="25"/>
      <c r="LK503" s="25"/>
      <c r="LL503" s="25"/>
      <c r="LM503" s="25"/>
      <c r="LN503" s="25"/>
      <c r="LO503" s="25"/>
      <c r="LP503" s="25"/>
      <c r="LQ503" s="25"/>
      <c r="LR503" s="25"/>
      <c r="LS503" s="25"/>
      <c r="LT503" s="25"/>
      <c r="LU503" s="25"/>
      <c r="LV503" s="25"/>
      <c r="LW503" s="25"/>
      <c r="LX503" s="25"/>
      <c r="LY503" s="25"/>
      <c r="LZ503" s="25"/>
      <c r="MA503" s="25"/>
      <c r="MB503" s="25"/>
      <c r="MC503" s="25"/>
      <c r="MD503" s="25"/>
      <c r="ME503" s="25"/>
      <c r="MF503" s="25"/>
      <c r="MG503" s="25"/>
    </row>
    <row r="504" spans="1:345" s="26" customFormat="1" ht="12" hidden="1" customHeight="1" x14ac:dyDescent="0.25">
      <c r="A504" s="21"/>
      <c r="B504" s="21"/>
      <c r="C504" s="22"/>
      <c r="D504" s="320"/>
      <c r="E504" s="72"/>
      <c r="F504" s="7"/>
      <c r="G504" s="7"/>
      <c r="H504" s="7"/>
      <c r="I504" s="175"/>
      <c r="J504" s="175"/>
      <c r="K504" s="259"/>
      <c r="L504" s="188"/>
      <c r="M504" s="175"/>
      <c r="N504" s="175"/>
      <c r="O504" s="175"/>
      <c r="P504" s="175"/>
      <c r="Q504" s="175"/>
      <c r="R504" s="175"/>
      <c r="S504" s="24"/>
      <c r="T504" s="177"/>
      <c r="U504" s="24"/>
      <c r="V504" s="32"/>
      <c r="W504" s="230"/>
      <c r="X504" s="63"/>
      <c r="Y504" s="74"/>
      <c r="Z504" s="63"/>
      <c r="AA504" s="63"/>
      <c r="AB504" s="25"/>
      <c r="AC504" s="23"/>
      <c r="AD504" s="23" t="e">
        <f>IF(G504="M2",0,ROUND((ROUND(VLOOKUP($E504,'[1]Tabela de Códigos e Valores'!$A:$AB,26,FALSE)/IF(OR(E504=690018,E504=690019),25,I504),2)+ROUND(P504/I504,2)+ROUND(M504*'[1]Indicadores Financeiros'!$J$61/I504,2)+ROUND(R504/I504,2))*(1+T504),2))</f>
        <v>#N/A</v>
      </c>
      <c r="AE504" s="23" t="e">
        <f>ROUND((ROUND(VLOOKUP($E504,'Tabela de Códigos e Valores'!$A:$AB,26,FALSE)/IF(OR(F504=690018,F504=690019),25,J504),2)+ROUND(Q504/J504,2)+ROUND(N504*'Indicadores Financeiros'!$J$61/J504,2)+ROUND(S504/J504,2))*(1+U504),2)</f>
        <v>#N/A</v>
      </c>
      <c r="AF504" s="305"/>
      <c r="AG504" s="304"/>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5"/>
      <c r="CM504" s="25"/>
      <c r="CN504" s="25"/>
      <c r="CO504" s="25"/>
      <c r="CP504" s="25"/>
      <c r="CQ504" s="25"/>
      <c r="CR504" s="25"/>
      <c r="CS504" s="25"/>
      <c r="CT504" s="25"/>
      <c r="CU504" s="25"/>
      <c r="CV504" s="25"/>
      <c r="CW504" s="25"/>
      <c r="CX504" s="25"/>
      <c r="CY504" s="25"/>
      <c r="CZ504" s="25"/>
      <c r="DA504" s="25"/>
      <c r="DB504" s="25"/>
      <c r="DC504" s="25"/>
      <c r="DD504" s="25"/>
      <c r="DE504" s="25"/>
      <c r="DF504" s="25"/>
      <c r="DG504" s="25"/>
      <c r="DH504" s="25"/>
      <c r="DI504" s="25"/>
      <c r="DJ504" s="25"/>
      <c r="DK504" s="25"/>
      <c r="DL504" s="25"/>
      <c r="DM504" s="25"/>
      <c r="DN504" s="25"/>
      <c r="DO504" s="25"/>
      <c r="DP504" s="25"/>
      <c r="DQ504" s="25"/>
      <c r="DR504" s="25"/>
      <c r="DS504" s="25"/>
      <c r="DT504" s="25"/>
      <c r="DU504" s="25"/>
      <c r="DV504" s="25"/>
      <c r="DW504" s="25"/>
      <c r="DX504" s="25"/>
      <c r="DY504" s="25"/>
      <c r="DZ504" s="25"/>
      <c r="EA504" s="25"/>
      <c r="EB504" s="25"/>
      <c r="EC504" s="25"/>
      <c r="ED504" s="25"/>
      <c r="EE504" s="25"/>
      <c r="EF504" s="25"/>
      <c r="EG504" s="25"/>
      <c r="EH504" s="25"/>
      <c r="EI504" s="25"/>
      <c r="EJ504" s="25"/>
      <c r="EK504" s="25"/>
      <c r="EL504" s="25"/>
      <c r="EM504" s="25"/>
      <c r="EN504" s="25"/>
      <c r="EO504" s="25"/>
      <c r="EP504" s="25"/>
      <c r="EQ504" s="25"/>
      <c r="ER504" s="25"/>
      <c r="ES504" s="25"/>
      <c r="ET504" s="25"/>
      <c r="EU504" s="25"/>
      <c r="EV504" s="25"/>
      <c r="EW504" s="25"/>
      <c r="EX504" s="25"/>
      <c r="EY504" s="25"/>
      <c r="EZ504" s="25"/>
      <c r="FA504" s="25"/>
      <c r="FB504" s="25"/>
      <c r="FC504" s="25"/>
      <c r="FD504" s="25"/>
      <c r="FE504" s="25"/>
      <c r="FF504" s="25"/>
      <c r="FG504" s="25"/>
      <c r="FH504" s="25"/>
      <c r="FI504" s="25"/>
      <c r="FJ504" s="25"/>
      <c r="FK504" s="25"/>
      <c r="FL504" s="25"/>
      <c r="FM504" s="25"/>
      <c r="FN504" s="25"/>
      <c r="FO504" s="25"/>
      <c r="FP504" s="25"/>
      <c r="FQ504" s="25"/>
      <c r="FR504" s="25"/>
      <c r="FS504" s="25"/>
      <c r="FT504" s="25"/>
      <c r="FU504" s="25"/>
      <c r="FV504" s="25"/>
      <c r="FW504" s="25"/>
      <c r="FX504" s="25"/>
      <c r="FY504" s="25"/>
      <c r="FZ504" s="25"/>
      <c r="GA504" s="25"/>
      <c r="GB504" s="25"/>
      <c r="GC504" s="25"/>
      <c r="GD504" s="25"/>
      <c r="GE504" s="25"/>
      <c r="GF504" s="25"/>
      <c r="GG504" s="25"/>
      <c r="GH504" s="25"/>
      <c r="GI504" s="25"/>
      <c r="GJ504" s="25"/>
      <c r="GK504" s="25"/>
      <c r="GL504" s="25"/>
      <c r="GM504" s="25"/>
      <c r="GN504" s="25"/>
      <c r="GO504" s="25"/>
      <c r="GP504" s="25"/>
      <c r="GQ504" s="25"/>
      <c r="GR504" s="25"/>
      <c r="GS504" s="25"/>
      <c r="GT504" s="25"/>
      <c r="GU504" s="25"/>
      <c r="GV504" s="25"/>
      <c r="GW504" s="25"/>
      <c r="GX504" s="25"/>
      <c r="GY504" s="25"/>
      <c r="GZ504" s="25"/>
      <c r="HA504" s="25"/>
      <c r="HB504" s="25"/>
      <c r="HC504" s="25"/>
      <c r="HD504" s="25"/>
      <c r="HE504" s="25"/>
      <c r="HF504" s="25"/>
      <c r="HG504" s="25"/>
      <c r="HH504" s="25"/>
      <c r="HI504" s="25"/>
      <c r="HJ504" s="25"/>
      <c r="HK504" s="25"/>
      <c r="HL504" s="25"/>
      <c r="HM504" s="25"/>
      <c r="HN504" s="25"/>
      <c r="HO504" s="25"/>
      <c r="HP504" s="25"/>
      <c r="HQ504" s="25"/>
      <c r="HR504" s="25"/>
      <c r="HS504" s="25"/>
      <c r="HT504" s="25"/>
      <c r="HU504" s="25"/>
      <c r="HV504" s="25"/>
      <c r="HW504" s="25"/>
      <c r="HX504" s="25"/>
      <c r="HY504" s="25"/>
      <c r="HZ504" s="25"/>
      <c r="IA504" s="25"/>
      <c r="IB504" s="25"/>
      <c r="IC504" s="25"/>
      <c r="ID504" s="25"/>
      <c r="IE504" s="25"/>
      <c r="IF504" s="25"/>
      <c r="IG504" s="25"/>
      <c r="IH504" s="25"/>
      <c r="II504" s="25"/>
      <c r="IJ504" s="25"/>
      <c r="IK504" s="25"/>
      <c r="IL504" s="25"/>
      <c r="IM504" s="25"/>
      <c r="IN504" s="25"/>
      <c r="IO504" s="25"/>
      <c r="IP504" s="25"/>
      <c r="IQ504" s="25"/>
      <c r="IR504" s="25"/>
      <c r="IS504" s="25"/>
      <c r="IT504" s="25"/>
      <c r="IU504" s="25"/>
      <c r="IV504" s="25"/>
      <c r="IW504" s="25"/>
      <c r="IX504" s="25"/>
      <c r="IY504" s="25"/>
      <c r="IZ504" s="25"/>
      <c r="JA504" s="25"/>
      <c r="JB504" s="25"/>
      <c r="JC504" s="25"/>
      <c r="JD504" s="25"/>
      <c r="JE504" s="25"/>
      <c r="JF504" s="25"/>
      <c r="JG504" s="25"/>
      <c r="JH504" s="25"/>
      <c r="JI504" s="25"/>
      <c r="JJ504" s="25"/>
      <c r="JK504" s="25"/>
      <c r="JL504" s="25"/>
      <c r="JM504" s="25"/>
      <c r="JN504" s="25"/>
      <c r="JO504" s="25"/>
      <c r="JP504" s="25"/>
      <c r="JQ504" s="25"/>
      <c r="JR504" s="25"/>
      <c r="JS504" s="25"/>
      <c r="JT504" s="25"/>
      <c r="JU504" s="25"/>
      <c r="JV504" s="25"/>
      <c r="JW504" s="25"/>
      <c r="JX504" s="25"/>
      <c r="JY504" s="25"/>
      <c r="JZ504" s="25"/>
      <c r="KA504" s="25"/>
      <c r="KB504" s="25"/>
      <c r="KC504" s="25"/>
      <c r="KD504" s="25"/>
      <c r="KE504" s="25"/>
      <c r="KF504" s="25"/>
      <c r="KG504" s="25"/>
      <c r="KH504" s="25"/>
      <c r="KI504" s="25"/>
      <c r="KJ504" s="25"/>
      <c r="KK504" s="25"/>
      <c r="KL504" s="25"/>
      <c r="KM504" s="25"/>
      <c r="KN504" s="25"/>
      <c r="KO504" s="25"/>
      <c r="KP504" s="25"/>
      <c r="KQ504" s="25"/>
      <c r="KR504" s="25"/>
      <c r="KS504" s="25"/>
      <c r="KT504" s="25"/>
      <c r="KU504" s="25"/>
      <c r="KV504" s="25"/>
      <c r="KW504" s="25"/>
      <c r="KX504" s="25"/>
      <c r="KY504" s="25"/>
      <c r="KZ504" s="25"/>
      <c r="LA504" s="25"/>
      <c r="LB504" s="25"/>
      <c r="LC504" s="25"/>
      <c r="LD504" s="25"/>
      <c r="LE504" s="25"/>
      <c r="LF504" s="25"/>
      <c r="LG504" s="25"/>
      <c r="LH504" s="25"/>
      <c r="LI504" s="25"/>
      <c r="LJ504" s="25"/>
      <c r="LK504" s="25"/>
      <c r="LL504" s="25"/>
      <c r="LM504" s="25"/>
      <c r="LN504" s="25"/>
      <c r="LO504" s="25"/>
      <c r="LP504" s="25"/>
      <c r="LQ504" s="25"/>
      <c r="LR504" s="25"/>
      <c r="LS504" s="25"/>
      <c r="LT504" s="25"/>
      <c r="LU504" s="25"/>
      <c r="LV504" s="25"/>
      <c r="LW504" s="25"/>
      <c r="LX504" s="25"/>
      <c r="LY504" s="25"/>
      <c r="LZ504" s="25"/>
      <c r="MA504" s="25"/>
      <c r="MB504" s="25"/>
      <c r="MC504" s="25"/>
      <c r="MD504" s="25"/>
      <c r="ME504" s="25"/>
      <c r="MF504" s="25"/>
      <c r="MG504" s="25"/>
    </row>
    <row r="505" spans="1:345" s="26" customFormat="1" ht="12" hidden="1" customHeight="1" x14ac:dyDescent="0.25">
      <c r="A505" s="21"/>
      <c r="B505" s="21"/>
      <c r="C505" s="22"/>
      <c r="D505" s="320"/>
      <c r="E505" s="72"/>
      <c r="F505" s="7"/>
      <c r="G505" s="7"/>
      <c r="H505" s="7"/>
      <c r="I505" s="175"/>
      <c r="J505" s="175"/>
      <c r="K505" s="259"/>
      <c r="L505" s="188"/>
      <c r="M505" s="175"/>
      <c r="N505" s="175"/>
      <c r="O505" s="175"/>
      <c r="P505" s="175"/>
      <c r="Q505" s="175"/>
      <c r="R505" s="175"/>
      <c r="S505" s="24"/>
      <c r="T505" s="177"/>
      <c r="U505" s="24"/>
      <c r="V505" s="32"/>
      <c r="W505" s="230"/>
      <c r="X505" s="63"/>
      <c r="Y505" s="74"/>
      <c r="Z505" s="63"/>
      <c r="AA505" s="63"/>
      <c r="AB505" s="25"/>
      <c r="AC505" s="23"/>
      <c r="AD505" s="23" t="e">
        <f>IF(G505="M2",0,ROUND((ROUND(VLOOKUP($E505,'[1]Tabela de Códigos e Valores'!$A:$AB,26,FALSE)/IF(OR(E505=690018,E505=690019),25,I505),2)+ROUND(P505/I505,2)+ROUND(M505*'[1]Indicadores Financeiros'!$J$61/I505,2)+ROUND(R505/I505,2))*(1+T505),2))</f>
        <v>#N/A</v>
      </c>
      <c r="AE505" s="23" t="e">
        <f>ROUND((ROUND(VLOOKUP($E505,'Tabela de Códigos e Valores'!$A:$AB,26,FALSE)/IF(OR(F505=690018,F505=690019),25,J505),2)+ROUND(Q505/J505,2)+ROUND(N505*'Indicadores Financeiros'!$J$61/J505,2)+ROUND(S505/J505,2))*(1+U505),2)</f>
        <v>#N/A</v>
      </c>
      <c r="AF505" s="305"/>
      <c r="AG505" s="304"/>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c r="ED505" s="25"/>
      <c r="EE505" s="25"/>
      <c r="EF505" s="25"/>
      <c r="EG505" s="25"/>
      <c r="EH505" s="25"/>
      <c r="EI505" s="25"/>
      <c r="EJ505" s="25"/>
      <c r="EK505" s="25"/>
      <c r="EL505" s="25"/>
      <c r="EM505" s="25"/>
      <c r="EN505" s="25"/>
      <c r="EO505" s="25"/>
      <c r="EP505" s="25"/>
      <c r="EQ505" s="25"/>
      <c r="ER505" s="25"/>
      <c r="ES505" s="25"/>
      <c r="ET505" s="25"/>
      <c r="EU505" s="25"/>
      <c r="EV505" s="25"/>
      <c r="EW505" s="25"/>
      <c r="EX505" s="25"/>
      <c r="EY505" s="25"/>
      <c r="EZ505" s="25"/>
      <c r="FA505" s="25"/>
      <c r="FB505" s="25"/>
      <c r="FC505" s="25"/>
      <c r="FD505" s="25"/>
      <c r="FE505" s="25"/>
      <c r="FF505" s="25"/>
      <c r="FG505" s="25"/>
      <c r="FH505" s="25"/>
      <c r="FI505" s="25"/>
      <c r="FJ505" s="25"/>
      <c r="FK505" s="25"/>
      <c r="FL505" s="25"/>
      <c r="FM505" s="25"/>
      <c r="FN505" s="25"/>
      <c r="FO505" s="25"/>
      <c r="FP505" s="25"/>
      <c r="FQ505" s="25"/>
      <c r="FR505" s="25"/>
      <c r="FS505" s="25"/>
      <c r="FT505" s="25"/>
      <c r="FU505" s="25"/>
      <c r="FV505" s="25"/>
      <c r="FW505" s="25"/>
      <c r="FX505" s="25"/>
      <c r="FY505" s="25"/>
      <c r="FZ505" s="25"/>
      <c r="GA505" s="25"/>
      <c r="GB505" s="25"/>
      <c r="GC505" s="25"/>
      <c r="GD505" s="25"/>
      <c r="GE505" s="25"/>
      <c r="GF505" s="25"/>
      <c r="GG505" s="25"/>
      <c r="GH505" s="25"/>
      <c r="GI505" s="25"/>
      <c r="GJ505" s="25"/>
      <c r="GK505" s="25"/>
      <c r="GL505" s="25"/>
      <c r="GM505" s="25"/>
      <c r="GN505" s="25"/>
      <c r="GO505" s="25"/>
      <c r="GP505" s="25"/>
      <c r="GQ505" s="25"/>
      <c r="GR505" s="25"/>
      <c r="GS505" s="25"/>
      <c r="GT505" s="25"/>
      <c r="GU505" s="25"/>
      <c r="GV505" s="25"/>
      <c r="GW505" s="25"/>
      <c r="GX505" s="25"/>
      <c r="GY505" s="25"/>
      <c r="GZ505" s="25"/>
      <c r="HA505" s="25"/>
      <c r="HB505" s="25"/>
      <c r="HC505" s="25"/>
      <c r="HD505" s="25"/>
      <c r="HE505" s="25"/>
      <c r="HF505" s="25"/>
      <c r="HG505" s="25"/>
      <c r="HH505" s="25"/>
      <c r="HI505" s="25"/>
      <c r="HJ505" s="25"/>
      <c r="HK505" s="25"/>
      <c r="HL505" s="25"/>
      <c r="HM505" s="25"/>
      <c r="HN505" s="25"/>
      <c r="HO505" s="25"/>
      <c r="HP505" s="25"/>
      <c r="HQ505" s="25"/>
      <c r="HR505" s="25"/>
      <c r="HS505" s="25"/>
      <c r="HT505" s="25"/>
      <c r="HU505" s="25"/>
      <c r="HV505" s="25"/>
      <c r="HW505" s="25"/>
      <c r="HX505" s="25"/>
      <c r="HY505" s="25"/>
      <c r="HZ505" s="25"/>
      <c r="IA505" s="25"/>
      <c r="IB505" s="25"/>
      <c r="IC505" s="25"/>
      <c r="ID505" s="25"/>
      <c r="IE505" s="25"/>
      <c r="IF505" s="25"/>
      <c r="IG505" s="25"/>
      <c r="IH505" s="25"/>
      <c r="II505" s="25"/>
      <c r="IJ505" s="25"/>
      <c r="IK505" s="25"/>
      <c r="IL505" s="25"/>
      <c r="IM505" s="25"/>
      <c r="IN505" s="25"/>
      <c r="IO505" s="25"/>
      <c r="IP505" s="25"/>
      <c r="IQ505" s="25"/>
      <c r="IR505" s="25"/>
      <c r="IS505" s="25"/>
      <c r="IT505" s="25"/>
      <c r="IU505" s="25"/>
      <c r="IV505" s="25"/>
      <c r="IW505" s="25"/>
      <c r="IX505" s="25"/>
      <c r="IY505" s="25"/>
      <c r="IZ505" s="25"/>
      <c r="JA505" s="25"/>
      <c r="JB505" s="25"/>
      <c r="JC505" s="25"/>
      <c r="JD505" s="25"/>
      <c r="JE505" s="25"/>
      <c r="JF505" s="25"/>
      <c r="JG505" s="25"/>
      <c r="JH505" s="25"/>
      <c r="JI505" s="25"/>
      <c r="JJ505" s="25"/>
      <c r="JK505" s="25"/>
      <c r="JL505" s="25"/>
      <c r="JM505" s="25"/>
      <c r="JN505" s="25"/>
      <c r="JO505" s="25"/>
      <c r="JP505" s="25"/>
      <c r="JQ505" s="25"/>
      <c r="JR505" s="25"/>
      <c r="JS505" s="25"/>
      <c r="JT505" s="25"/>
      <c r="JU505" s="25"/>
      <c r="JV505" s="25"/>
      <c r="JW505" s="25"/>
      <c r="JX505" s="25"/>
      <c r="JY505" s="25"/>
      <c r="JZ505" s="25"/>
      <c r="KA505" s="25"/>
      <c r="KB505" s="25"/>
      <c r="KC505" s="25"/>
      <c r="KD505" s="25"/>
      <c r="KE505" s="25"/>
      <c r="KF505" s="25"/>
      <c r="KG505" s="25"/>
      <c r="KH505" s="25"/>
      <c r="KI505" s="25"/>
      <c r="KJ505" s="25"/>
      <c r="KK505" s="25"/>
      <c r="KL505" s="25"/>
      <c r="KM505" s="25"/>
      <c r="KN505" s="25"/>
      <c r="KO505" s="25"/>
      <c r="KP505" s="25"/>
      <c r="KQ505" s="25"/>
      <c r="KR505" s="25"/>
      <c r="KS505" s="25"/>
      <c r="KT505" s="25"/>
      <c r="KU505" s="25"/>
      <c r="KV505" s="25"/>
      <c r="KW505" s="25"/>
      <c r="KX505" s="25"/>
      <c r="KY505" s="25"/>
      <c r="KZ505" s="25"/>
      <c r="LA505" s="25"/>
      <c r="LB505" s="25"/>
      <c r="LC505" s="25"/>
      <c r="LD505" s="25"/>
      <c r="LE505" s="25"/>
      <c r="LF505" s="25"/>
      <c r="LG505" s="25"/>
      <c r="LH505" s="25"/>
      <c r="LI505" s="25"/>
      <c r="LJ505" s="25"/>
      <c r="LK505" s="25"/>
      <c r="LL505" s="25"/>
      <c r="LM505" s="25"/>
      <c r="LN505" s="25"/>
      <c r="LO505" s="25"/>
      <c r="LP505" s="25"/>
      <c r="LQ505" s="25"/>
      <c r="LR505" s="25"/>
      <c r="LS505" s="25"/>
      <c r="LT505" s="25"/>
      <c r="LU505" s="25"/>
      <c r="LV505" s="25"/>
      <c r="LW505" s="25"/>
      <c r="LX505" s="25"/>
      <c r="LY505" s="25"/>
      <c r="LZ505" s="25"/>
      <c r="MA505" s="25"/>
      <c r="MB505" s="25"/>
      <c r="MC505" s="25"/>
      <c r="MD505" s="25"/>
      <c r="ME505" s="25"/>
      <c r="MF505" s="25"/>
      <c r="MG505" s="25"/>
    </row>
    <row r="506" spans="1:345" s="26" customFormat="1" ht="12" hidden="1" customHeight="1" x14ac:dyDescent="0.25">
      <c r="A506" s="21"/>
      <c r="B506" s="21"/>
      <c r="C506" s="22"/>
      <c r="D506" s="320"/>
      <c r="E506" s="72"/>
      <c r="F506" s="7"/>
      <c r="G506" s="7"/>
      <c r="H506" s="7"/>
      <c r="I506" s="175"/>
      <c r="J506" s="175"/>
      <c r="K506" s="259"/>
      <c r="L506" s="188"/>
      <c r="M506" s="175"/>
      <c r="N506" s="175"/>
      <c r="O506" s="175"/>
      <c r="P506" s="175"/>
      <c r="Q506" s="175"/>
      <c r="R506" s="175"/>
      <c r="S506" s="24"/>
      <c r="T506" s="177"/>
      <c r="U506" s="24"/>
      <c r="V506" s="32"/>
      <c r="W506" s="230"/>
      <c r="X506" s="63"/>
      <c r="Y506" s="74"/>
      <c r="Z506" s="63"/>
      <c r="AA506" s="63"/>
      <c r="AB506" s="25"/>
      <c r="AC506" s="23"/>
      <c r="AD506" s="23" t="e">
        <f>IF(G506="M2",0,ROUND((ROUND(VLOOKUP($E506,'[1]Tabela de Códigos e Valores'!$A:$AB,26,FALSE)/IF(OR(E506=690018,E506=690019),25,I506),2)+ROUND(P506/I506,2)+ROUND(M506*'[1]Indicadores Financeiros'!$J$61/I506,2)+ROUND(R506/I506,2))*(1+T506),2))</f>
        <v>#N/A</v>
      </c>
      <c r="AE506" s="23" t="e">
        <f>ROUND((ROUND(VLOOKUP($E506,'Tabela de Códigos e Valores'!$A:$AB,26,FALSE)/IF(OR(F506=690018,F506=690019),25,J506),2)+ROUND(Q506/J506,2)+ROUND(N506*'Indicadores Financeiros'!$J$61/J506,2)+ROUND(S506/J506,2))*(1+U506),2)</f>
        <v>#N/A</v>
      </c>
      <c r="AF506" s="305"/>
      <c r="AG506" s="304"/>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5"/>
      <c r="CM506" s="25"/>
      <c r="CN506" s="25"/>
      <c r="CO506" s="25"/>
      <c r="CP506" s="25"/>
      <c r="CQ506" s="25"/>
      <c r="CR506" s="25"/>
      <c r="CS506" s="25"/>
      <c r="CT506" s="25"/>
      <c r="CU506" s="25"/>
      <c r="CV506" s="25"/>
      <c r="CW506" s="25"/>
      <c r="CX506" s="25"/>
      <c r="CY506" s="25"/>
      <c r="CZ506" s="25"/>
      <c r="DA506" s="25"/>
      <c r="DB506" s="25"/>
      <c r="DC506" s="25"/>
      <c r="DD506" s="25"/>
      <c r="DE506" s="25"/>
      <c r="DF506" s="25"/>
      <c r="DG506" s="25"/>
      <c r="DH506" s="25"/>
      <c r="DI506" s="25"/>
      <c r="DJ506" s="25"/>
      <c r="DK506" s="25"/>
      <c r="DL506" s="25"/>
      <c r="DM506" s="25"/>
      <c r="DN506" s="25"/>
      <c r="DO506" s="25"/>
      <c r="DP506" s="25"/>
      <c r="DQ506" s="25"/>
      <c r="DR506" s="25"/>
      <c r="DS506" s="25"/>
      <c r="DT506" s="25"/>
      <c r="DU506" s="25"/>
      <c r="DV506" s="25"/>
      <c r="DW506" s="25"/>
      <c r="DX506" s="25"/>
      <c r="DY506" s="25"/>
      <c r="DZ506" s="25"/>
      <c r="EA506" s="25"/>
      <c r="EB506" s="25"/>
      <c r="EC506" s="25"/>
      <c r="ED506" s="25"/>
      <c r="EE506" s="25"/>
      <c r="EF506" s="25"/>
      <c r="EG506" s="25"/>
      <c r="EH506" s="25"/>
      <c r="EI506" s="25"/>
      <c r="EJ506" s="25"/>
      <c r="EK506" s="25"/>
      <c r="EL506" s="25"/>
      <c r="EM506" s="25"/>
      <c r="EN506" s="25"/>
      <c r="EO506" s="25"/>
      <c r="EP506" s="25"/>
      <c r="EQ506" s="25"/>
      <c r="ER506" s="25"/>
      <c r="ES506" s="25"/>
      <c r="ET506" s="25"/>
      <c r="EU506" s="25"/>
      <c r="EV506" s="25"/>
      <c r="EW506" s="25"/>
      <c r="EX506" s="25"/>
      <c r="EY506" s="25"/>
      <c r="EZ506" s="25"/>
      <c r="FA506" s="25"/>
      <c r="FB506" s="25"/>
      <c r="FC506" s="25"/>
      <c r="FD506" s="25"/>
      <c r="FE506" s="25"/>
      <c r="FF506" s="25"/>
      <c r="FG506" s="25"/>
      <c r="FH506" s="25"/>
      <c r="FI506" s="25"/>
      <c r="FJ506" s="25"/>
      <c r="FK506" s="25"/>
      <c r="FL506" s="25"/>
      <c r="FM506" s="25"/>
      <c r="FN506" s="25"/>
      <c r="FO506" s="25"/>
      <c r="FP506" s="25"/>
      <c r="FQ506" s="25"/>
      <c r="FR506" s="25"/>
      <c r="FS506" s="25"/>
      <c r="FT506" s="25"/>
      <c r="FU506" s="25"/>
      <c r="FV506" s="25"/>
      <c r="FW506" s="25"/>
      <c r="FX506" s="25"/>
      <c r="FY506" s="25"/>
      <c r="FZ506" s="25"/>
      <c r="GA506" s="25"/>
      <c r="GB506" s="25"/>
      <c r="GC506" s="25"/>
      <c r="GD506" s="25"/>
      <c r="GE506" s="25"/>
      <c r="GF506" s="25"/>
      <c r="GG506" s="25"/>
      <c r="GH506" s="25"/>
      <c r="GI506" s="25"/>
      <c r="GJ506" s="25"/>
      <c r="GK506" s="25"/>
      <c r="GL506" s="25"/>
      <c r="GM506" s="25"/>
      <c r="GN506" s="25"/>
      <c r="GO506" s="25"/>
      <c r="GP506" s="25"/>
      <c r="GQ506" s="25"/>
      <c r="GR506" s="25"/>
      <c r="GS506" s="25"/>
      <c r="GT506" s="25"/>
      <c r="GU506" s="25"/>
      <c r="GV506" s="25"/>
      <c r="GW506" s="25"/>
      <c r="GX506" s="25"/>
      <c r="GY506" s="25"/>
      <c r="GZ506" s="25"/>
      <c r="HA506" s="25"/>
      <c r="HB506" s="25"/>
      <c r="HC506" s="25"/>
      <c r="HD506" s="25"/>
      <c r="HE506" s="25"/>
      <c r="HF506" s="25"/>
      <c r="HG506" s="25"/>
      <c r="HH506" s="25"/>
      <c r="HI506" s="25"/>
      <c r="HJ506" s="25"/>
      <c r="HK506" s="25"/>
      <c r="HL506" s="25"/>
      <c r="HM506" s="25"/>
      <c r="HN506" s="25"/>
      <c r="HO506" s="25"/>
      <c r="HP506" s="25"/>
      <c r="HQ506" s="25"/>
      <c r="HR506" s="25"/>
      <c r="HS506" s="25"/>
      <c r="HT506" s="25"/>
      <c r="HU506" s="25"/>
      <c r="HV506" s="25"/>
      <c r="HW506" s="25"/>
      <c r="HX506" s="25"/>
      <c r="HY506" s="25"/>
      <c r="HZ506" s="25"/>
      <c r="IA506" s="25"/>
      <c r="IB506" s="25"/>
      <c r="IC506" s="25"/>
      <c r="ID506" s="25"/>
      <c r="IE506" s="25"/>
      <c r="IF506" s="25"/>
      <c r="IG506" s="25"/>
      <c r="IH506" s="25"/>
      <c r="II506" s="25"/>
      <c r="IJ506" s="25"/>
      <c r="IK506" s="25"/>
      <c r="IL506" s="25"/>
      <c r="IM506" s="25"/>
      <c r="IN506" s="25"/>
      <c r="IO506" s="25"/>
      <c r="IP506" s="25"/>
      <c r="IQ506" s="25"/>
      <c r="IR506" s="25"/>
      <c r="IS506" s="25"/>
      <c r="IT506" s="25"/>
      <c r="IU506" s="25"/>
      <c r="IV506" s="25"/>
      <c r="IW506" s="25"/>
      <c r="IX506" s="25"/>
      <c r="IY506" s="25"/>
      <c r="IZ506" s="25"/>
      <c r="JA506" s="25"/>
      <c r="JB506" s="25"/>
      <c r="JC506" s="25"/>
      <c r="JD506" s="25"/>
      <c r="JE506" s="25"/>
      <c r="JF506" s="25"/>
      <c r="JG506" s="25"/>
      <c r="JH506" s="25"/>
      <c r="JI506" s="25"/>
      <c r="JJ506" s="25"/>
      <c r="JK506" s="25"/>
      <c r="JL506" s="25"/>
      <c r="JM506" s="25"/>
      <c r="JN506" s="25"/>
      <c r="JO506" s="25"/>
      <c r="JP506" s="25"/>
      <c r="JQ506" s="25"/>
      <c r="JR506" s="25"/>
      <c r="JS506" s="25"/>
      <c r="JT506" s="25"/>
      <c r="JU506" s="25"/>
      <c r="JV506" s="25"/>
      <c r="JW506" s="25"/>
      <c r="JX506" s="25"/>
      <c r="JY506" s="25"/>
      <c r="JZ506" s="25"/>
      <c r="KA506" s="25"/>
      <c r="KB506" s="25"/>
      <c r="KC506" s="25"/>
      <c r="KD506" s="25"/>
      <c r="KE506" s="25"/>
      <c r="KF506" s="25"/>
      <c r="KG506" s="25"/>
      <c r="KH506" s="25"/>
      <c r="KI506" s="25"/>
      <c r="KJ506" s="25"/>
      <c r="KK506" s="25"/>
      <c r="KL506" s="25"/>
      <c r="KM506" s="25"/>
      <c r="KN506" s="25"/>
      <c r="KO506" s="25"/>
      <c r="KP506" s="25"/>
      <c r="KQ506" s="25"/>
      <c r="KR506" s="25"/>
      <c r="KS506" s="25"/>
      <c r="KT506" s="25"/>
      <c r="KU506" s="25"/>
      <c r="KV506" s="25"/>
      <c r="KW506" s="25"/>
      <c r="KX506" s="25"/>
      <c r="KY506" s="25"/>
      <c r="KZ506" s="25"/>
      <c r="LA506" s="25"/>
      <c r="LB506" s="25"/>
      <c r="LC506" s="25"/>
      <c r="LD506" s="25"/>
      <c r="LE506" s="25"/>
      <c r="LF506" s="25"/>
      <c r="LG506" s="25"/>
      <c r="LH506" s="25"/>
      <c r="LI506" s="25"/>
      <c r="LJ506" s="25"/>
      <c r="LK506" s="25"/>
      <c r="LL506" s="25"/>
      <c r="LM506" s="25"/>
      <c r="LN506" s="25"/>
      <c r="LO506" s="25"/>
      <c r="LP506" s="25"/>
      <c r="LQ506" s="25"/>
      <c r="LR506" s="25"/>
      <c r="LS506" s="25"/>
      <c r="LT506" s="25"/>
      <c r="LU506" s="25"/>
      <c r="LV506" s="25"/>
      <c r="LW506" s="25"/>
      <c r="LX506" s="25"/>
      <c r="LY506" s="25"/>
      <c r="LZ506" s="25"/>
      <c r="MA506" s="25"/>
      <c r="MB506" s="25"/>
      <c r="MC506" s="25"/>
      <c r="MD506" s="25"/>
      <c r="ME506" s="25"/>
      <c r="MF506" s="25"/>
      <c r="MG506" s="25"/>
    </row>
    <row r="507" spans="1:345" s="26" customFormat="1" ht="12" hidden="1" customHeight="1" x14ac:dyDescent="0.25">
      <c r="A507" s="21"/>
      <c r="B507" s="21"/>
      <c r="C507" s="22"/>
      <c r="D507" s="320"/>
      <c r="E507" s="72"/>
      <c r="F507" s="7"/>
      <c r="G507" s="7"/>
      <c r="H507" s="7"/>
      <c r="I507" s="175"/>
      <c r="J507" s="175"/>
      <c r="K507" s="259"/>
      <c r="L507" s="188"/>
      <c r="M507" s="175"/>
      <c r="N507" s="175"/>
      <c r="O507" s="175"/>
      <c r="P507" s="175"/>
      <c r="Q507" s="175"/>
      <c r="R507" s="175"/>
      <c r="S507" s="24"/>
      <c r="T507" s="177"/>
      <c r="U507" s="24"/>
      <c r="V507" s="32"/>
      <c r="W507" s="230"/>
      <c r="X507" s="63"/>
      <c r="Y507" s="74"/>
      <c r="Z507" s="63"/>
      <c r="AA507" s="63"/>
      <c r="AB507" s="25"/>
      <c r="AC507" s="23"/>
      <c r="AD507" s="23" t="e">
        <f>IF(G507="M2",0,ROUND((ROUND(VLOOKUP($E507,'[1]Tabela de Códigos e Valores'!$A:$AB,26,FALSE)/IF(OR(E507=690018,E507=690019),25,I507),2)+ROUND(P507/I507,2)+ROUND(M507*'[1]Indicadores Financeiros'!$J$61/I507,2)+ROUND(R507/I507,2))*(1+T507),2))</f>
        <v>#N/A</v>
      </c>
      <c r="AE507" s="23" t="e">
        <f>ROUND((ROUND(VLOOKUP($E507,'Tabela de Códigos e Valores'!$A:$AB,26,FALSE)/IF(OR(F507=690018,F507=690019),25,J507),2)+ROUND(Q507/J507,2)+ROUND(N507*'Indicadores Financeiros'!$J$61/J507,2)+ROUND(S507/J507,2))*(1+U507),2)</f>
        <v>#N/A</v>
      </c>
      <c r="AF507" s="305"/>
      <c r="AG507" s="304"/>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5"/>
      <c r="CM507" s="25"/>
      <c r="CN507" s="25"/>
      <c r="CO507" s="25"/>
      <c r="CP507" s="25"/>
      <c r="CQ507" s="25"/>
      <c r="CR507" s="25"/>
      <c r="CS507" s="25"/>
      <c r="CT507" s="25"/>
      <c r="CU507" s="25"/>
      <c r="CV507" s="25"/>
      <c r="CW507" s="25"/>
      <c r="CX507" s="25"/>
      <c r="CY507" s="25"/>
      <c r="CZ507" s="25"/>
      <c r="DA507" s="25"/>
      <c r="DB507" s="25"/>
      <c r="DC507" s="25"/>
      <c r="DD507" s="25"/>
      <c r="DE507" s="25"/>
      <c r="DF507" s="25"/>
      <c r="DG507" s="25"/>
      <c r="DH507" s="25"/>
      <c r="DI507" s="25"/>
      <c r="DJ507" s="25"/>
      <c r="DK507" s="25"/>
      <c r="DL507" s="25"/>
      <c r="DM507" s="25"/>
      <c r="DN507" s="25"/>
      <c r="DO507" s="25"/>
      <c r="DP507" s="25"/>
      <c r="DQ507" s="25"/>
      <c r="DR507" s="25"/>
      <c r="DS507" s="25"/>
      <c r="DT507" s="25"/>
      <c r="DU507" s="25"/>
      <c r="DV507" s="25"/>
      <c r="DW507" s="25"/>
      <c r="DX507" s="25"/>
      <c r="DY507" s="25"/>
      <c r="DZ507" s="25"/>
      <c r="EA507" s="25"/>
      <c r="EB507" s="25"/>
      <c r="EC507" s="25"/>
      <c r="ED507" s="25"/>
      <c r="EE507" s="25"/>
      <c r="EF507" s="25"/>
      <c r="EG507" s="25"/>
      <c r="EH507" s="25"/>
      <c r="EI507" s="25"/>
      <c r="EJ507" s="25"/>
      <c r="EK507" s="25"/>
      <c r="EL507" s="25"/>
      <c r="EM507" s="25"/>
      <c r="EN507" s="25"/>
      <c r="EO507" s="25"/>
      <c r="EP507" s="25"/>
      <c r="EQ507" s="25"/>
      <c r="ER507" s="25"/>
      <c r="ES507" s="25"/>
      <c r="ET507" s="25"/>
      <c r="EU507" s="25"/>
      <c r="EV507" s="25"/>
      <c r="EW507" s="25"/>
      <c r="EX507" s="25"/>
      <c r="EY507" s="25"/>
      <c r="EZ507" s="25"/>
      <c r="FA507" s="25"/>
      <c r="FB507" s="25"/>
      <c r="FC507" s="25"/>
      <c r="FD507" s="25"/>
      <c r="FE507" s="25"/>
      <c r="FF507" s="25"/>
      <c r="FG507" s="25"/>
      <c r="FH507" s="25"/>
      <c r="FI507" s="25"/>
      <c r="FJ507" s="25"/>
      <c r="FK507" s="25"/>
      <c r="FL507" s="25"/>
      <c r="FM507" s="25"/>
      <c r="FN507" s="25"/>
      <c r="FO507" s="25"/>
      <c r="FP507" s="25"/>
      <c r="FQ507" s="25"/>
      <c r="FR507" s="25"/>
      <c r="FS507" s="25"/>
      <c r="FT507" s="25"/>
      <c r="FU507" s="25"/>
      <c r="FV507" s="25"/>
      <c r="FW507" s="25"/>
      <c r="FX507" s="25"/>
      <c r="FY507" s="25"/>
      <c r="FZ507" s="25"/>
      <c r="GA507" s="25"/>
      <c r="GB507" s="25"/>
      <c r="GC507" s="25"/>
      <c r="GD507" s="25"/>
      <c r="GE507" s="25"/>
      <c r="GF507" s="25"/>
      <c r="GG507" s="25"/>
      <c r="GH507" s="25"/>
      <c r="GI507" s="25"/>
      <c r="GJ507" s="25"/>
      <c r="GK507" s="25"/>
      <c r="GL507" s="25"/>
      <c r="GM507" s="25"/>
      <c r="GN507" s="25"/>
      <c r="GO507" s="25"/>
      <c r="GP507" s="25"/>
      <c r="GQ507" s="25"/>
      <c r="GR507" s="25"/>
      <c r="GS507" s="25"/>
      <c r="GT507" s="25"/>
      <c r="GU507" s="25"/>
      <c r="GV507" s="25"/>
      <c r="GW507" s="25"/>
      <c r="GX507" s="25"/>
      <c r="GY507" s="25"/>
      <c r="GZ507" s="25"/>
      <c r="HA507" s="25"/>
      <c r="HB507" s="25"/>
      <c r="HC507" s="25"/>
      <c r="HD507" s="25"/>
      <c r="HE507" s="25"/>
      <c r="HF507" s="25"/>
      <c r="HG507" s="25"/>
      <c r="HH507" s="25"/>
      <c r="HI507" s="25"/>
      <c r="HJ507" s="25"/>
      <c r="HK507" s="25"/>
      <c r="HL507" s="25"/>
      <c r="HM507" s="25"/>
      <c r="HN507" s="25"/>
      <c r="HO507" s="25"/>
      <c r="HP507" s="25"/>
      <c r="HQ507" s="25"/>
      <c r="HR507" s="25"/>
      <c r="HS507" s="25"/>
      <c r="HT507" s="25"/>
      <c r="HU507" s="25"/>
      <c r="HV507" s="25"/>
      <c r="HW507" s="25"/>
      <c r="HX507" s="25"/>
      <c r="HY507" s="25"/>
      <c r="HZ507" s="25"/>
      <c r="IA507" s="25"/>
      <c r="IB507" s="25"/>
      <c r="IC507" s="25"/>
      <c r="ID507" s="25"/>
      <c r="IE507" s="25"/>
      <c r="IF507" s="25"/>
      <c r="IG507" s="25"/>
      <c r="IH507" s="25"/>
      <c r="II507" s="25"/>
      <c r="IJ507" s="25"/>
      <c r="IK507" s="25"/>
      <c r="IL507" s="25"/>
      <c r="IM507" s="25"/>
      <c r="IN507" s="25"/>
      <c r="IO507" s="25"/>
      <c r="IP507" s="25"/>
      <c r="IQ507" s="25"/>
      <c r="IR507" s="25"/>
      <c r="IS507" s="25"/>
      <c r="IT507" s="25"/>
      <c r="IU507" s="25"/>
      <c r="IV507" s="25"/>
      <c r="IW507" s="25"/>
      <c r="IX507" s="25"/>
      <c r="IY507" s="25"/>
      <c r="IZ507" s="25"/>
      <c r="JA507" s="25"/>
      <c r="JB507" s="25"/>
      <c r="JC507" s="25"/>
      <c r="JD507" s="25"/>
      <c r="JE507" s="25"/>
      <c r="JF507" s="25"/>
      <c r="JG507" s="25"/>
      <c r="JH507" s="25"/>
      <c r="JI507" s="25"/>
      <c r="JJ507" s="25"/>
      <c r="JK507" s="25"/>
      <c r="JL507" s="25"/>
      <c r="JM507" s="25"/>
      <c r="JN507" s="25"/>
      <c r="JO507" s="25"/>
      <c r="JP507" s="25"/>
      <c r="JQ507" s="25"/>
      <c r="JR507" s="25"/>
      <c r="JS507" s="25"/>
      <c r="JT507" s="25"/>
      <c r="JU507" s="25"/>
      <c r="JV507" s="25"/>
      <c r="JW507" s="25"/>
      <c r="JX507" s="25"/>
      <c r="JY507" s="25"/>
      <c r="JZ507" s="25"/>
      <c r="KA507" s="25"/>
      <c r="KB507" s="25"/>
      <c r="KC507" s="25"/>
      <c r="KD507" s="25"/>
      <c r="KE507" s="25"/>
      <c r="KF507" s="25"/>
      <c r="KG507" s="25"/>
      <c r="KH507" s="25"/>
      <c r="KI507" s="25"/>
      <c r="KJ507" s="25"/>
      <c r="KK507" s="25"/>
      <c r="KL507" s="25"/>
      <c r="KM507" s="25"/>
      <c r="KN507" s="25"/>
      <c r="KO507" s="25"/>
      <c r="KP507" s="25"/>
      <c r="KQ507" s="25"/>
      <c r="KR507" s="25"/>
      <c r="KS507" s="25"/>
      <c r="KT507" s="25"/>
      <c r="KU507" s="25"/>
      <c r="KV507" s="25"/>
      <c r="KW507" s="25"/>
      <c r="KX507" s="25"/>
      <c r="KY507" s="25"/>
      <c r="KZ507" s="25"/>
      <c r="LA507" s="25"/>
      <c r="LB507" s="25"/>
      <c r="LC507" s="25"/>
      <c r="LD507" s="25"/>
      <c r="LE507" s="25"/>
      <c r="LF507" s="25"/>
      <c r="LG507" s="25"/>
      <c r="LH507" s="25"/>
      <c r="LI507" s="25"/>
      <c r="LJ507" s="25"/>
      <c r="LK507" s="25"/>
      <c r="LL507" s="25"/>
      <c r="LM507" s="25"/>
      <c r="LN507" s="25"/>
      <c r="LO507" s="25"/>
      <c r="LP507" s="25"/>
      <c r="LQ507" s="25"/>
      <c r="LR507" s="25"/>
      <c r="LS507" s="25"/>
      <c r="LT507" s="25"/>
      <c r="LU507" s="25"/>
      <c r="LV507" s="25"/>
      <c r="LW507" s="25"/>
      <c r="LX507" s="25"/>
      <c r="LY507" s="25"/>
      <c r="LZ507" s="25"/>
      <c r="MA507" s="25"/>
      <c r="MB507" s="25"/>
      <c r="MC507" s="25"/>
      <c r="MD507" s="25"/>
      <c r="ME507" s="25"/>
      <c r="MF507" s="25"/>
      <c r="MG507" s="25"/>
    </row>
    <row r="508" spans="1:345" s="26" customFormat="1" ht="12" hidden="1" customHeight="1" x14ac:dyDescent="0.25">
      <c r="A508" s="21"/>
      <c r="B508" s="21"/>
      <c r="C508" s="22"/>
      <c r="D508" s="320"/>
      <c r="E508" s="72"/>
      <c r="F508" s="7"/>
      <c r="G508" s="7"/>
      <c r="H508" s="7"/>
      <c r="I508" s="175"/>
      <c r="J508" s="175"/>
      <c r="K508" s="259"/>
      <c r="L508" s="188"/>
      <c r="M508" s="175"/>
      <c r="N508" s="175"/>
      <c r="O508" s="175"/>
      <c r="P508" s="175"/>
      <c r="Q508" s="175"/>
      <c r="R508" s="175"/>
      <c r="S508" s="24"/>
      <c r="T508" s="177"/>
      <c r="U508" s="24"/>
      <c r="V508" s="32"/>
      <c r="W508" s="230"/>
      <c r="X508" s="63"/>
      <c r="Y508" s="74"/>
      <c r="Z508" s="63"/>
      <c r="AA508" s="63"/>
      <c r="AB508" s="25"/>
      <c r="AC508" s="23"/>
      <c r="AD508" s="23" t="e">
        <f>IF(G508="M2",0,ROUND((ROUND(VLOOKUP($E508,'[1]Tabela de Códigos e Valores'!$A:$AB,26,FALSE)/IF(OR(E508=690018,E508=690019),25,I508),2)+ROUND(P508/I508,2)+ROUND(M508*'[1]Indicadores Financeiros'!$J$61/I508,2)+ROUND(R508/I508,2))*(1+T508),2))</f>
        <v>#N/A</v>
      </c>
      <c r="AE508" s="23" t="e">
        <f>ROUND((ROUND(VLOOKUP($E508,'Tabela de Códigos e Valores'!$A:$AB,26,FALSE)/IF(OR(F508=690018,F508=690019),25,J508),2)+ROUND(Q508/J508,2)+ROUND(N508*'Indicadores Financeiros'!$J$61/J508,2)+ROUND(S508/J508,2))*(1+U508),2)</f>
        <v>#N/A</v>
      </c>
      <c r="AF508" s="305"/>
      <c r="AG508" s="304"/>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5"/>
      <c r="CM508" s="25"/>
      <c r="CN508" s="25"/>
      <c r="CO508" s="25"/>
      <c r="CP508" s="25"/>
      <c r="CQ508" s="25"/>
      <c r="CR508" s="25"/>
      <c r="CS508" s="25"/>
      <c r="CT508" s="25"/>
      <c r="CU508" s="25"/>
      <c r="CV508" s="25"/>
      <c r="CW508" s="25"/>
      <c r="CX508" s="25"/>
      <c r="CY508" s="25"/>
      <c r="CZ508" s="25"/>
      <c r="DA508" s="25"/>
      <c r="DB508" s="25"/>
      <c r="DC508" s="25"/>
      <c r="DD508" s="25"/>
      <c r="DE508" s="25"/>
      <c r="DF508" s="25"/>
      <c r="DG508" s="25"/>
      <c r="DH508" s="25"/>
      <c r="DI508" s="25"/>
      <c r="DJ508" s="25"/>
      <c r="DK508" s="25"/>
      <c r="DL508" s="25"/>
      <c r="DM508" s="25"/>
      <c r="DN508" s="25"/>
      <c r="DO508" s="25"/>
      <c r="DP508" s="25"/>
      <c r="DQ508" s="25"/>
      <c r="DR508" s="25"/>
      <c r="DS508" s="25"/>
      <c r="DT508" s="25"/>
      <c r="DU508" s="25"/>
      <c r="DV508" s="25"/>
      <c r="DW508" s="25"/>
      <c r="DX508" s="25"/>
      <c r="DY508" s="25"/>
      <c r="DZ508" s="25"/>
      <c r="EA508" s="25"/>
      <c r="EB508" s="25"/>
      <c r="EC508" s="25"/>
      <c r="ED508" s="25"/>
      <c r="EE508" s="25"/>
      <c r="EF508" s="25"/>
      <c r="EG508" s="25"/>
      <c r="EH508" s="25"/>
      <c r="EI508" s="25"/>
      <c r="EJ508" s="25"/>
      <c r="EK508" s="25"/>
      <c r="EL508" s="25"/>
      <c r="EM508" s="25"/>
      <c r="EN508" s="25"/>
      <c r="EO508" s="25"/>
      <c r="EP508" s="25"/>
      <c r="EQ508" s="25"/>
      <c r="ER508" s="25"/>
      <c r="ES508" s="25"/>
      <c r="ET508" s="25"/>
      <c r="EU508" s="25"/>
      <c r="EV508" s="25"/>
      <c r="EW508" s="25"/>
      <c r="EX508" s="25"/>
      <c r="EY508" s="25"/>
      <c r="EZ508" s="25"/>
      <c r="FA508" s="25"/>
      <c r="FB508" s="25"/>
      <c r="FC508" s="25"/>
      <c r="FD508" s="25"/>
      <c r="FE508" s="25"/>
      <c r="FF508" s="25"/>
      <c r="FG508" s="25"/>
      <c r="FH508" s="25"/>
      <c r="FI508" s="25"/>
      <c r="FJ508" s="25"/>
      <c r="FK508" s="25"/>
      <c r="FL508" s="25"/>
      <c r="FM508" s="25"/>
      <c r="FN508" s="25"/>
      <c r="FO508" s="25"/>
      <c r="FP508" s="25"/>
      <c r="FQ508" s="25"/>
      <c r="FR508" s="25"/>
      <c r="FS508" s="25"/>
      <c r="FT508" s="25"/>
      <c r="FU508" s="25"/>
      <c r="FV508" s="25"/>
      <c r="FW508" s="25"/>
      <c r="FX508" s="25"/>
      <c r="FY508" s="25"/>
      <c r="FZ508" s="25"/>
      <c r="GA508" s="25"/>
      <c r="GB508" s="25"/>
      <c r="GC508" s="25"/>
      <c r="GD508" s="25"/>
      <c r="GE508" s="25"/>
      <c r="GF508" s="25"/>
      <c r="GG508" s="25"/>
      <c r="GH508" s="25"/>
      <c r="GI508" s="25"/>
      <c r="GJ508" s="25"/>
      <c r="GK508" s="25"/>
      <c r="GL508" s="25"/>
      <c r="GM508" s="25"/>
      <c r="GN508" s="25"/>
      <c r="GO508" s="25"/>
      <c r="GP508" s="25"/>
      <c r="GQ508" s="25"/>
      <c r="GR508" s="25"/>
      <c r="GS508" s="25"/>
      <c r="GT508" s="25"/>
      <c r="GU508" s="25"/>
      <c r="GV508" s="25"/>
      <c r="GW508" s="25"/>
      <c r="GX508" s="25"/>
      <c r="GY508" s="25"/>
      <c r="GZ508" s="25"/>
      <c r="HA508" s="25"/>
      <c r="HB508" s="25"/>
      <c r="HC508" s="25"/>
      <c r="HD508" s="25"/>
      <c r="HE508" s="25"/>
      <c r="HF508" s="25"/>
      <c r="HG508" s="25"/>
      <c r="HH508" s="25"/>
      <c r="HI508" s="25"/>
      <c r="HJ508" s="25"/>
      <c r="HK508" s="25"/>
      <c r="HL508" s="25"/>
      <c r="HM508" s="25"/>
      <c r="HN508" s="25"/>
      <c r="HO508" s="25"/>
      <c r="HP508" s="25"/>
      <c r="HQ508" s="25"/>
      <c r="HR508" s="25"/>
      <c r="HS508" s="25"/>
      <c r="HT508" s="25"/>
      <c r="HU508" s="25"/>
      <c r="HV508" s="25"/>
      <c r="HW508" s="25"/>
      <c r="HX508" s="25"/>
      <c r="HY508" s="25"/>
      <c r="HZ508" s="25"/>
      <c r="IA508" s="25"/>
      <c r="IB508" s="25"/>
      <c r="IC508" s="25"/>
      <c r="ID508" s="25"/>
      <c r="IE508" s="25"/>
      <c r="IF508" s="25"/>
      <c r="IG508" s="25"/>
      <c r="IH508" s="25"/>
      <c r="II508" s="25"/>
      <c r="IJ508" s="25"/>
      <c r="IK508" s="25"/>
      <c r="IL508" s="25"/>
      <c r="IM508" s="25"/>
      <c r="IN508" s="25"/>
      <c r="IO508" s="25"/>
      <c r="IP508" s="25"/>
      <c r="IQ508" s="25"/>
      <c r="IR508" s="25"/>
      <c r="IS508" s="25"/>
      <c r="IT508" s="25"/>
      <c r="IU508" s="25"/>
      <c r="IV508" s="25"/>
      <c r="IW508" s="25"/>
      <c r="IX508" s="25"/>
      <c r="IY508" s="25"/>
      <c r="IZ508" s="25"/>
      <c r="JA508" s="25"/>
      <c r="JB508" s="25"/>
      <c r="JC508" s="25"/>
      <c r="JD508" s="25"/>
      <c r="JE508" s="25"/>
      <c r="JF508" s="25"/>
      <c r="JG508" s="25"/>
      <c r="JH508" s="25"/>
      <c r="JI508" s="25"/>
      <c r="JJ508" s="25"/>
      <c r="JK508" s="25"/>
      <c r="JL508" s="25"/>
      <c r="JM508" s="25"/>
      <c r="JN508" s="25"/>
      <c r="JO508" s="25"/>
      <c r="JP508" s="25"/>
      <c r="JQ508" s="25"/>
      <c r="JR508" s="25"/>
      <c r="JS508" s="25"/>
      <c r="JT508" s="25"/>
      <c r="JU508" s="25"/>
      <c r="JV508" s="25"/>
      <c r="JW508" s="25"/>
      <c r="JX508" s="25"/>
      <c r="JY508" s="25"/>
      <c r="JZ508" s="25"/>
      <c r="KA508" s="25"/>
      <c r="KB508" s="25"/>
      <c r="KC508" s="25"/>
      <c r="KD508" s="25"/>
      <c r="KE508" s="25"/>
      <c r="KF508" s="25"/>
      <c r="KG508" s="25"/>
      <c r="KH508" s="25"/>
      <c r="KI508" s="25"/>
      <c r="KJ508" s="25"/>
      <c r="KK508" s="25"/>
      <c r="KL508" s="25"/>
      <c r="KM508" s="25"/>
      <c r="KN508" s="25"/>
      <c r="KO508" s="25"/>
      <c r="KP508" s="25"/>
      <c r="KQ508" s="25"/>
      <c r="KR508" s="25"/>
      <c r="KS508" s="25"/>
      <c r="KT508" s="25"/>
      <c r="KU508" s="25"/>
      <c r="KV508" s="25"/>
      <c r="KW508" s="25"/>
      <c r="KX508" s="25"/>
      <c r="KY508" s="25"/>
      <c r="KZ508" s="25"/>
      <c r="LA508" s="25"/>
      <c r="LB508" s="25"/>
      <c r="LC508" s="25"/>
      <c r="LD508" s="25"/>
      <c r="LE508" s="25"/>
      <c r="LF508" s="25"/>
      <c r="LG508" s="25"/>
      <c r="LH508" s="25"/>
      <c r="LI508" s="25"/>
      <c r="LJ508" s="25"/>
      <c r="LK508" s="25"/>
      <c r="LL508" s="25"/>
      <c r="LM508" s="25"/>
      <c r="LN508" s="25"/>
      <c r="LO508" s="25"/>
      <c r="LP508" s="25"/>
      <c r="LQ508" s="25"/>
      <c r="LR508" s="25"/>
      <c r="LS508" s="25"/>
      <c r="LT508" s="25"/>
      <c r="LU508" s="25"/>
      <c r="LV508" s="25"/>
      <c r="LW508" s="25"/>
      <c r="LX508" s="25"/>
      <c r="LY508" s="25"/>
      <c r="LZ508" s="25"/>
      <c r="MA508" s="25"/>
      <c r="MB508" s="25"/>
      <c r="MC508" s="25"/>
      <c r="MD508" s="25"/>
      <c r="ME508" s="25"/>
      <c r="MF508" s="25"/>
      <c r="MG508" s="25"/>
    </row>
    <row r="509" spans="1:345" s="26" customFormat="1" ht="12" hidden="1" customHeight="1" x14ac:dyDescent="0.25">
      <c r="A509" s="21"/>
      <c r="B509" s="21"/>
      <c r="C509" s="22"/>
      <c r="D509" s="320"/>
      <c r="E509" s="72"/>
      <c r="F509" s="7"/>
      <c r="G509" s="7"/>
      <c r="H509" s="7"/>
      <c r="I509" s="175"/>
      <c r="J509" s="175"/>
      <c r="K509" s="259"/>
      <c r="L509" s="188"/>
      <c r="M509" s="175"/>
      <c r="N509" s="175"/>
      <c r="O509" s="175"/>
      <c r="P509" s="175"/>
      <c r="Q509" s="175"/>
      <c r="R509" s="175"/>
      <c r="S509" s="24"/>
      <c r="T509" s="177"/>
      <c r="U509" s="24"/>
      <c r="V509" s="32"/>
      <c r="W509" s="230"/>
      <c r="X509" s="63"/>
      <c r="Y509" s="74"/>
      <c r="Z509" s="63"/>
      <c r="AA509" s="63"/>
      <c r="AB509" s="25"/>
      <c r="AC509" s="23"/>
      <c r="AD509" s="23" t="e">
        <f>IF(G509="M2",0,ROUND((ROUND(VLOOKUP($E509,'[1]Tabela de Códigos e Valores'!$A:$AB,26,FALSE)/IF(OR(E509=690018,E509=690019),25,I509),2)+ROUND(P509/I509,2)+ROUND(M509*'[1]Indicadores Financeiros'!$J$61/I509,2)+ROUND(R509/I509,2))*(1+T509),2))</f>
        <v>#N/A</v>
      </c>
      <c r="AE509" s="23" t="e">
        <f>ROUND((ROUND(VLOOKUP($E509,'Tabela de Códigos e Valores'!$A:$AB,26,FALSE)/IF(OR(F509=690018,F509=690019),25,J509),2)+ROUND(Q509/J509,2)+ROUND(N509*'Indicadores Financeiros'!$J$61/J509,2)+ROUND(S509/J509,2))*(1+U509),2)</f>
        <v>#N/A</v>
      </c>
      <c r="AF509" s="305"/>
      <c r="AG509" s="304"/>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5"/>
      <c r="CM509" s="25"/>
      <c r="CN509" s="25"/>
      <c r="CO509" s="25"/>
      <c r="CP509" s="25"/>
      <c r="CQ509" s="25"/>
      <c r="CR509" s="25"/>
      <c r="CS509" s="25"/>
      <c r="CT509" s="25"/>
      <c r="CU509" s="25"/>
      <c r="CV509" s="25"/>
      <c r="CW509" s="25"/>
      <c r="CX509" s="25"/>
      <c r="CY509" s="25"/>
      <c r="CZ509" s="25"/>
      <c r="DA509" s="25"/>
      <c r="DB509" s="25"/>
      <c r="DC509" s="25"/>
      <c r="DD509" s="25"/>
      <c r="DE509" s="25"/>
      <c r="DF509" s="25"/>
      <c r="DG509" s="25"/>
      <c r="DH509" s="25"/>
      <c r="DI509" s="25"/>
      <c r="DJ509" s="25"/>
      <c r="DK509" s="25"/>
      <c r="DL509" s="25"/>
      <c r="DM509" s="25"/>
      <c r="DN509" s="25"/>
      <c r="DO509" s="25"/>
      <c r="DP509" s="25"/>
      <c r="DQ509" s="25"/>
      <c r="DR509" s="25"/>
      <c r="DS509" s="25"/>
      <c r="DT509" s="25"/>
      <c r="DU509" s="25"/>
      <c r="DV509" s="25"/>
      <c r="DW509" s="25"/>
      <c r="DX509" s="25"/>
      <c r="DY509" s="25"/>
      <c r="DZ509" s="25"/>
      <c r="EA509" s="25"/>
      <c r="EB509" s="25"/>
      <c r="EC509" s="25"/>
      <c r="ED509" s="25"/>
      <c r="EE509" s="25"/>
      <c r="EF509" s="25"/>
      <c r="EG509" s="25"/>
      <c r="EH509" s="25"/>
      <c r="EI509" s="25"/>
      <c r="EJ509" s="25"/>
      <c r="EK509" s="25"/>
      <c r="EL509" s="25"/>
      <c r="EM509" s="25"/>
      <c r="EN509" s="25"/>
      <c r="EO509" s="25"/>
      <c r="EP509" s="25"/>
      <c r="EQ509" s="25"/>
      <c r="ER509" s="25"/>
      <c r="ES509" s="25"/>
      <c r="ET509" s="25"/>
      <c r="EU509" s="25"/>
      <c r="EV509" s="25"/>
      <c r="EW509" s="25"/>
      <c r="EX509" s="25"/>
      <c r="EY509" s="25"/>
      <c r="EZ509" s="25"/>
      <c r="FA509" s="25"/>
      <c r="FB509" s="25"/>
      <c r="FC509" s="25"/>
      <c r="FD509" s="25"/>
      <c r="FE509" s="25"/>
      <c r="FF509" s="25"/>
      <c r="FG509" s="25"/>
      <c r="FH509" s="25"/>
      <c r="FI509" s="25"/>
      <c r="FJ509" s="25"/>
      <c r="FK509" s="25"/>
      <c r="FL509" s="25"/>
      <c r="FM509" s="25"/>
      <c r="FN509" s="25"/>
      <c r="FO509" s="25"/>
      <c r="FP509" s="25"/>
      <c r="FQ509" s="25"/>
      <c r="FR509" s="25"/>
      <c r="FS509" s="25"/>
      <c r="FT509" s="25"/>
      <c r="FU509" s="25"/>
      <c r="FV509" s="25"/>
      <c r="FW509" s="25"/>
      <c r="FX509" s="25"/>
      <c r="FY509" s="25"/>
      <c r="FZ509" s="25"/>
      <c r="GA509" s="25"/>
      <c r="GB509" s="25"/>
      <c r="GC509" s="25"/>
      <c r="GD509" s="25"/>
      <c r="GE509" s="25"/>
      <c r="GF509" s="25"/>
      <c r="GG509" s="25"/>
      <c r="GH509" s="25"/>
      <c r="GI509" s="25"/>
      <c r="GJ509" s="25"/>
      <c r="GK509" s="25"/>
      <c r="GL509" s="25"/>
      <c r="GM509" s="25"/>
      <c r="GN509" s="25"/>
      <c r="GO509" s="25"/>
      <c r="GP509" s="25"/>
      <c r="GQ509" s="25"/>
      <c r="GR509" s="25"/>
      <c r="GS509" s="25"/>
      <c r="GT509" s="25"/>
      <c r="GU509" s="25"/>
      <c r="GV509" s="25"/>
      <c r="GW509" s="25"/>
      <c r="GX509" s="25"/>
      <c r="GY509" s="25"/>
      <c r="GZ509" s="25"/>
      <c r="HA509" s="25"/>
      <c r="HB509" s="25"/>
      <c r="HC509" s="25"/>
      <c r="HD509" s="25"/>
      <c r="HE509" s="25"/>
      <c r="HF509" s="25"/>
      <c r="HG509" s="25"/>
      <c r="HH509" s="25"/>
      <c r="HI509" s="25"/>
      <c r="HJ509" s="25"/>
      <c r="HK509" s="25"/>
      <c r="HL509" s="25"/>
      <c r="HM509" s="25"/>
      <c r="HN509" s="25"/>
      <c r="HO509" s="25"/>
      <c r="HP509" s="25"/>
      <c r="HQ509" s="25"/>
      <c r="HR509" s="25"/>
      <c r="HS509" s="25"/>
      <c r="HT509" s="25"/>
      <c r="HU509" s="25"/>
      <c r="HV509" s="25"/>
      <c r="HW509" s="25"/>
      <c r="HX509" s="25"/>
      <c r="HY509" s="25"/>
      <c r="HZ509" s="25"/>
      <c r="IA509" s="25"/>
      <c r="IB509" s="25"/>
      <c r="IC509" s="25"/>
      <c r="ID509" s="25"/>
      <c r="IE509" s="25"/>
      <c r="IF509" s="25"/>
      <c r="IG509" s="25"/>
      <c r="IH509" s="25"/>
      <c r="II509" s="25"/>
      <c r="IJ509" s="25"/>
      <c r="IK509" s="25"/>
      <c r="IL509" s="25"/>
      <c r="IM509" s="25"/>
      <c r="IN509" s="25"/>
      <c r="IO509" s="25"/>
      <c r="IP509" s="25"/>
      <c r="IQ509" s="25"/>
      <c r="IR509" s="25"/>
      <c r="IS509" s="25"/>
      <c r="IT509" s="25"/>
      <c r="IU509" s="25"/>
      <c r="IV509" s="25"/>
      <c r="IW509" s="25"/>
      <c r="IX509" s="25"/>
      <c r="IY509" s="25"/>
      <c r="IZ509" s="25"/>
      <c r="JA509" s="25"/>
      <c r="JB509" s="25"/>
      <c r="JC509" s="25"/>
      <c r="JD509" s="25"/>
      <c r="JE509" s="25"/>
      <c r="JF509" s="25"/>
      <c r="JG509" s="25"/>
      <c r="JH509" s="25"/>
      <c r="JI509" s="25"/>
      <c r="JJ509" s="25"/>
      <c r="JK509" s="25"/>
      <c r="JL509" s="25"/>
      <c r="JM509" s="25"/>
      <c r="JN509" s="25"/>
      <c r="JO509" s="25"/>
      <c r="JP509" s="25"/>
      <c r="JQ509" s="25"/>
      <c r="JR509" s="25"/>
      <c r="JS509" s="25"/>
      <c r="JT509" s="25"/>
      <c r="JU509" s="25"/>
      <c r="JV509" s="25"/>
      <c r="JW509" s="25"/>
      <c r="JX509" s="25"/>
      <c r="JY509" s="25"/>
      <c r="JZ509" s="25"/>
      <c r="KA509" s="25"/>
      <c r="KB509" s="25"/>
      <c r="KC509" s="25"/>
      <c r="KD509" s="25"/>
      <c r="KE509" s="25"/>
      <c r="KF509" s="25"/>
      <c r="KG509" s="25"/>
      <c r="KH509" s="25"/>
      <c r="KI509" s="25"/>
      <c r="KJ509" s="25"/>
      <c r="KK509" s="25"/>
      <c r="KL509" s="25"/>
      <c r="KM509" s="25"/>
      <c r="KN509" s="25"/>
      <c r="KO509" s="25"/>
      <c r="KP509" s="25"/>
      <c r="KQ509" s="25"/>
      <c r="KR509" s="25"/>
      <c r="KS509" s="25"/>
      <c r="KT509" s="25"/>
      <c r="KU509" s="25"/>
      <c r="KV509" s="25"/>
      <c r="KW509" s="25"/>
      <c r="KX509" s="25"/>
      <c r="KY509" s="25"/>
      <c r="KZ509" s="25"/>
      <c r="LA509" s="25"/>
      <c r="LB509" s="25"/>
      <c r="LC509" s="25"/>
      <c r="LD509" s="25"/>
      <c r="LE509" s="25"/>
      <c r="LF509" s="25"/>
      <c r="LG509" s="25"/>
      <c r="LH509" s="25"/>
      <c r="LI509" s="25"/>
      <c r="LJ509" s="25"/>
      <c r="LK509" s="25"/>
      <c r="LL509" s="25"/>
      <c r="LM509" s="25"/>
      <c r="LN509" s="25"/>
      <c r="LO509" s="25"/>
      <c r="LP509" s="25"/>
      <c r="LQ509" s="25"/>
      <c r="LR509" s="25"/>
      <c r="LS509" s="25"/>
      <c r="LT509" s="25"/>
      <c r="LU509" s="25"/>
      <c r="LV509" s="25"/>
      <c r="LW509" s="25"/>
      <c r="LX509" s="25"/>
      <c r="LY509" s="25"/>
      <c r="LZ509" s="25"/>
      <c r="MA509" s="25"/>
      <c r="MB509" s="25"/>
      <c r="MC509" s="25"/>
      <c r="MD509" s="25"/>
      <c r="ME509" s="25"/>
      <c r="MF509" s="25"/>
      <c r="MG509" s="25"/>
    </row>
    <row r="510" spans="1:345" s="26" customFormat="1" ht="12" hidden="1" customHeight="1" x14ac:dyDescent="0.25">
      <c r="A510" s="21"/>
      <c r="B510" s="21"/>
      <c r="C510" s="22"/>
      <c r="D510" s="320"/>
      <c r="E510" s="72"/>
      <c r="F510" s="7"/>
      <c r="G510" s="7"/>
      <c r="H510" s="7"/>
      <c r="I510" s="175"/>
      <c r="J510" s="175"/>
      <c r="K510" s="259"/>
      <c r="L510" s="188"/>
      <c r="M510" s="175"/>
      <c r="N510" s="175"/>
      <c r="O510" s="175"/>
      <c r="P510" s="175"/>
      <c r="Q510" s="175"/>
      <c r="R510" s="175"/>
      <c r="S510" s="24"/>
      <c r="T510" s="177"/>
      <c r="U510" s="24"/>
      <c r="V510" s="32"/>
      <c r="W510" s="230"/>
      <c r="X510" s="63"/>
      <c r="Y510" s="74"/>
      <c r="Z510" s="63"/>
      <c r="AA510" s="63"/>
      <c r="AB510" s="25"/>
      <c r="AC510" s="23"/>
      <c r="AD510" s="23" t="e">
        <f>IF(G510="M2",0,ROUND((ROUND(VLOOKUP($E510,'[1]Tabela de Códigos e Valores'!$A:$AB,26,FALSE)/IF(OR(E510=690018,E510=690019),25,I510),2)+ROUND(P510/I510,2)+ROUND(M510*'[1]Indicadores Financeiros'!$J$61/I510,2)+ROUND(R510/I510,2))*(1+T510),2))</f>
        <v>#N/A</v>
      </c>
      <c r="AE510" s="23" t="e">
        <f>ROUND((ROUND(VLOOKUP($E510,'Tabela de Códigos e Valores'!$A:$AB,26,FALSE)/IF(OR(F510=690018,F510=690019),25,J510),2)+ROUND(Q510/J510,2)+ROUND(N510*'Indicadores Financeiros'!$J$61/J510,2)+ROUND(S510/J510,2))*(1+U510),2)</f>
        <v>#N/A</v>
      </c>
      <c r="AF510" s="305"/>
      <c r="AG510" s="304"/>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5"/>
      <c r="CM510" s="25"/>
      <c r="CN510" s="25"/>
      <c r="CO510" s="25"/>
      <c r="CP510" s="25"/>
      <c r="CQ510" s="25"/>
      <c r="CR510" s="25"/>
      <c r="CS510" s="25"/>
      <c r="CT510" s="25"/>
      <c r="CU510" s="25"/>
      <c r="CV510" s="25"/>
      <c r="CW510" s="25"/>
      <c r="CX510" s="25"/>
      <c r="CY510" s="25"/>
      <c r="CZ510" s="25"/>
      <c r="DA510" s="25"/>
      <c r="DB510" s="25"/>
      <c r="DC510" s="25"/>
      <c r="DD510" s="25"/>
      <c r="DE510" s="25"/>
      <c r="DF510" s="25"/>
      <c r="DG510" s="25"/>
      <c r="DH510" s="25"/>
      <c r="DI510" s="25"/>
      <c r="DJ510" s="25"/>
      <c r="DK510" s="25"/>
      <c r="DL510" s="25"/>
      <c r="DM510" s="25"/>
      <c r="DN510" s="25"/>
      <c r="DO510" s="25"/>
      <c r="DP510" s="25"/>
      <c r="DQ510" s="25"/>
      <c r="DR510" s="25"/>
      <c r="DS510" s="25"/>
      <c r="DT510" s="25"/>
      <c r="DU510" s="25"/>
      <c r="DV510" s="25"/>
      <c r="DW510" s="25"/>
      <c r="DX510" s="25"/>
      <c r="DY510" s="25"/>
      <c r="DZ510" s="25"/>
      <c r="EA510" s="25"/>
      <c r="EB510" s="25"/>
      <c r="EC510" s="25"/>
      <c r="ED510" s="25"/>
      <c r="EE510" s="25"/>
      <c r="EF510" s="25"/>
      <c r="EG510" s="25"/>
      <c r="EH510" s="25"/>
      <c r="EI510" s="25"/>
      <c r="EJ510" s="25"/>
      <c r="EK510" s="25"/>
      <c r="EL510" s="25"/>
      <c r="EM510" s="25"/>
      <c r="EN510" s="25"/>
      <c r="EO510" s="25"/>
      <c r="EP510" s="25"/>
      <c r="EQ510" s="25"/>
      <c r="ER510" s="25"/>
      <c r="ES510" s="25"/>
      <c r="ET510" s="25"/>
      <c r="EU510" s="25"/>
      <c r="EV510" s="25"/>
      <c r="EW510" s="25"/>
      <c r="EX510" s="25"/>
      <c r="EY510" s="25"/>
      <c r="EZ510" s="25"/>
      <c r="FA510" s="25"/>
      <c r="FB510" s="25"/>
      <c r="FC510" s="25"/>
      <c r="FD510" s="25"/>
      <c r="FE510" s="25"/>
      <c r="FF510" s="25"/>
      <c r="FG510" s="25"/>
      <c r="FH510" s="25"/>
      <c r="FI510" s="25"/>
      <c r="FJ510" s="25"/>
      <c r="FK510" s="25"/>
      <c r="FL510" s="25"/>
      <c r="FM510" s="25"/>
      <c r="FN510" s="25"/>
      <c r="FO510" s="25"/>
      <c r="FP510" s="25"/>
      <c r="FQ510" s="25"/>
      <c r="FR510" s="25"/>
      <c r="FS510" s="25"/>
      <c r="FT510" s="25"/>
      <c r="FU510" s="25"/>
      <c r="FV510" s="25"/>
      <c r="FW510" s="25"/>
      <c r="FX510" s="25"/>
      <c r="FY510" s="25"/>
      <c r="FZ510" s="25"/>
      <c r="GA510" s="25"/>
      <c r="GB510" s="25"/>
      <c r="GC510" s="25"/>
      <c r="GD510" s="25"/>
      <c r="GE510" s="25"/>
      <c r="GF510" s="25"/>
      <c r="GG510" s="25"/>
      <c r="GH510" s="25"/>
      <c r="GI510" s="25"/>
      <c r="GJ510" s="25"/>
      <c r="GK510" s="25"/>
      <c r="GL510" s="25"/>
      <c r="GM510" s="25"/>
      <c r="GN510" s="25"/>
      <c r="GO510" s="25"/>
      <c r="GP510" s="25"/>
      <c r="GQ510" s="25"/>
      <c r="GR510" s="25"/>
      <c r="GS510" s="25"/>
      <c r="GT510" s="25"/>
      <c r="GU510" s="25"/>
      <c r="GV510" s="25"/>
      <c r="GW510" s="25"/>
      <c r="GX510" s="25"/>
      <c r="GY510" s="25"/>
      <c r="GZ510" s="25"/>
      <c r="HA510" s="25"/>
      <c r="HB510" s="25"/>
      <c r="HC510" s="25"/>
      <c r="HD510" s="25"/>
      <c r="HE510" s="25"/>
      <c r="HF510" s="25"/>
      <c r="HG510" s="25"/>
      <c r="HH510" s="25"/>
      <c r="HI510" s="25"/>
      <c r="HJ510" s="25"/>
      <c r="HK510" s="25"/>
      <c r="HL510" s="25"/>
      <c r="HM510" s="25"/>
      <c r="HN510" s="25"/>
      <c r="HO510" s="25"/>
      <c r="HP510" s="25"/>
      <c r="HQ510" s="25"/>
      <c r="HR510" s="25"/>
      <c r="HS510" s="25"/>
      <c r="HT510" s="25"/>
      <c r="HU510" s="25"/>
      <c r="HV510" s="25"/>
      <c r="HW510" s="25"/>
      <c r="HX510" s="25"/>
      <c r="HY510" s="25"/>
      <c r="HZ510" s="25"/>
      <c r="IA510" s="25"/>
      <c r="IB510" s="25"/>
      <c r="IC510" s="25"/>
      <c r="ID510" s="25"/>
      <c r="IE510" s="25"/>
      <c r="IF510" s="25"/>
      <c r="IG510" s="25"/>
      <c r="IH510" s="25"/>
      <c r="II510" s="25"/>
      <c r="IJ510" s="25"/>
      <c r="IK510" s="25"/>
      <c r="IL510" s="25"/>
      <c r="IM510" s="25"/>
      <c r="IN510" s="25"/>
      <c r="IO510" s="25"/>
      <c r="IP510" s="25"/>
      <c r="IQ510" s="25"/>
      <c r="IR510" s="25"/>
      <c r="IS510" s="25"/>
      <c r="IT510" s="25"/>
      <c r="IU510" s="25"/>
      <c r="IV510" s="25"/>
      <c r="IW510" s="25"/>
      <c r="IX510" s="25"/>
      <c r="IY510" s="25"/>
      <c r="IZ510" s="25"/>
      <c r="JA510" s="25"/>
      <c r="JB510" s="25"/>
      <c r="JC510" s="25"/>
      <c r="JD510" s="25"/>
      <c r="JE510" s="25"/>
      <c r="JF510" s="25"/>
      <c r="JG510" s="25"/>
      <c r="JH510" s="25"/>
      <c r="JI510" s="25"/>
      <c r="JJ510" s="25"/>
      <c r="JK510" s="25"/>
      <c r="JL510" s="25"/>
      <c r="JM510" s="25"/>
      <c r="JN510" s="25"/>
      <c r="JO510" s="25"/>
      <c r="JP510" s="25"/>
      <c r="JQ510" s="25"/>
      <c r="JR510" s="25"/>
      <c r="JS510" s="25"/>
      <c r="JT510" s="25"/>
      <c r="JU510" s="25"/>
      <c r="JV510" s="25"/>
      <c r="JW510" s="25"/>
      <c r="JX510" s="25"/>
      <c r="JY510" s="25"/>
      <c r="JZ510" s="25"/>
      <c r="KA510" s="25"/>
      <c r="KB510" s="25"/>
      <c r="KC510" s="25"/>
      <c r="KD510" s="25"/>
      <c r="KE510" s="25"/>
      <c r="KF510" s="25"/>
      <c r="KG510" s="25"/>
      <c r="KH510" s="25"/>
      <c r="KI510" s="25"/>
      <c r="KJ510" s="25"/>
      <c r="KK510" s="25"/>
      <c r="KL510" s="25"/>
      <c r="KM510" s="25"/>
      <c r="KN510" s="25"/>
      <c r="KO510" s="25"/>
      <c r="KP510" s="25"/>
      <c r="KQ510" s="25"/>
      <c r="KR510" s="25"/>
      <c r="KS510" s="25"/>
      <c r="KT510" s="25"/>
      <c r="KU510" s="25"/>
      <c r="KV510" s="25"/>
      <c r="KW510" s="25"/>
      <c r="KX510" s="25"/>
      <c r="KY510" s="25"/>
      <c r="KZ510" s="25"/>
      <c r="LA510" s="25"/>
      <c r="LB510" s="25"/>
      <c r="LC510" s="25"/>
      <c r="LD510" s="25"/>
      <c r="LE510" s="25"/>
      <c r="LF510" s="25"/>
      <c r="LG510" s="25"/>
      <c r="LH510" s="25"/>
      <c r="LI510" s="25"/>
      <c r="LJ510" s="25"/>
      <c r="LK510" s="25"/>
      <c r="LL510" s="25"/>
      <c r="LM510" s="25"/>
      <c r="LN510" s="25"/>
      <c r="LO510" s="25"/>
      <c r="LP510" s="25"/>
      <c r="LQ510" s="25"/>
      <c r="LR510" s="25"/>
      <c r="LS510" s="25"/>
      <c r="LT510" s="25"/>
      <c r="LU510" s="25"/>
      <c r="LV510" s="25"/>
      <c r="LW510" s="25"/>
      <c r="LX510" s="25"/>
      <c r="LY510" s="25"/>
      <c r="LZ510" s="25"/>
      <c r="MA510" s="25"/>
      <c r="MB510" s="25"/>
      <c r="MC510" s="25"/>
      <c r="MD510" s="25"/>
      <c r="ME510" s="25"/>
      <c r="MF510" s="25"/>
      <c r="MG510" s="25"/>
    </row>
    <row r="511" spans="1:345" s="26" customFormat="1" ht="12" hidden="1" customHeight="1" x14ac:dyDescent="0.25">
      <c r="A511" s="21"/>
      <c r="B511" s="21"/>
      <c r="C511" s="22"/>
      <c r="D511" s="320"/>
      <c r="E511" s="72"/>
      <c r="F511" s="7"/>
      <c r="G511" s="7"/>
      <c r="H511" s="7"/>
      <c r="I511" s="175"/>
      <c r="J511" s="175"/>
      <c r="K511" s="259"/>
      <c r="L511" s="188"/>
      <c r="M511" s="175"/>
      <c r="N511" s="175"/>
      <c r="O511" s="175"/>
      <c r="P511" s="175"/>
      <c r="Q511" s="175"/>
      <c r="R511" s="175"/>
      <c r="S511" s="24"/>
      <c r="T511" s="177"/>
      <c r="U511" s="24"/>
      <c r="V511" s="32"/>
      <c r="W511" s="230"/>
      <c r="X511" s="63"/>
      <c r="Y511" s="74"/>
      <c r="Z511" s="63"/>
      <c r="AA511" s="63"/>
      <c r="AB511" s="25"/>
      <c r="AC511" s="23"/>
      <c r="AD511" s="23" t="e">
        <f>IF(G511="M2",0,ROUND((ROUND(VLOOKUP($E511,'[1]Tabela de Códigos e Valores'!$A:$AB,26,FALSE)/IF(OR(E511=690018,E511=690019),25,I511),2)+ROUND(P511/I511,2)+ROUND(M511*'[1]Indicadores Financeiros'!$J$61/I511,2)+ROUND(R511/I511,2))*(1+T511),2))</f>
        <v>#N/A</v>
      </c>
      <c r="AE511" s="23" t="e">
        <f>ROUND((ROUND(VLOOKUP($E511,'Tabela de Códigos e Valores'!$A:$AB,26,FALSE)/IF(OR(F511=690018,F511=690019),25,J511),2)+ROUND(Q511/J511,2)+ROUND(N511*'Indicadores Financeiros'!$J$61/J511,2)+ROUND(S511/J511,2))*(1+U511),2)</f>
        <v>#N/A</v>
      </c>
      <c r="AF511" s="305"/>
      <c r="AG511" s="304"/>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5"/>
      <c r="CM511" s="25"/>
      <c r="CN511" s="25"/>
      <c r="CO511" s="25"/>
      <c r="CP511" s="25"/>
      <c r="CQ511" s="25"/>
      <c r="CR511" s="25"/>
      <c r="CS511" s="25"/>
      <c r="CT511" s="25"/>
      <c r="CU511" s="25"/>
      <c r="CV511" s="25"/>
      <c r="CW511" s="25"/>
      <c r="CX511" s="25"/>
      <c r="CY511" s="25"/>
      <c r="CZ511" s="25"/>
      <c r="DA511" s="25"/>
      <c r="DB511" s="25"/>
      <c r="DC511" s="25"/>
      <c r="DD511" s="25"/>
      <c r="DE511" s="25"/>
      <c r="DF511" s="25"/>
      <c r="DG511" s="25"/>
      <c r="DH511" s="25"/>
      <c r="DI511" s="25"/>
      <c r="DJ511" s="25"/>
      <c r="DK511" s="25"/>
      <c r="DL511" s="25"/>
      <c r="DM511" s="25"/>
      <c r="DN511" s="25"/>
      <c r="DO511" s="25"/>
      <c r="DP511" s="25"/>
      <c r="DQ511" s="25"/>
      <c r="DR511" s="25"/>
      <c r="DS511" s="25"/>
      <c r="DT511" s="25"/>
      <c r="DU511" s="25"/>
      <c r="DV511" s="25"/>
      <c r="DW511" s="25"/>
      <c r="DX511" s="25"/>
      <c r="DY511" s="25"/>
      <c r="DZ511" s="25"/>
      <c r="EA511" s="25"/>
      <c r="EB511" s="25"/>
      <c r="EC511" s="25"/>
      <c r="ED511" s="25"/>
      <c r="EE511" s="25"/>
      <c r="EF511" s="25"/>
      <c r="EG511" s="25"/>
      <c r="EH511" s="25"/>
      <c r="EI511" s="25"/>
      <c r="EJ511" s="25"/>
      <c r="EK511" s="25"/>
      <c r="EL511" s="25"/>
      <c r="EM511" s="25"/>
      <c r="EN511" s="25"/>
      <c r="EO511" s="25"/>
      <c r="EP511" s="25"/>
      <c r="EQ511" s="25"/>
      <c r="ER511" s="25"/>
      <c r="ES511" s="25"/>
      <c r="ET511" s="25"/>
      <c r="EU511" s="25"/>
      <c r="EV511" s="25"/>
      <c r="EW511" s="25"/>
      <c r="EX511" s="25"/>
      <c r="EY511" s="25"/>
      <c r="EZ511" s="25"/>
      <c r="FA511" s="25"/>
      <c r="FB511" s="25"/>
      <c r="FC511" s="25"/>
      <c r="FD511" s="25"/>
      <c r="FE511" s="25"/>
      <c r="FF511" s="25"/>
      <c r="FG511" s="25"/>
      <c r="FH511" s="25"/>
      <c r="FI511" s="25"/>
      <c r="FJ511" s="25"/>
      <c r="FK511" s="25"/>
      <c r="FL511" s="25"/>
      <c r="FM511" s="25"/>
      <c r="FN511" s="25"/>
      <c r="FO511" s="25"/>
      <c r="FP511" s="25"/>
      <c r="FQ511" s="25"/>
      <c r="FR511" s="25"/>
      <c r="FS511" s="25"/>
      <c r="FT511" s="25"/>
      <c r="FU511" s="25"/>
      <c r="FV511" s="25"/>
      <c r="FW511" s="25"/>
      <c r="FX511" s="25"/>
      <c r="FY511" s="25"/>
      <c r="FZ511" s="25"/>
      <c r="GA511" s="25"/>
      <c r="GB511" s="25"/>
      <c r="GC511" s="25"/>
      <c r="GD511" s="25"/>
      <c r="GE511" s="25"/>
      <c r="GF511" s="25"/>
      <c r="GG511" s="25"/>
      <c r="GH511" s="25"/>
      <c r="GI511" s="25"/>
      <c r="GJ511" s="25"/>
      <c r="GK511" s="25"/>
      <c r="GL511" s="25"/>
      <c r="GM511" s="25"/>
      <c r="GN511" s="25"/>
      <c r="GO511" s="25"/>
      <c r="GP511" s="25"/>
      <c r="GQ511" s="25"/>
      <c r="GR511" s="25"/>
      <c r="GS511" s="25"/>
      <c r="GT511" s="25"/>
      <c r="GU511" s="25"/>
      <c r="GV511" s="25"/>
      <c r="GW511" s="25"/>
      <c r="GX511" s="25"/>
      <c r="GY511" s="25"/>
      <c r="GZ511" s="25"/>
      <c r="HA511" s="25"/>
      <c r="HB511" s="25"/>
      <c r="HC511" s="25"/>
      <c r="HD511" s="25"/>
      <c r="HE511" s="25"/>
      <c r="HF511" s="25"/>
      <c r="HG511" s="25"/>
      <c r="HH511" s="25"/>
      <c r="HI511" s="25"/>
      <c r="HJ511" s="25"/>
      <c r="HK511" s="25"/>
      <c r="HL511" s="25"/>
      <c r="HM511" s="25"/>
      <c r="HN511" s="25"/>
      <c r="HO511" s="25"/>
      <c r="HP511" s="25"/>
      <c r="HQ511" s="25"/>
      <c r="HR511" s="25"/>
      <c r="HS511" s="25"/>
      <c r="HT511" s="25"/>
      <c r="HU511" s="25"/>
      <c r="HV511" s="25"/>
      <c r="HW511" s="25"/>
      <c r="HX511" s="25"/>
      <c r="HY511" s="25"/>
      <c r="HZ511" s="25"/>
      <c r="IA511" s="25"/>
      <c r="IB511" s="25"/>
      <c r="IC511" s="25"/>
      <c r="ID511" s="25"/>
      <c r="IE511" s="25"/>
      <c r="IF511" s="25"/>
      <c r="IG511" s="25"/>
      <c r="IH511" s="25"/>
      <c r="II511" s="25"/>
      <c r="IJ511" s="25"/>
      <c r="IK511" s="25"/>
      <c r="IL511" s="25"/>
      <c r="IM511" s="25"/>
      <c r="IN511" s="25"/>
      <c r="IO511" s="25"/>
      <c r="IP511" s="25"/>
      <c r="IQ511" s="25"/>
      <c r="IR511" s="25"/>
      <c r="IS511" s="25"/>
      <c r="IT511" s="25"/>
      <c r="IU511" s="25"/>
      <c r="IV511" s="25"/>
      <c r="IW511" s="25"/>
      <c r="IX511" s="25"/>
      <c r="IY511" s="25"/>
      <c r="IZ511" s="25"/>
      <c r="JA511" s="25"/>
      <c r="JB511" s="25"/>
      <c r="JC511" s="25"/>
      <c r="JD511" s="25"/>
      <c r="JE511" s="25"/>
      <c r="JF511" s="25"/>
      <c r="JG511" s="25"/>
      <c r="JH511" s="25"/>
      <c r="JI511" s="25"/>
      <c r="JJ511" s="25"/>
      <c r="JK511" s="25"/>
      <c r="JL511" s="25"/>
      <c r="JM511" s="25"/>
      <c r="JN511" s="25"/>
      <c r="JO511" s="25"/>
      <c r="JP511" s="25"/>
      <c r="JQ511" s="25"/>
      <c r="JR511" s="25"/>
      <c r="JS511" s="25"/>
      <c r="JT511" s="25"/>
      <c r="JU511" s="25"/>
      <c r="JV511" s="25"/>
      <c r="JW511" s="25"/>
      <c r="JX511" s="25"/>
      <c r="JY511" s="25"/>
      <c r="JZ511" s="25"/>
      <c r="KA511" s="25"/>
      <c r="KB511" s="25"/>
      <c r="KC511" s="25"/>
      <c r="KD511" s="25"/>
      <c r="KE511" s="25"/>
      <c r="KF511" s="25"/>
      <c r="KG511" s="25"/>
      <c r="KH511" s="25"/>
      <c r="KI511" s="25"/>
      <c r="KJ511" s="25"/>
      <c r="KK511" s="25"/>
      <c r="KL511" s="25"/>
      <c r="KM511" s="25"/>
      <c r="KN511" s="25"/>
      <c r="KO511" s="25"/>
      <c r="KP511" s="25"/>
      <c r="KQ511" s="25"/>
      <c r="KR511" s="25"/>
      <c r="KS511" s="25"/>
      <c r="KT511" s="25"/>
      <c r="KU511" s="25"/>
      <c r="KV511" s="25"/>
      <c r="KW511" s="25"/>
      <c r="KX511" s="25"/>
      <c r="KY511" s="25"/>
      <c r="KZ511" s="25"/>
      <c r="LA511" s="25"/>
      <c r="LB511" s="25"/>
      <c r="LC511" s="25"/>
      <c r="LD511" s="25"/>
      <c r="LE511" s="25"/>
      <c r="LF511" s="25"/>
      <c r="LG511" s="25"/>
      <c r="LH511" s="25"/>
      <c r="LI511" s="25"/>
      <c r="LJ511" s="25"/>
      <c r="LK511" s="25"/>
      <c r="LL511" s="25"/>
      <c r="LM511" s="25"/>
      <c r="LN511" s="25"/>
      <c r="LO511" s="25"/>
      <c r="LP511" s="25"/>
      <c r="LQ511" s="25"/>
      <c r="LR511" s="25"/>
      <c r="LS511" s="25"/>
      <c r="LT511" s="25"/>
      <c r="LU511" s="25"/>
      <c r="LV511" s="25"/>
      <c r="LW511" s="25"/>
      <c r="LX511" s="25"/>
      <c r="LY511" s="25"/>
      <c r="LZ511" s="25"/>
      <c r="MA511" s="25"/>
      <c r="MB511" s="25"/>
      <c r="MC511" s="25"/>
      <c r="MD511" s="25"/>
      <c r="ME511" s="25"/>
      <c r="MF511" s="25"/>
      <c r="MG511" s="25"/>
    </row>
    <row r="512" spans="1:345" s="26" customFormat="1" ht="12" hidden="1" customHeight="1" x14ac:dyDescent="0.25">
      <c r="A512" s="21"/>
      <c r="B512" s="21"/>
      <c r="C512" s="22"/>
      <c r="D512" s="320"/>
      <c r="E512" s="72"/>
      <c r="F512" s="7"/>
      <c r="G512" s="7"/>
      <c r="H512" s="7"/>
      <c r="I512" s="175"/>
      <c r="J512" s="175"/>
      <c r="K512" s="259"/>
      <c r="L512" s="188"/>
      <c r="M512" s="175"/>
      <c r="N512" s="175"/>
      <c r="O512" s="175"/>
      <c r="P512" s="175"/>
      <c r="Q512" s="175"/>
      <c r="R512" s="175"/>
      <c r="S512" s="24"/>
      <c r="T512" s="177"/>
      <c r="U512" s="24"/>
      <c r="V512" s="32"/>
      <c r="W512" s="230"/>
      <c r="X512" s="63"/>
      <c r="Y512" s="74"/>
      <c r="Z512" s="63"/>
      <c r="AA512" s="63"/>
      <c r="AB512" s="25"/>
      <c r="AC512" s="23"/>
      <c r="AD512" s="23" t="e">
        <f>IF(G512="M2",0,ROUND((ROUND(VLOOKUP($E512,'[1]Tabela de Códigos e Valores'!$A:$AB,26,FALSE)/IF(OR(E512=690018,E512=690019),25,I512),2)+ROUND(P512/I512,2)+ROUND(M512*'[1]Indicadores Financeiros'!$J$61/I512,2)+ROUND(R512/I512,2))*(1+T512),2))</f>
        <v>#N/A</v>
      </c>
      <c r="AE512" s="23" t="e">
        <f>ROUND((ROUND(VLOOKUP($E512,'Tabela de Códigos e Valores'!$A:$AB,26,FALSE)/IF(OR(F512=690018,F512=690019),25,J512),2)+ROUND(Q512/J512,2)+ROUND(N512*'Indicadores Financeiros'!$J$61/J512,2)+ROUND(S512/J512,2))*(1+U512),2)</f>
        <v>#N/A</v>
      </c>
      <c r="AF512" s="305"/>
      <c r="AG512" s="304"/>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5"/>
      <c r="CM512" s="25"/>
      <c r="CN512" s="25"/>
      <c r="CO512" s="25"/>
      <c r="CP512" s="25"/>
      <c r="CQ512" s="25"/>
      <c r="CR512" s="25"/>
      <c r="CS512" s="25"/>
      <c r="CT512" s="25"/>
      <c r="CU512" s="25"/>
      <c r="CV512" s="25"/>
      <c r="CW512" s="25"/>
      <c r="CX512" s="25"/>
      <c r="CY512" s="25"/>
      <c r="CZ512" s="25"/>
      <c r="DA512" s="25"/>
      <c r="DB512" s="25"/>
      <c r="DC512" s="25"/>
      <c r="DD512" s="25"/>
      <c r="DE512" s="25"/>
      <c r="DF512" s="25"/>
      <c r="DG512" s="25"/>
      <c r="DH512" s="25"/>
      <c r="DI512" s="25"/>
      <c r="DJ512" s="25"/>
      <c r="DK512" s="25"/>
      <c r="DL512" s="25"/>
      <c r="DM512" s="25"/>
      <c r="DN512" s="25"/>
      <c r="DO512" s="25"/>
      <c r="DP512" s="25"/>
      <c r="DQ512" s="25"/>
      <c r="DR512" s="25"/>
      <c r="DS512" s="25"/>
      <c r="DT512" s="25"/>
      <c r="DU512" s="25"/>
      <c r="DV512" s="25"/>
      <c r="DW512" s="25"/>
      <c r="DX512" s="25"/>
      <c r="DY512" s="25"/>
      <c r="DZ512" s="25"/>
      <c r="EA512" s="25"/>
      <c r="EB512" s="25"/>
      <c r="EC512" s="25"/>
      <c r="ED512" s="25"/>
      <c r="EE512" s="25"/>
      <c r="EF512" s="25"/>
      <c r="EG512" s="25"/>
      <c r="EH512" s="25"/>
      <c r="EI512" s="25"/>
      <c r="EJ512" s="25"/>
      <c r="EK512" s="25"/>
      <c r="EL512" s="25"/>
      <c r="EM512" s="25"/>
      <c r="EN512" s="25"/>
      <c r="EO512" s="25"/>
      <c r="EP512" s="25"/>
      <c r="EQ512" s="25"/>
      <c r="ER512" s="25"/>
      <c r="ES512" s="25"/>
      <c r="ET512" s="25"/>
      <c r="EU512" s="25"/>
      <c r="EV512" s="25"/>
      <c r="EW512" s="25"/>
      <c r="EX512" s="25"/>
      <c r="EY512" s="25"/>
      <c r="EZ512" s="25"/>
      <c r="FA512" s="25"/>
      <c r="FB512" s="25"/>
      <c r="FC512" s="25"/>
      <c r="FD512" s="25"/>
      <c r="FE512" s="25"/>
      <c r="FF512" s="25"/>
      <c r="FG512" s="25"/>
      <c r="FH512" s="25"/>
      <c r="FI512" s="25"/>
      <c r="FJ512" s="25"/>
      <c r="FK512" s="25"/>
      <c r="FL512" s="25"/>
      <c r="FM512" s="25"/>
      <c r="FN512" s="25"/>
      <c r="FO512" s="25"/>
      <c r="FP512" s="25"/>
      <c r="FQ512" s="25"/>
      <c r="FR512" s="25"/>
      <c r="FS512" s="25"/>
      <c r="FT512" s="25"/>
      <c r="FU512" s="25"/>
      <c r="FV512" s="25"/>
      <c r="FW512" s="25"/>
      <c r="FX512" s="25"/>
      <c r="FY512" s="25"/>
      <c r="FZ512" s="25"/>
      <c r="GA512" s="25"/>
      <c r="GB512" s="25"/>
      <c r="GC512" s="25"/>
      <c r="GD512" s="25"/>
      <c r="GE512" s="25"/>
      <c r="GF512" s="25"/>
      <c r="GG512" s="25"/>
      <c r="GH512" s="25"/>
      <c r="GI512" s="25"/>
      <c r="GJ512" s="25"/>
      <c r="GK512" s="25"/>
      <c r="GL512" s="25"/>
      <c r="GM512" s="25"/>
      <c r="GN512" s="25"/>
      <c r="GO512" s="25"/>
      <c r="GP512" s="25"/>
      <c r="GQ512" s="25"/>
      <c r="GR512" s="25"/>
      <c r="GS512" s="25"/>
      <c r="GT512" s="25"/>
      <c r="GU512" s="25"/>
      <c r="GV512" s="25"/>
      <c r="GW512" s="25"/>
      <c r="GX512" s="25"/>
      <c r="GY512" s="25"/>
      <c r="GZ512" s="25"/>
      <c r="HA512" s="25"/>
      <c r="HB512" s="25"/>
      <c r="HC512" s="25"/>
      <c r="HD512" s="25"/>
      <c r="HE512" s="25"/>
      <c r="HF512" s="25"/>
      <c r="HG512" s="25"/>
      <c r="HH512" s="25"/>
      <c r="HI512" s="25"/>
      <c r="HJ512" s="25"/>
      <c r="HK512" s="25"/>
      <c r="HL512" s="25"/>
      <c r="HM512" s="25"/>
      <c r="HN512" s="25"/>
      <c r="HO512" s="25"/>
      <c r="HP512" s="25"/>
      <c r="HQ512" s="25"/>
      <c r="HR512" s="25"/>
      <c r="HS512" s="25"/>
      <c r="HT512" s="25"/>
      <c r="HU512" s="25"/>
      <c r="HV512" s="25"/>
      <c r="HW512" s="25"/>
      <c r="HX512" s="25"/>
      <c r="HY512" s="25"/>
      <c r="HZ512" s="25"/>
      <c r="IA512" s="25"/>
      <c r="IB512" s="25"/>
      <c r="IC512" s="25"/>
      <c r="ID512" s="25"/>
      <c r="IE512" s="25"/>
      <c r="IF512" s="25"/>
      <c r="IG512" s="25"/>
      <c r="IH512" s="25"/>
      <c r="II512" s="25"/>
      <c r="IJ512" s="25"/>
      <c r="IK512" s="25"/>
      <c r="IL512" s="25"/>
      <c r="IM512" s="25"/>
      <c r="IN512" s="25"/>
      <c r="IO512" s="25"/>
      <c r="IP512" s="25"/>
      <c r="IQ512" s="25"/>
      <c r="IR512" s="25"/>
      <c r="IS512" s="25"/>
      <c r="IT512" s="25"/>
      <c r="IU512" s="25"/>
      <c r="IV512" s="25"/>
      <c r="IW512" s="25"/>
      <c r="IX512" s="25"/>
      <c r="IY512" s="25"/>
      <c r="IZ512" s="25"/>
      <c r="JA512" s="25"/>
      <c r="JB512" s="25"/>
      <c r="JC512" s="25"/>
      <c r="JD512" s="25"/>
      <c r="JE512" s="25"/>
      <c r="JF512" s="25"/>
      <c r="JG512" s="25"/>
      <c r="JH512" s="25"/>
      <c r="JI512" s="25"/>
      <c r="JJ512" s="25"/>
      <c r="JK512" s="25"/>
      <c r="JL512" s="25"/>
      <c r="JM512" s="25"/>
      <c r="JN512" s="25"/>
      <c r="JO512" s="25"/>
      <c r="JP512" s="25"/>
      <c r="JQ512" s="25"/>
      <c r="JR512" s="25"/>
      <c r="JS512" s="25"/>
      <c r="JT512" s="25"/>
      <c r="JU512" s="25"/>
      <c r="JV512" s="25"/>
      <c r="JW512" s="25"/>
      <c r="JX512" s="25"/>
      <c r="JY512" s="25"/>
      <c r="JZ512" s="25"/>
      <c r="KA512" s="25"/>
      <c r="KB512" s="25"/>
      <c r="KC512" s="25"/>
      <c r="KD512" s="25"/>
      <c r="KE512" s="25"/>
      <c r="KF512" s="25"/>
      <c r="KG512" s="25"/>
      <c r="KH512" s="25"/>
      <c r="KI512" s="25"/>
      <c r="KJ512" s="25"/>
      <c r="KK512" s="25"/>
      <c r="KL512" s="25"/>
      <c r="KM512" s="25"/>
      <c r="KN512" s="25"/>
      <c r="KO512" s="25"/>
      <c r="KP512" s="25"/>
      <c r="KQ512" s="25"/>
      <c r="KR512" s="25"/>
      <c r="KS512" s="25"/>
      <c r="KT512" s="25"/>
      <c r="KU512" s="25"/>
      <c r="KV512" s="25"/>
      <c r="KW512" s="25"/>
      <c r="KX512" s="25"/>
      <c r="KY512" s="25"/>
      <c r="KZ512" s="25"/>
      <c r="LA512" s="25"/>
      <c r="LB512" s="25"/>
      <c r="LC512" s="25"/>
      <c r="LD512" s="25"/>
      <c r="LE512" s="25"/>
      <c r="LF512" s="25"/>
      <c r="LG512" s="25"/>
      <c r="LH512" s="25"/>
      <c r="LI512" s="25"/>
      <c r="LJ512" s="25"/>
      <c r="LK512" s="25"/>
      <c r="LL512" s="25"/>
      <c r="LM512" s="25"/>
      <c r="LN512" s="25"/>
      <c r="LO512" s="25"/>
      <c r="LP512" s="25"/>
      <c r="LQ512" s="25"/>
      <c r="LR512" s="25"/>
      <c r="LS512" s="25"/>
      <c r="LT512" s="25"/>
      <c r="LU512" s="25"/>
      <c r="LV512" s="25"/>
      <c r="LW512" s="25"/>
      <c r="LX512" s="25"/>
      <c r="LY512" s="25"/>
      <c r="LZ512" s="25"/>
      <c r="MA512" s="25"/>
      <c r="MB512" s="25"/>
      <c r="MC512" s="25"/>
      <c r="MD512" s="25"/>
      <c r="ME512" s="25"/>
      <c r="MF512" s="25"/>
      <c r="MG512" s="25"/>
    </row>
    <row r="513" spans="1:345" s="26" customFormat="1" ht="12" hidden="1" customHeight="1" x14ac:dyDescent="0.25">
      <c r="A513" s="21"/>
      <c r="B513" s="21"/>
      <c r="C513" s="22"/>
      <c r="D513" s="320"/>
      <c r="E513" s="72"/>
      <c r="F513" s="7"/>
      <c r="G513" s="7"/>
      <c r="H513" s="7"/>
      <c r="I513" s="175"/>
      <c r="J513" s="175"/>
      <c r="K513" s="259"/>
      <c r="L513" s="188"/>
      <c r="M513" s="175"/>
      <c r="N513" s="175"/>
      <c r="O513" s="175"/>
      <c r="P513" s="175"/>
      <c r="Q513" s="175"/>
      <c r="R513" s="175"/>
      <c r="S513" s="24"/>
      <c r="T513" s="177"/>
      <c r="U513" s="24"/>
      <c r="V513" s="32"/>
      <c r="W513" s="230"/>
      <c r="X513" s="63"/>
      <c r="Y513" s="74"/>
      <c r="Z513" s="63"/>
      <c r="AA513" s="63"/>
      <c r="AB513" s="25"/>
      <c r="AC513" s="23"/>
      <c r="AD513" s="23" t="e">
        <f>IF(G513="M2",0,ROUND((ROUND(VLOOKUP($E513,'[1]Tabela de Códigos e Valores'!$A:$AB,26,FALSE)/IF(OR(E513=690018,E513=690019),25,I513),2)+ROUND(P513/I513,2)+ROUND(M513*'[1]Indicadores Financeiros'!$J$61/I513,2)+ROUND(R513/I513,2))*(1+T513),2))</f>
        <v>#N/A</v>
      </c>
      <c r="AE513" s="23" t="e">
        <f>ROUND((ROUND(VLOOKUP($E513,'Tabela de Códigos e Valores'!$A:$AB,26,FALSE)/IF(OR(F513=690018,F513=690019),25,J513),2)+ROUND(Q513/J513,2)+ROUND(N513*'Indicadores Financeiros'!$J$61/J513,2)+ROUND(S513/J513,2))*(1+U513),2)</f>
        <v>#N/A</v>
      </c>
      <c r="AF513" s="305"/>
      <c r="AG513" s="304"/>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5"/>
      <c r="CM513" s="25"/>
      <c r="CN513" s="25"/>
      <c r="CO513" s="25"/>
      <c r="CP513" s="25"/>
      <c r="CQ513" s="25"/>
      <c r="CR513" s="25"/>
      <c r="CS513" s="25"/>
      <c r="CT513" s="25"/>
      <c r="CU513" s="25"/>
      <c r="CV513" s="25"/>
      <c r="CW513" s="25"/>
      <c r="CX513" s="25"/>
      <c r="CY513" s="25"/>
      <c r="CZ513" s="25"/>
      <c r="DA513" s="25"/>
      <c r="DB513" s="25"/>
      <c r="DC513" s="25"/>
      <c r="DD513" s="25"/>
      <c r="DE513" s="25"/>
      <c r="DF513" s="25"/>
      <c r="DG513" s="25"/>
      <c r="DH513" s="25"/>
      <c r="DI513" s="25"/>
      <c r="DJ513" s="25"/>
      <c r="DK513" s="25"/>
      <c r="DL513" s="25"/>
      <c r="DM513" s="25"/>
      <c r="DN513" s="25"/>
      <c r="DO513" s="25"/>
      <c r="DP513" s="25"/>
      <c r="DQ513" s="25"/>
      <c r="DR513" s="25"/>
      <c r="DS513" s="25"/>
      <c r="DT513" s="25"/>
      <c r="DU513" s="25"/>
      <c r="DV513" s="25"/>
      <c r="DW513" s="25"/>
      <c r="DX513" s="25"/>
      <c r="DY513" s="25"/>
      <c r="DZ513" s="25"/>
      <c r="EA513" s="25"/>
      <c r="EB513" s="25"/>
      <c r="EC513" s="25"/>
      <c r="ED513" s="25"/>
      <c r="EE513" s="25"/>
      <c r="EF513" s="25"/>
      <c r="EG513" s="25"/>
      <c r="EH513" s="25"/>
      <c r="EI513" s="25"/>
      <c r="EJ513" s="25"/>
      <c r="EK513" s="25"/>
      <c r="EL513" s="25"/>
      <c r="EM513" s="25"/>
      <c r="EN513" s="25"/>
      <c r="EO513" s="25"/>
      <c r="EP513" s="25"/>
      <c r="EQ513" s="25"/>
      <c r="ER513" s="25"/>
      <c r="ES513" s="25"/>
      <c r="ET513" s="25"/>
      <c r="EU513" s="25"/>
      <c r="EV513" s="25"/>
      <c r="EW513" s="25"/>
      <c r="EX513" s="25"/>
      <c r="EY513" s="25"/>
      <c r="EZ513" s="25"/>
      <c r="FA513" s="25"/>
      <c r="FB513" s="25"/>
      <c r="FC513" s="25"/>
      <c r="FD513" s="25"/>
      <c r="FE513" s="25"/>
      <c r="FF513" s="25"/>
      <c r="FG513" s="25"/>
      <c r="FH513" s="25"/>
      <c r="FI513" s="25"/>
      <c r="FJ513" s="25"/>
      <c r="FK513" s="25"/>
      <c r="FL513" s="25"/>
      <c r="FM513" s="25"/>
      <c r="FN513" s="25"/>
      <c r="FO513" s="25"/>
      <c r="FP513" s="25"/>
      <c r="FQ513" s="25"/>
      <c r="FR513" s="25"/>
      <c r="FS513" s="25"/>
      <c r="FT513" s="25"/>
      <c r="FU513" s="25"/>
      <c r="FV513" s="25"/>
      <c r="FW513" s="25"/>
      <c r="FX513" s="25"/>
      <c r="FY513" s="25"/>
      <c r="FZ513" s="25"/>
      <c r="GA513" s="25"/>
      <c r="GB513" s="25"/>
      <c r="GC513" s="25"/>
      <c r="GD513" s="25"/>
      <c r="GE513" s="25"/>
      <c r="GF513" s="25"/>
      <c r="GG513" s="25"/>
      <c r="GH513" s="25"/>
      <c r="GI513" s="25"/>
      <c r="GJ513" s="25"/>
      <c r="GK513" s="25"/>
      <c r="GL513" s="25"/>
      <c r="GM513" s="25"/>
      <c r="GN513" s="25"/>
      <c r="GO513" s="25"/>
      <c r="GP513" s="25"/>
      <c r="GQ513" s="25"/>
      <c r="GR513" s="25"/>
      <c r="GS513" s="25"/>
      <c r="GT513" s="25"/>
      <c r="GU513" s="25"/>
      <c r="GV513" s="25"/>
      <c r="GW513" s="25"/>
      <c r="GX513" s="25"/>
      <c r="GY513" s="25"/>
      <c r="GZ513" s="25"/>
      <c r="HA513" s="25"/>
      <c r="HB513" s="25"/>
      <c r="HC513" s="25"/>
      <c r="HD513" s="25"/>
      <c r="HE513" s="25"/>
      <c r="HF513" s="25"/>
      <c r="HG513" s="25"/>
      <c r="HH513" s="25"/>
      <c r="HI513" s="25"/>
      <c r="HJ513" s="25"/>
      <c r="HK513" s="25"/>
      <c r="HL513" s="25"/>
      <c r="HM513" s="25"/>
      <c r="HN513" s="25"/>
      <c r="HO513" s="25"/>
      <c r="HP513" s="25"/>
      <c r="HQ513" s="25"/>
      <c r="HR513" s="25"/>
      <c r="HS513" s="25"/>
      <c r="HT513" s="25"/>
      <c r="HU513" s="25"/>
      <c r="HV513" s="25"/>
      <c r="HW513" s="25"/>
      <c r="HX513" s="25"/>
      <c r="HY513" s="25"/>
      <c r="HZ513" s="25"/>
      <c r="IA513" s="25"/>
      <c r="IB513" s="25"/>
      <c r="IC513" s="25"/>
      <c r="ID513" s="25"/>
      <c r="IE513" s="25"/>
      <c r="IF513" s="25"/>
      <c r="IG513" s="25"/>
      <c r="IH513" s="25"/>
      <c r="II513" s="25"/>
      <c r="IJ513" s="25"/>
      <c r="IK513" s="25"/>
      <c r="IL513" s="25"/>
      <c r="IM513" s="25"/>
      <c r="IN513" s="25"/>
      <c r="IO513" s="25"/>
      <c r="IP513" s="25"/>
      <c r="IQ513" s="25"/>
      <c r="IR513" s="25"/>
      <c r="IS513" s="25"/>
      <c r="IT513" s="25"/>
      <c r="IU513" s="25"/>
      <c r="IV513" s="25"/>
      <c r="IW513" s="25"/>
      <c r="IX513" s="25"/>
      <c r="IY513" s="25"/>
      <c r="IZ513" s="25"/>
      <c r="JA513" s="25"/>
      <c r="JB513" s="25"/>
      <c r="JC513" s="25"/>
      <c r="JD513" s="25"/>
      <c r="JE513" s="25"/>
      <c r="JF513" s="25"/>
      <c r="JG513" s="25"/>
      <c r="JH513" s="25"/>
      <c r="JI513" s="25"/>
      <c r="JJ513" s="25"/>
      <c r="JK513" s="25"/>
      <c r="JL513" s="25"/>
      <c r="JM513" s="25"/>
      <c r="JN513" s="25"/>
      <c r="JO513" s="25"/>
      <c r="JP513" s="25"/>
      <c r="JQ513" s="25"/>
      <c r="JR513" s="25"/>
      <c r="JS513" s="25"/>
      <c r="JT513" s="25"/>
      <c r="JU513" s="25"/>
      <c r="JV513" s="25"/>
      <c r="JW513" s="25"/>
      <c r="JX513" s="25"/>
      <c r="JY513" s="25"/>
      <c r="JZ513" s="25"/>
      <c r="KA513" s="25"/>
      <c r="KB513" s="25"/>
      <c r="KC513" s="25"/>
      <c r="KD513" s="25"/>
      <c r="KE513" s="25"/>
      <c r="KF513" s="25"/>
      <c r="KG513" s="25"/>
      <c r="KH513" s="25"/>
      <c r="KI513" s="25"/>
      <c r="KJ513" s="25"/>
      <c r="KK513" s="25"/>
      <c r="KL513" s="25"/>
      <c r="KM513" s="25"/>
      <c r="KN513" s="25"/>
      <c r="KO513" s="25"/>
      <c r="KP513" s="25"/>
      <c r="KQ513" s="25"/>
      <c r="KR513" s="25"/>
      <c r="KS513" s="25"/>
      <c r="KT513" s="25"/>
      <c r="KU513" s="25"/>
      <c r="KV513" s="25"/>
      <c r="KW513" s="25"/>
      <c r="KX513" s="25"/>
      <c r="KY513" s="25"/>
      <c r="KZ513" s="25"/>
      <c r="LA513" s="25"/>
      <c r="LB513" s="25"/>
      <c r="LC513" s="25"/>
      <c r="LD513" s="25"/>
      <c r="LE513" s="25"/>
      <c r="LF513" s="25"/>
      <c r="LG513" s="25"/>
      <c r="LH513" s="25"/>
      <c r="LI513" s="25"/>
      <c r="LJ513" s="25"/>
      <c r="LK513" s="25"/>
      <c r="LL513" s="25"/>
      <c r="LM513" s="25"/>
      <c r="LN513" s="25"/>
      <c r="LO513" s="25"/>
      <c r="LP513" s="25"/>
      <c r="LQ513" s="25"/>
      <c r="LR513" s="25"/>
      <c r="LS513" s="25"/>
      <c r="LT513" s="25"/>
      <c r="LU513" s="25"/>
      <c r="LV513" s="25"/>
      <c r="LW513" s="25"/>
      <c r="LX513" s="25"/>
      <c r="LY513" s="25"/>
      <c r="LZ513" s="25"/>
      <c r="MA513" s="25"/>
      <c r="MB513" s="25"/>
      <c r="MC513" s="25"/>
      <c r="MD513" s="25"/>
      <c r="ME513" s="25"/>
      <c r="MF513" s="25"/>
      <c r="MG513" s="25"/>
    </row>
    <row r="514" spans="1:345" s="26" customFormat="1" ht="12" hidden="1" customHeight="1" x14ac:dyDescent="0.25">
      <c r="A514" s="21"/>
      <c r="B514" s="21"/>
      <c r="C514" s="22"/>
      <c r="D514" s="320"/>
      <c r="E514" s="72"/>
      <c r="F514" s="7"/>
      <c r="G514" s="7"/>
      <c r="H514" s="7"/>
      <c r="I514" s="175"/>
      <c r="J514" s="175"/>
      <c r="K514" s="259"/>
      <c r="L514" s="188"/>
      <c r="M514" s="175"/>
      <c r="N514" s="175"/>
      <c r="O514" s="175"/>
      <c r="P514" s="175"/>
      <c r="Q514" s="175"/>
      <c r="R514" s="175"/>
      <c r="S514" s="24"/>
      <c r="T514" s="177"/>
      <c r="U514" s="24"/>
      <c r="V514" s="32"/>
      <c r="W514" s="230"/>
      <c r="X514" s="63"/>
      <c r="Y514" s="74"/>
      <c r="Z514" s="63"/>
      <c r="AA514" s="63"/>
      <c r="AB514" s="25"/>
      <c r="AC514" s="23"/>
      <c r="AD514" s="23" t="e">
        <f>IF(G514="M2",0,ROUND((ROUND(VLOOKUP($E514,'[1]Tabela de Códigos e Valores'!$A:$AB,26,FALSE)/IF(OR(E514=690018,E514=690019),25,I514),2)+ROUND(P514/I514,2)+ROUND(M514*'[1]Indicadores Financeiros'!$J$61/I514,2)+ROUND(R514/I514,2))*(1+T514),2))</f>
        <v>#N/A</v>
      </c>
      <c r="AE514" s="23" t="e">
        <f>ROUND((ROUND(VLOOKUP($E514,'Tabela de Códigos e Valores'!$A:$AB,26,FALSE)/IF(OR(F514=690018,F514=690019),25,J514),2)+ROUND(Q514/J514,2)+ROUND(N514*'Indicadores Financeiros'!$J$61/J514,2)+ROUND(S514/J514,2))*(1+U514),2)</f>
        <v>#N/A</v>
      </c>
      <c r="AF514" s="305"/>
      <c r="AG514" s="304"/>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5"/>
      <c r="CM514" s="25"/>
      <c r="CN514" s="25"/>
      <c r="CO514" s="25"/>
      <c r="CP514" s="25"/>
      <c r="CQ514" s="25"/>
      <c r="CR514" s="25"/>
      <c r="CS514" s="25"/>
      <c r="CT514" s="25"/>
      <c r="CU514" s="25"/>
      <c r="CV514" s="25"/>
      <c r="CW514" s="25"/>
      <c r="CX514" s="25"/>
      <c r="CY514" s="25"/>
      <c r="CZ514" s="25"/>
      <c r="DA514" s="25"/>
      <c r="DB514" s="25"/>
      <c r="DC514" s="25"/>
      <c r="DD514" s="25"/>
      <c r="DE514" s="25"/>
      <c r="DF514" s="25"/>
      <c r="DG514" s="25"/>
      <c r="DH514" s="25"/>
      <c r="DI514" s="25"/>
      <c r="DJ514" s="25"/>
      <c r="DK514" s="25"/>
      <c r="DL514" s="25"/>
      <c r="DM514" s="25"/>
      <c r="DN514" s="25"/>
      <c r="DO514" s="25"/>
      <c r="DP514" s="25"/>
      <c r="DQ514" s="25"/>
      <c r="DR514" s="25"/>
      <c r="DS514" s="25"/>
      <c r="DT514" s="25"/>
      <c r="DU514" s="25"/>
      <c r="DV514" s="25"/>
      <c r="DW514" s="25"/>
      <c r="DX514" s="25"/>
      <c r="DY514" s="25"/>
      <c r="DZ514" s="25"/>
      <c r="EA514" s="25"/>
      <c r="EB514" s="25"/>
      <c r="EC514" s="25"/>
      <c r="ED514" s="25"/>
      <c r="EE514" s="25"/>
      <c r="EF514" s="25"/>
      <c r="EG514" s="25"/>
      <c r="EH514" s="25"/>
      <c r="EI514" s="25"/>
      <c r="EJ514" s="25"/>
      <c r="EK514" s="25"/>
      <c r="EL514" s="25"/>
      <c r="EM514" s="25"/>
      <c r="EN514" s="25"/>
      <c r="EO514" s="25"/>
      <c r="EP514" s="25"/>
      <c r="EQ514" s="25"/>
      <c r="ER514" s="25"/>
      <c r="ES514" s="25"/>
      <c r="ET514" s="25"/>
      <c r="EU514" s="25"/>
      <c r="EV514" s="25"/>
      <c r="EW514" s="25"/>
      <c r="EX514" s="25"/>
      <c r="EY514" s="25"/>
      <c r="EZ514" s="25"/>
      <c r="FA514" s="25"/>
      <c r="FB514" s="25"/>
      <c r="FC514" s="25"/>
      <c r="FD514" s="25"/>
      <c r="FE514" s="25"/>
      <c r="FF514" s="25"/>
      <c r="FG514" s="25"/>
      <c r="FH514" s="25"/>
      <c r="FI514" s="25"/>
      <c r="FJ514" s="25"/>
      <c r="FK514" s="25"/>
      <c r="FL514" s="25"/>
      <c r="FM514" s="25"/>
      <c r="FN514" s="25"/>
      <c r="FO514" s="25"/>
      <c r="FP514" s="25"/>
      <c r="FQ514" s="25"/>
      <c r="FR514" s="25"/>
      <c r="FS514" s="25"/>
      <c r="FT514" s="25"/>
      <c r="FU514" s="25"/>
      <c r="FV514" s="25"/>
      <c r="FW514" s="25"/>
      <c r="FX514" s="25"/>
      <c r="FY514" s="25"/>
      <c r="FZ514" s="25"/>
      <c r="GA514" s="25"/>
      <c r="GB514" s="25"/>
      <c r="GC514" s="25"/>
      <c r="GD514" s="25"/>
      <c r="GE514" s="25"/>
      <c r="GF514" s="25"/>
      <c r="GG514" s="25"/>
      <c r="GH514" s="25"/>
      <c r="GI514" s="25"/>
      <c r="GJ514" s="25"/>
      <c r="GK514" s="25"/>
      <c r="GL514" s="25"/>
      <c r="GM514" s="25"/>
      <c r="GN514" s="25"/>
      <c r="GO514" s="25"/>
      <c r="GP514" s="25"/>
      <c r="GQ514" s="25"/>
      <c r="GR514" s="25"/>
      <c r="GS514" s="25"/>
      <c r="GT514" s="25"/>
      <c r="GU514" s="25"/>
      <c r="GV514" s="25"/>
      <c r="GW514" s="25"/>
      <c r="GX514" s="25"/>
      <c r="GY514" s="25"/>
      <c r="GZ514" s="25"/>
      <c r="HA514" s="25"/>
      <c r="HB514" s="25"/>
      <c r="HC514" s="25"/>
      <c r="HD514" s="25"/>
      <c r="HE514" s="25"/>
      <c r="HF514" s="25"/>
      <c r="HG514" s="25"/>
      <c r="HH514" s="25"/>
      <c r="HI514" s="25"/>
      <c r="HJ514" s="25"/>
      <c r="HK514" s="25"/>
      <c r="HL514" s="25"/>
      <c r="HM514" s="25"/>
      <c r="HN514" s="25"/>
      <c r="HO514" s="25"/>
      <c r="HP514" s="25"/>
      <c r="HQ514" s="25"/>
      <c r="HR514" s="25"/>
      <c r="HS514" s="25"/>
      <c r="HT514" s="25"/>
      <c r="HU514" s="25"/>
      <c r="HV514" s="25"/>
      <c r="HW514" s="25"/>
      <c r="HX514" s="25"/>
      <c r="HY514" s="25"/>
      <c r="HZ514" s="25"/>
      <c r="IA514" s="25"/>
      <c r="IB514" s="25"/>
      <c r="IC514" s="25"/>
      <c r="ID514" s="25"/>
      <c r="IE514" s="25"/>
      <c r="IF514" s="25"/>
      <c r="IG514" s="25"/>
      <c r="IH514" s="25"/>
      <c r="II514" s="25"/>
      <c r="IJ514" s="25"/>
      <c r="IK514" s="25"/>
      <c r="IL514" s="25"/>
      <c r="IM514" s="25"/>
      <c r="IN514" s="25"/>
      <c r="IO514" s="25"/>
      <c r="IP514" s="25"/>
      <c r="IQ514" s="25"/>
      <c r="IR514" s="25"/>
      <c r="IS514" s="25"/>
      <c r="IT514" s="25"/>
      <c r="IU514" s="25"/>
      <c r="IV514" s="25"/>
      <c r="IW514" s="25"/>
      <c r="IX514" s="25"/>
      <c r="IY514" s="25"/>
      <c r="IZ514" s="25"/>
      <c r="JA514" s="25"/>
      <c r="JB514" s="25"/>
      <c r="JC514" s="25"/>
      <c r="JD514" s="25"/>
      <c r="JE514" s="25"/>
      <c r="JF514" s="25"/>
      <c r="JG514" s="25"/>
      <c r="JH514" s="25"/>
      <c r="JI514" s="25"/>
      <c r="JJ514" s="25"/>
      <c r="JK514" s="25"/>
      <c r="JL514" s="25"/>
      <c r="JM514" s="25"/>
      <c r="JN514" s="25"/>
      <c r="JO514" s="25"/>
      <c r="JP514" s="25"/>
      <c r="JQ514" s="25"/>
      <c r="JR514" s="25"/>
      <c r="JS514" s="25"/>
      <c r="JT514" s="25"/>
      <c r="JU514" s="25"/>
      <c r="JV514" s="25"/>
      <c r="JW514" s="25"/>
      <c r="JX514" s="25"/>
      <c r="JY514" s="25"/>
      <c r="JZ514" s="25"/>
      <c r="KA514" s="25"/>
      <c r="KB514" s="25"/>
      <c r="KC514" s="25"/>
      <c r="KD514" s="25"/>
      <c r="KE514" s="25"/>
      <c r="KF514" s="25"/>
      <c r="KG514" s="25"/>
      <c r="KH514" s="25"/>
      <c r="KI514" s="25"/>
      <c r="KJ514" s="25"/>
      <c r="KK514" s="25"/>
      <c r="KL514" s="25"/>
      <c r="KM514" s="25"/>
      <c r="KN514" s="25"/>
      <c r="KO514" s="25"/>
      <c r="KP514" s="25"/>
      <c r="KQ514" s="25"/>
      <c r="KR514" s="25"/>
      <c r="KS514" s="25"/>
      <c r="KT514" s="25"/>
      <c r="KU514" s="25"/>
      <c r="KV514" s="25"/>
      <c r="KW514" s="25"/>
      <c r="KX514" s="25"/>
      <c r="KY514" s="25"/>
      <c r="KZ514" s="25"/>
      <c r="LA514" s="25"/>
      <c r="LB514" s="25"/>
      <c r="LC514" s="25"/>
      <c r="LD514" s="25"/>
      <c r="LE514" s="25"/>
      <c r="LF514" s="25"/>
      <c r="LG514" s="25"/>
      <c r="LH514" s="25"/>
      <c r="LI514" s="25"/>
      <c r="LJ514" s="25"/>
      <c r="LK514" s="25"/>
      <c r="LL514" s="25"/>
      <c r="LM514" s="25"/>
      <c r="LN514" s="25"/>
      <c r="LO514" s="25"/>
      <c r="LP514" s="25"/>
      <c r="LQ514" s="25"/>
      <c r="LR514" s="25"/>
      <c r="LS514" s="25"/>
      <c r="LT514" s="25"/>
      <c r="LU514" s="25"/>
      <c r="LV514" s="25"/>
      <c r="LW514" s="25"/>
      <c r="LX514" s="25"/>
      <c r="LY514" s="25"/>
      <c r="LZ514" s="25"/>
      <c r="MA514" s="25"/>
      <c r="MB514" s="25"/>
      <c r="MC514" s="25"/>
      <c r="MD514" s="25"/>
      <c r="ME514" s="25"/>
      <c r="MF514" s="25"/>
      <c r="MG514" s="25"/>
    </row>
    <row r="515" spans="1:345" s="26" customFormat="1" ht="12" hidden="1" customHeight="1" x14ac:dyDescent="0.25">
      <c r="A515" s="21"/>
      <c r="B515" s="21"/>
      <c r="C515" s="22"/>
      <c r="D515" s="320"/>
      <c r="E515" s="72"/>
      <c r="F515" s="7"/>
      <c r="G515" s="7"/>
      <c r="H515" s="7"/>
      <c r="I515" s="175"/>
      <c r="J515" s="175"/>
      <c r="K515" s="259"/>
      <c r="L515" s="188"/>
      <c r="M515" s="175"/>
      <c r="N515" s="175"/>
      <c r="O515" s="175"/>
      <c r="P515" s="175"/>
      <c r="Q515" s="175"/>
      <c r="R515" s="175"/>
      <c r="S515" s="24"/>
      <c r="T515" s="177"/>
      <c r="U515" s="24"/>
      <c r="V515" s="32"/>
      <c r="W515" s="230"/>
      <c r="X515" s="63"/>
      <c r="Y515" s="74"/>
      <c r="Z515" s="63"/>
      <c r="AA515" s="63"/>
      <c r="AB515" s="25"/>
      <c r="AC515" s="23"/>
      <c r="AD515" s="23" t="e">
        <f>IF(G515="M2",0,ROUND((ROUND(VLOOKUP($E515,'[1]Tabela de Códigos e Valores'!$A:$AB,26,FALSE)/IF(OR(E515=690018,E515=690019),25,I515),2)+ROUND(P515/I515,2)+ROUND(M515*'[1]Indicadores Financeiros'!$J$61/I515,2)+ROUND(R515/I515,2))*(1+T515),2))</f>
        <v>#N/A</v>
      </c>
      <c r="AE515" s="23" t="e">
        <f>ROUND((ROUND(VLOOKUP($E515,'Tabela de Códigos e Valores'!$A:$AB,26,FALSE)/IF(OR(F515=690018,F515=690019),25,J515),2)+ROUND(Q515/J515,2)+ROUND(N515*'Indicadores Financeiros'!$J$61/J515,2)+ROUND(S515/J515,2))*(1+U515),2)</f>
        <v>#N/A</v>
      </c>
      <c r="AF515" s="305"/>
      <c r="AG515" s="304"/>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5"/>
      <c r="CM515" s="25"/>
      <c r="CN515" s="25"/>
      <c r="CO515" s="25"/>
      <c r="CP515" s="25"/>
      <c r="CQ515" s="25"/>
      <c r="CR515" s="25"/>
      <c r="CS515" s="25"/>
      <c r="CT515" s="25"/>
      <c r="CU515" s="25"/>
      <c r="CV515" s="25"/>
      <c r="CW515" s="25"/>
      <c r="CX515" s="25"/>
      <c r="CY515" s="25"/>
      <c r="CZ515" s="25"/>
      <c r="DA515" s="25"/>
      <c r="DB515" s="25"/>
      <c r="DC515" s="25"/>
      <c r="DD515" s="25"/>
      <c r="DE515" s="25"/>
      <c r="DF515" s="25"/>
      <c r="DG515" s="25"/>
      <c r="DH515" s="25"/>
      <c r="DI515" s="25"/>
      <c r="DJ515" s="25"/>
      <c r="DK515" s="25"/>
      <c r="DL515" s="25"/>
      <c r="DM515" s="25"/>
      <c r="DN515" s="25"/>
      <c r="DO515" s="25"/>
      <c r="DP515" s="25"/>
      <c r="DQ515" s="25"/>
      <c r="DR515" s="25"/>
      <c r="DS515" s="25"/>
      <c r="DT515" s="25"/>
      <c r="DU515" s="25"/>
      <c r="DV515" s="25"/>
      <c r="DW515" s="25"/>
      <c r="DX515" s="25"/>
      <c r="DY515" s="25"/>
      <c r="DZ515" s="25"/>
      <c r="EA515" s="25"/>
      <c r="EB515" s="25"/>
      <c r="EC515" s="25"/>
      <c r="ED515" s="25"/>
      <c r="EE515" s="25"/>
      <c r="EF515" s="25"/>
      <c r="EG515" s="25"/>
      <c r="EH515" s="25"/>
      <c r="EI515" s="25"/>
      <c r="EJ515" s="25"/>
      <c r="EK515" s="25"/>
      <c r="EL515" s="25"/>
      <c r="EM515" s="25"/>
      <c r="EN515" s="25"/>
      <c r="EO515" s="25"/>
      <c r="EP515" s="25"/>
      <c r="EQ515" s="25"/>
      <c r="ER515" s="25"/>
      <c r="ES515" s="25"/>
      <c r="ET515" s="25"/>
      <c r="EU515" s="25"/>
      <c r="EV515" s="25"/>
      <c r="EW515" s="25"/>
      <c r="EX515" s="25"/>
      <c r="EY515" s="25"/>
      <c r="EZ515" s="25"/>
      <c r="FA515" s="25"/>
      <c r="FB515" s="25"/>
      <c r="FC515" s="25"/>
      <c r="FD515" s="25"/>
      <c r="FE515" s="25"/>
      <c r="FF515" s="25"/>
      <c r="FG515" s="25"/>
      <c r="FH515" s="25"/>
      <c r="FI515" s="25"/>
      <c r="FJ515" s="25"/>
      <c r="FK515" s="25"/>
      <c r="FL515" s="25"/>
      <c r="FM515" s="25"/>
      <c r="FN515" s="25"/>
      <c r="FO515" s="25"/>
      <c r="FP515" s="25"/>
      <c r="FQ515" s="25"/>
      <c r="FR515" s="25"/>
      <c r="FS515" s="25"/>
      <c r="FT515" s="25"/>
      <c r="FU515" s="25"/>
      <c r="FV515" s="25"/>
      <c r="FW515" s="25"/>
      <c r="FX515" s="25"/>
      <c r="FY515" s="25"/>
      <c r="FZ515" s="25"/>
      <c r="GA515" s="25"/>
      <c r="GB515" s="25"/>
      <c r="GC515" s="25"/>
      <c r="GD515" s="25"/>
      <c r="GE515" s="25"/>
      <c r="GF515" s="25"/>
      <c r="GG515" s="25"/>
      <c r="GH515" s="25"/>
      <c r="GI515" s="25"/>
      <c r="GJ515" s="25"/>
      <c r="GK515" s="25"/>
      <c r="GL515" s="25"/>
      <c r="GM515" s="25"/>
      <c r="GN515" s="25"/>
      <c r="GO515" s="25"/>
      <c r="GP515" s="25"/>
      <c r="GQ515" s="25"/>
      <c r="GR515" s="25"/>
      <c r="GS515" s="25"/>
      <c r="GT515" s="25"/>
      <c r="GU515" s="25"/>
      <c r="GV515" s="25"/>
      <c r="GW515" s="25"/>
      <c r="GX515" s="25"/>
      <c r="GY515" s="25"/>
      <c r="GZ515" s="25"/>
      <c r="HA515" s="25"/>
      <c r="HB515" s="25"/>
      <c r="HC515" s="25"/>
      <c r="HD515" s="25"/>
      <c r="HE515" s="25"/>
      <c r="HF515" s="25"/>
      <c r="HG515" s="25"/>
      <c r="HH515" s="25"/>
      <c r="HI515" s="25"/>
      <c r="HJ515" s="25"/>
      <c r="HK515" s="25"/>
      <c r="HL515" s="25"/>
      <c r="HM515" s="25"/>
      <c r="HN515" s="25"/>
      <c r="HO515" s="25"/>
      <c r="HP515" s="25"/>
      <c r="HQ515" s="25"/>
      <c r="HR515" s="25"/>
      <c r="HS515" s="25"/>
      <c r="HT515" s="25"/>
      <c r="HU515" s="25"/>
      <c r="HV515" s="25"/>
      <c r="HW515" s="25"/>
      <c r="HX515" s="25"/>
      <c r="HY515" s="25"/>
      <c r="HZ515" s="25"/>
      <c r="IA515" s="25"/>
      <c r="IB515" s="25"/>
      <c r="IC515" s="25"/>
      <c r="ID515" s="25"/>
      <c r="IE515" s="25"/>
      <c r="IF515" s="25"/>
      <c r="IG515" s="25"/>
      <c r="IH515" s="25"/>
      <c r="II515" s="25"/>
      <c r="IJ515" s="25"/>
      <c r="IK515" s="25"/>
      <c r="IL515" s="25"/>
      <c r="IM515" s="25"/>
      <c r="IN515" s="25"/>
      <c r="IO515" s="25"/>
      <c r="IP515" s="25"/>
      <c r="IQ515" s="25"/>
      <c r="IR515" s="25"/>
      <c r="IS515" s="25"/>
      <c r="IT515" s="25"/>
      <c r="IU515" s="25"/>
      <c r="IV515" s="25"/>
      <c r="IW515" s="25"/>
      <c r="IX515" s="25"/>
      <c r="IY515" s="25"/>
      <c r="IZ515" s="25"/>
      <c r="JA515" s="25"/>
      <c r="JB515" s="25"/>
      <c r="JC515" s="25"/>
      <c r="JD515" s="25"/>
      <c r="JE515" s="25"/>
      <c r="JF515" s="25"/>
      <c r="JG515" s="25"/>
      <c r="JH515" s="25"/>
      <c r="JI515" s="25"/>
      <c r="JJ515" s="25"/>
      <c r="JK515" s="25"/>
      <c r="JL515" s="25"/>
      <c r="JM515" s="25"/>
      <c r="JN515" s="25"/>
      <c r="JO515" s="25"/>
      <c r="JP515" s="25"/>
      <c r="JQ515" s="25"/>
      <c r="JR515" s="25"/>
      <c r="JS515" s="25"/>
      <c r="JT515" s="25"/>
      <c r="JU515" s="25"/>
      <c r="JV515" s="25"/>
      <c r="JW515" s="25"/>
      <c r="JX515" s="25"/>
      <c r="JY515" s="25"/>
      <c r="JZ515" s="25"/>
      <c r="KA515" s="25"/>
      <c r="KB515" s="25"/>
      <c r="KC515" s="25"/>
      <c r="KD515" s="25"/>
      <c r="KE515" s="25"/>
      <c r="KF515" s="25"/>
      <c r="KG515" s="25"/>
      <c r="KH515" s="25"/>
      <c r="KI515" s="25"/>
      <c r="KJ515" s="25"/>
      <c r="KK515" s="25"/>
      <c r="KL515" s="25"/>
      <c r="KM515" s="25"/>
      <c r="KN515" s="25"/>
      <c r="KO515" s="25"/>
      <c r="KP515" s="25"/>
      <c r="KQ515" s="25"/>
      <c r="KR515" s="25"/>
      <c r="KS515" s="25"/>
      <c r="KT515" s="25"/>
      <c r="KU515" s="25"/>
      <c r="KV515" s="25"/>
      <c r="KW515" s="25"/>
      <c r="KX515" s="25"/>
      <c r="KY515" s="25"/>
      <c r="KZ515" s="25"/>
      <c r="LA515" s="25"/>
      <c r="LB515" s="25"/>
      <c r="LC515" s="25"/>
      <c r="LD515" s="25"/>
      <c r="LE515" s="25"/>
      <c r="LF515" s="25"/>
      <c r="LG515" s="25"/>
      <c r="LH515" s="25"/>
      <c r="LI515" s="25"/>
      <c r="LJ515" s="25"/>
      <c r="LK515" s="25"/>
      <c r="LL515" s="25"/>
      <c r="LM515" s="25"/>
      <c r="LN515" s="25"/>
      <c r="LO515" s="25"/>
      <c r="LP515" s="25"/>
      <c r="LQ515" s="25"/>
      <c r="LR515" s="25"/>
      <c r="LS515" s="25"/>
      <c r="LT515" s="25"/>
      <c r="LU515" s="25"/>
      <c r="LV515" s="25"/>
      <c r="LW515" s="25"/>
      <c r="LX515" s="25"/>
      <c r="LY515" s="25"/>
      <c r="LZ515" s="25"/>
      <c r="MA515" s="25"/>
      <c r="MB515" s="25"/>
      <c r="MC515" s="25"/>
      <c r="MD515" s="25"/>
      <c r="ME515" s="25"/>
      <c r="MF515" s="25"/>
      <c r="MG515" s="25"/>
    </row>
    <row r="516" spans="1:345" s="26" customFormat="1" ht="12" hidden="1" customHeight="1" x14ac:dyDescent="0.25">
      <c r="A516" s="21"/>
      <c r="B516" s="21"/>
      <c r="C516" s="22"/>
      <c r="D516" s="320"/>
      <c r="E516" s="72"/>
      <c r="F516" s="7"/>
      <c r="G516" s="7"/>
      <c r="H516" s="7"/>
      <c r="I516" s="175"/>
      <c r="J516" s="175"/>
      <c r="K516" s="259"/>
      <c r="L516" s="188"/>
      <c r="M516" s="175"/>
      <c r="N516" s="175"/>
      <c r="O516" s="175"/>
      <c r="P516" s="175"/>
      <c r="Q516" s="175"/>
      <c r="R516" s="175"/>
      <c r="S516" s="24"/>
      <c r="T516" s="177"/>
      <c r="U516" s="24"/>
      <c r="V516" s="32"/>
      <c r="W516" s="230"/>
      <c r="X516" s="63"/>
      <c r="Y516" s="74"/>
      <c r="Z516" s="63"/>
      <c r="AA516" s="63"/>
      <c r="AB516" s="25"/>
      <c r="AC516" s="23"/>
      <c r="AD516" s="23" t="e">
        <f>IF(G516="M2",0,ROUND((ROUND(VLOOKUP($E516,'[1]Tabela de Códigos e Valores'!$A:$AB,26,FALSE)/IF(OR(E516=690018,E516=690019),25,I516),2)+ROUND(P516/I516,2)+ROUND(M516*'[1]Indicadores Financeiros'!$J$61/I516,2)+ROUND(R516/I516,2))*(1+T516),2))</f>
        <v>#N/A</v>
      </c>
      <c r="AE516" s="23" t="e">
        <f>ROUND((ROUND(VLOOKUP($E516,'Tabela de Códigos e Valores'!$A:$AB,26,FALSE)/IF(OR(F516=690018,F516=690019),25,J516),2)+ROUND(Q516/J516,2)+ROUND(N516*'Indicadores Financeiros'!$J$61/J516,2)+ROUND(S516/J516,2))*(1+U516),2)</f>
        <v>#N/A</v>
      </c>
      <c r="AF516" s="305"/>
      <c r="AG516" s="304"/>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5"/>
      <c r="CM516" s="25"/>
      <c r="CN516" s="25"/>
      <c r="CO516" s="25"/>
      <c r="CP516" s="25"/>
      <c r="CQ516" s="25"/>
      <c r="CR516" s="25"/>
      <c r="CS516" s="25"/>
      <c r="CT516" s="25"/>
      <c r="CU516" s="25"/>
      <c r="CV516" s="25"/>
      <c r="CW516" s="25"/>
      <c r="CX516" s="25"/>
      <c r="CY516" s="25"/>
      <c r="CZ516" s="25"/>
      <c r="DA516" s="25"/>
      <c r="DB516" s="25"/>
      <c r="DC516" s="25"/>
      <c r="DD516" s="25"/>
      <c r="DE516" s="25"/>
      <c r="DF516" s="25"/>
      <c r="DG516" s="25"/>
      <c r="DH516" s="25"/>
      <c r="DI516" s="25"/>
      <c r="DJ516" s="25"/>
      <c r="DK516" s="25"/>
      <c r="DL516" s="25"/>
      <c r="DM516" s="25"/>
      <c r="DN516" s="25"/>
      <c r="DO516" s="25"/>
      <c r="DP516" s="25"/>
      <c r="DQ516" s="25"/>
      <c r="DR516" s="25"/>
      <c r="DS516" s="25"/>
      <c r="DT516" s="25"/>
      <c r="DU516" s="25"/>
      <c r="DV516" s="25"/>
      <c r="DW516" s="25"/>
      <c r="DX516" s="25"/>
      <c r="DY516" s="25"/>
      <c r="DZ516" s="25"/>
      <c r="EA516" s="25"/>
      <c r="EB516" s="25"/>
      <c r="EC516" s="25"/>
      <c r="ED516" s="25"/>
      <c r="EE516" s="25"/>
      <c r="EF516" s="25"/>
      <c r="EG516" s="25"/>
      <c r="EH516" s="25"/>
      <c r="EI516" s="25"/>
      <c r="EJ516" s="25"/>
      <c r="EK516" s="25"/>
      <c r="EL516" s="25"/>
      <c r="EM516" s="25"/>
      <c r="EN516" s="25"/>
      <c r="EO516" s="25"/>
      <c r="EP516" s="25"/>
      <c r="EQ516" s="25"/>
      <c r="ER516" s="25"/>
      <c r="ES516" s="25"/>
      <c r="ET516" s="25"/>
      <c r="EU516" s="25"/>
      <c r="EV516" s="25"/>
      <c r="EW516" s="25"/>
      <c r="EX516" s="25"/>
      <c r="EY516" s="25"/>
      <c r="EZ516" s="25"/>
      <c r="FA516" s="25"/>
      <c r="FB516" s="25"/>
      <c r="FC516" s="25"/>
      <c r="FD516" s="25"/>
      <c r="FE516" s="25"/>
      <c r="FF516" s="25"/>
      <c r="FG516" s="25"/>
      <c r="FH516" s="25"/>
      <c r="FI516" s="25"/>
      <c r="FJ516" s="25"/>
      <c r="FK516" s="25"/>
      <c r="FL516" s="25"/>
      <c r="FM516" s="25"/>
      <c r="FN516" s="25"/>
      <c r="FO516" s="25"/>
      <c r="FP516" s="25"/>
      <c r="FQ516" s="25"/>
      <c r="FR516" s="25"/>
      <c r="FS516" s="25"/>
      <c r="FT516" s="25"/>
      <c r="FU516" s="25"/>
      <c r="FV516" s="25"/>
      <c r="FW516" s="25"/>
      <c r="FX516" s="25"/>
      <c r="FY516" s="25"/>
      <c r="FZ516" s="25"/>
      <c r="GA516" s="25"/>
      <c r="GB516" s="25"/>
      <c r="GC516" s="25"/>
      <c r="GD516" s="25"/>
      <c r="GE516" s="25"/>
      <c r="GF516" s="25"/>
      <c r="GG516" s="25"/>
      <c r="GH516" s="25"/>
      <c r="GI516" s="25"/>
      <c r="GJ516" s="25"/>
      <c r="GK516" s="25"/>
      <c r="GL516" s="25"/>
      <c r="GM516" s="25"/>
      <c r="GN516" s="25"/>
      <c r="GO516" s="25"/>
      <c r="GP516" s="25"/>
      <c r="GQ516" s="25"/>
      <c r="GR516" s="25"/>
      <c r="GS516" s="25"/>
      <c r="GT516" s="25"/>
      <c r="GU516" s="25"/>
      <c r="GV516" s="25"/>
      <c r="GW516" s="25"/>
      <c r="GX516" s="25"/>
      <c r="GY516" s="25"/>
      <c r="GZ516" s="25"/>
      <c r="HA516" s="25"/>
      <c r="HB516" s="25"/>
      <c r="HC516" s="25"/>
      <c r="HD516" s="25"/>
      <c r="HE516" s="25"/>
      <c r="HF516" s="25"/>
      <c r="HG516" s="25"/>
      <c r="HH516" s="25"/>
      <c r="HI516" s="25"/>
      <c r="HJ516" s="25"/>
      <c r="HK516" s="25"/>
      <c r="HL516" s="25"/>
      <c r="HM516" s="25"/>
      <c r="HN516" s="25"/>
      <c r="HO516" s="25"/>
      <c r="HP516" s="25"/>
      <c r="HQ516" s="25"/>
      <c r="HR516" s="25"/>
      <c r="HS516" s="25"/>
      <c r="HT516" s="25"/>
      <c r="HU516" s="25"/>
      <c r="HV516" s="25"/>
      <c r="HW516" s="25"/>
      <c r="HX516" s="25"/>
      <c r="HY516" s="25"/>
      <c r="HZ516" s="25"/>
      <c r="IA516" s="25"/>
      <c r="IB516" s="25"/>
      <c r="IC516" s="25"/>
      <c r="ID516" s="25"/>
      <c r="IE516" s="25"/>
      <c r="IF516" s="25"/>
      <c r="IG516" s="25"/>
      <c r="IH516" s="25"/>
      <c r="II516" s="25"/>
      <c r="IJ516" s="25"/>
      <c r="IK516" s="25"/>
      <c r="IL516" s="25"/>
      <c r="IM516" s="25"/>
      <c r="IN516" s="25"/>
      <c r="IO516" s="25"/>
      <c r="IP516" s="25"/>
      <c r="IQ516" s="25"/>
      <c r="IR516" s="25"/>
      <c r="IS516" s="25"/>
      <c r="IT516" s="25"/>
      <c r="IU516" s="25"/>
      <c r="IV516" s="25"/>
      <c r="IW516" s="25"/>
      <c r="IX516" s="25"/>
      <c r="IY516" s="25"/>
      <c r="IZ516" s="25"/>
      <c r="JA516" s="25"/>
      <c r="JB516" s="25"/>
      <c r="JC516" s="25"/>
      <c r="JD516" s="25"/>
      <c r="JE516" s="25"/>
      <c r="JF516" s="25"/>
      <c r="JG516" s="25"/>
      <c r="JH516" s="25"/>
      <c r="JI516" s="25"/>
      <c r="JJ516" s="25"/>
      <c r="JK516" s="25"/>
      <c r="JL516" s="25"/>
      <c r="JM516" s="25"/>
      <c r="JN516" s="25"/>
      <c r="JO516" s="25"/>
      <c r="JP516" s="25"/>
      <c r="JQ516" s="25"/>
      <c r="JR516" s="25"/>
      <c r="JS516" s="25"/>
      <c r="JT516" s="25"/>
      <c r="JU516" s="25"/>
      <c r="JV516" s="25"/>
      <c r="JW516" s="25"/>
      <c r="JX516" s="25"/>
      <c r="JY516" s="25"/>
      <c r="JZ516" s="25"/>
      <c r="KA516" s="25"/>
      <c r="KB516" s="25"/>
      <c r="KC516" s="25"/>
      <c r="KD516" s="25"/>
      <c r="KE516" s="25"/>
      <c r="KF516" s="25"/>
      <c r="KG516" s="25"/>
      <c r="KH516" s="25"/>
      <c r="KI516" s="25"/>
      <c r="KJ516" s="25"/>
      <c r="KK516" s="25"/>
      <c r="KL516" s="25"/>
      <c r="KM516" s="25"/>
      <c r="KN516" s="25"/>
      <c r="KO516" s="25"/>
      <c r="KP516" s="25"/>
      <c r="KQ516" s="25"/>
      <c r="KR516" s="25"/>
      <c r="KS516" s="25"/>
      <c r="KT516" s="25"/>
      <c r="KU516" s="25"/>
      <c r="KV516" s="25"/>
      <c r="KW516" s="25"/>
      <c r="KX516" s="25"/>
      <c r="KY516" s="25"/>
      <c r="KZ516" s="25"/>
      <c r="LA516" s="25"/>
      <c r="LB516" s="25"/>
      <c r="LC516" s="25"/>
      <c r="LD516" s="25"/>
      <c r="LE516" s="25"/>
      <c r="LF516" s="25"/>
      <c r="LG516" s="25"/>
      <c r="LH516" s="25"/>
      <c r="LI516" s="25"/>
      <c r="LJ516" s="25"/>
      <c r="LK516" s="25"/>
      <c r="LL516" s="25"/>
      <c r="LM516" s="25"/>
      <c r="LN516" s="25"/>
      <c r="LO516" s="25"/>
      <c r="LP516" s="25"/>
      <c r="LQ516" s="25"/>
      <c r="LR516" s="25"/>
      <c r="LS516" s="25"/>
      <c r="LT516" s="25"/>
      <c r="LU516" s="25"/>
      <c r="LV516" s="25"/>
      <c r="LW516" s="25"/>
      <c r="LX516" s="25"/>
      <c r="LY516" s="25"/>
      <c r="LZ516" s="25"/>
      <c r="MA516" s="25"/>
      <c r="MB516" s="25"/>
      <c r="MC516" s="25"/>
      <c r="MD516" s="25"/>
      <c r="ME516" s="25"/>
      <c r="MF516" s="25"/>
      <c r="MG516" s="25"/>
    </row>
    <row r="517" spans="1:345" s="26" customFormat="1" ht="12" hidden="1" customHeight="1" x14ac:dyDescent="0.25">
      <c r="A517" s="21"/>
      <c r="B517" s="21"/>
      <c r="C517" s="22"/>
      <c r="D517" s="320"/>
      <c r="E517" s="72"/>
      <c r="F517" s="7"/>
      <c r="G517" s="7"/>
      <c r="H517" s="7"/>
      <c r="I517" s="175"/>
      <c r="J517" s="175"/>
      <c r="K517" s="259"/>
      <c r="L517" s="188"/>
      <c r="M517" s="175"/>
      <c r="N517" s="175"/>
      <c r="O517" s="175"/>
      <c r="P517" s="175"/>
      <c r="Q517" s="175"/>
      <c r="R517" s="175"/>
      <c r="S517" s="24"/>
      <c r="T517" s="177"/>
      <c r="U517" s="24"/>
      <c r="V517" s="32"/>
      <c r="W517" s="230"/>
      <c r="X517" s="63"/>
      <c r="Y517" s="74"/>
      <c r="Z517" s="63"/>
      <c r="AA517" s="63"/>
      <c r="AB517" s="25"/>
      <c r="AC517" s="23"/>
      <c r="AD517" s="23" t="e">
        <f>IF(G517="M2",0,ROUND((ROUND(VLOOKUP($E517,'[1]Tabela de Códigos e Valores'!$A:$AB,26,FALSE)/IF(OR(E517=690018,E517=690019),25,I517),2)+ROUND(P517/I517,2)+ROUND(M517*'[1]Indicadores Financeiros'!$J$61/I517,2)+ROUND(R517/I517,2))*(1+T517),2))</f>
        <v>#N/A</v>
      </c>
      <c r="AE517" s="23" t="e">
        <f>ROUND((ROUND(VLOOKUP($E517,'Tabela de Códigos e Valores'!$A:$AB,26,FALSE)/IF(OR(F517=690018,F517=690019),25,J517),2)+ROUND(Q517/J517,2)+ROUND(N517*'Indicadores Financeiros'!$J$61/J517,2)+ROUND(S517/J517,2))*(1+U517),2)</f>
        <v>#N/A</v>
      </c>
      <c r="AF517" s="305"/>
      <c r="AG517" s="304"/>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5"/>
      <c r="CM517" s="25"/>
      <c r="CN517" s="25"/>
      <c r="CO517" s="25"/>
      <c r="CP517" s="25"/>
      <c r="CQ517" s="25"/>
      <c r="CR517" s="25"/>
      <c r="CS517" s="25"/>
      <c r="CT517" s="25"/>
      <c r="CU517" s="25"/>
      <c r="CV517" s="25"/>
      <c r="CW517" s="25"/>
      <c r="CX517" s="25"/>
      <c r="CY517" s="25"/>
      <c r="CZ517" s="25"/>
      <c r="DA517" s="25"/>
      <c r="DB517" s="25"/>
      <c r="DC517" s="25"/>
      <c r="DD517" s="25"/>
      <c r="DE517" s="25"/>
      <c r="DF517" s="25"/>
      <c r="DG517" s="25"/>
      <c r="DH517" s="25"/>
      <c r="DI517" s="25"/>
      <c r="DJ517" s="25"/>
      <c r="DK517" s="25"/>
      <c r="DL517" s="25"/>
      <c r="DM517" s="25"/>
      <c r="DN517" s="25"/>
      <c r="DO517" s="25"/>
      <c r="DP517" s="25"/>
      <c r="DQ517" s="25"/>
      <c r="DR517" s="25"/>
      <c r="DS517" s="25"/>
      <c r="DT517" s="25"/>
      <c r="DU517" s="25"/>
      <c r="DV517" s="25"/>
      <c r="DW517" s="25"/>
      <c r="DX517" s="25"/>
      <c r="DY517" s="25"/>
      <c r="DZ517" s="25"/>
      <c r="EA517" s="25"/>
      <c r="EB517" s="25"/>
      <c r="EC517" s="25"/>
      <c r="ED517" s="25"/>
      <c r="EE517" s="25"/>
      <c r="EF517" s="25"/>
      <c r="EG517" s="25"/>
      <c r="EH517" s="25"/>
      <c r="EI517" s="25"/>
      <c r="EJ517" s="25"/>
      <c r="EK517" s="25"/>
      <c r="EL517" s="25"/>
      <c r="EM517" s="25"/>
      <c r="EN517" s="25"/>
      <c r="EO517" s="25"/>
      <c r="EP517" s="25"/>
      <c r="EQ517" s="25"/>
      <c r="ER517" s="25"/>
      <c r="ES517" s="25"/>
      <c r="ET517" s="25"/>
      <c r="EU517" s="25"/>
      <c r="EV517" s="25"/>
      <c r="EW517" s="25"/>
      <c r="EX517" s="25"/>
      <c r="EY517" s="25"/>
      <c r="EZ517" s="25"/>
      <c r="FA517" s="25"/>
      <c r="FB517" s="25"/>
      <c r="FC517" s="25"/>
      <c r="FD517" s="25"/>
      <c r="FE517" s="25"/>
      <c r="FF517" s="25"/>
      <c r="FG517" s="25"/>
      <c r="FH517" s="25"/>
      <c r="FI517" s="25"/>
      <c r="FJ517" s="25"/>
      <c r="FK517" s="25"/>
      <c r="FL517" s="25"/>
      <c r="FM517" s="25"/>
      <c r="FN517" s="25"/>
      <c r="FO517" s="25"/>
      <c r="FP517" s="25"/>
      <c r="FQ517" s="25"/>
      <c r="FR517" s="25"/>
      <c r="FS517" s="25"/>
      <c r="FT517" s="25"/>
      <c r="FU517" s="25"/>
      <c r="FV517" s="25"/>
      <c r="FW517" s="25"/>
      <c r="FX517" s="25"/>
      <c r="FY517" s="25"/>
      <c r="FZ517" s="25"/>
      <c r="GA517" s="25"/>
      <c r="GB517" s="25"/>
      <c r="GC517" s="25"/>
      <c r="GD517" s="25"/>
      <c r="GE517" s="25"/>
      <c r="GF517" s="25"/>
      <c r="GG517" s="25"/>
      <c r="GH517" s="25"/>
      <c r="GI517" s="25"/>
      <c r="GJ517" s="25"/>
      <c r="GK517" s="25"/>
      <c r="GL517" s="25"/>
      <c r="GM517" s="25"/>
      <c r="GN517" s="25"/>
      <c r="GO517" s="25"/>
      <c r="GP517" s="25"/>
      <c r="GQ517" s="25"/>
      <c r="GR517" s="25"/>
      <c r="GS517" s="25"/>
      <c r="GT517" s="25"/>
      <c r="GU517" s="25"/>
      <c r="GV517" s="25"/>
      <c r="GW517" s="25"/>
      <c r="GX517" s="25"/>
      <c r="GY517" s="25"/>
      <c r="GZ517" s="25"/>
      <c r="HA517" s="25"/>
      <c r="HB517" s="25"/>
      <c r="HC517" s="25"/>
      <c r="HD517" s="25"/>
      <c r="HE517" s="25"/>
      <c r="HF517" s="25"/>
      <c r="HG517" s="25"/>
      <c r="HH517" s="25"/>
      <c r="HI517" s="25"/>
      <c r="HJ517" s="25"/>
      <c r="HK517" s="25"/>
      <c r="HL517" s="25"/>
      <c r="HM517" s="25"/>
      <c r="HN517" s="25"/>
      <c r="HO517" s="25"/>
      <c r="HP517" s="25"/>
      <c r="HQ517" s="25"/>
      <c r="HR517" s="25"/>
      <c r="HS517" s="25"/>
      <c r="HT517" s="25"/>
      <c r="HU517" s="25"/>
      <c r="HV517" s="25"/>
      <c r="HW517" s="25"/>
      <c r="HX517" s="25"/>
      <c r="HY517" s="25"/>
      <c r="HZ517" s="25"/>
      <c r="IA517" s="25"/>
      <c r="IB517" s="25"/>
      <c r="IC517" s="25"/>
      <c r="ID517" s="25"/>
      <c r="IE517" s="25"/>
      <c r="IF517" s="25"/>
      <c r="IG517" s="25"/>
      <c r="IH517" s="25"/>
      <c r="II517" s="25"/>
      <c r="IJ517" s="25"/>
      <c r="IK517" s="25"/>
      <c r="IL517" s="25"/>
      <c r="IM517" s="25"/>
      <c r="IN517" s="25"/>
      <c r="IO517" s="25"/>
      <c r="IP517" s="25"/>
      <c r="IQ517" s="25"/>
      <c r="IR517" s="25"/>
      <c r="IS517" s="25"/>
      <c r="IT517" s="25"/>
      <c r="IU517" s="25"/>
      <c r="IV517" s="25"/>
      <c r="IW517" s="25"/>
      <c r="IX517" s="25"/>
      <c r="IY517" s="25"/>
      <c r="IZ517" s="25"/>
      <c r="JA517" s="25"/>
      <c r="JB517" s="25"/>
      <c r="JC517" s="25"/>
      <c r="JD517" s="25"/>
      <c r="JE517" s="25"/>
      <c r="JF517" s="25"/>
      <c r="JG517" s="25"/>
      <c r="JH517" s="25"/>
      <c r="JI517" s="25"/>
      <c r="JJ517" s="25"/>
      <c r="JK517" s="25"/>
      <c r="JL517" s="25"/>
      <c r="JM517" s="25"/>
      <c r="JN517" s="25"/>
      <c r="JO517" s="25"/>
      <c r="JP517" s="25"/>
      <c r="JQ517" s="25"/>
      <c r="JR517" s="25"/>
      <c r="JS517" s="25"/>
      <c r="JT517" s="25"/>
      <c r="JU517" s="25"/>
      <c r="JV517" s="25"/>
      <c r="JW517" s="25"/>
      <c r="JX517" s="25"/>
      <c r="JY517" s="25"/>
      <c r="JZ517" s="25"/>
      <c r="KA517" s="25"/>
      <c r="KB517" s="25"/>
      <c r="KC517" s="25"/>
      <c r="KD517" s="25"/>
      <c r="KE517" s="25"/>
      <c r="KF517" s="25"/>
      <c r="KG517" s="25"/>
      <c r="KH517" s="25"/>
      <c r="KI517" s="25"/>
      <c r="KJ517" s="25"/>
      <c r="KK517" s="25"/>
      <c r="KL517" s="25"/>
      <c r="KM517" s="25"/>
      <c r="KN517" s="25"/>
      <c r="KO517" s="25"/>
      <c r="KP517" s="25"/>
      <c r="KQ517" s="25"/>
      <c r="KR517" s="25"/>
      <c r="KS517" s="25"/>
      <c r="KT517" s="25"/>
      <c r="KU517" s="25"/>
      <c r="KV517" s="25"/>
      <c r="KW517" s="25"/>
      <c r="KX517" s="25"/>
      <c r="KY517" s="25"/>
      <c r="KZ517" s="25"/>
      <c r="LA517" s="25"/>
      <c r="LB517" s="25"/>
      <c r="LC517" s="25"/>
      <c r="LD517" s="25"/>
      <c r="LE517" s="25"/>
      <c r="LF517" s="25"/>
      <c r="LG517" s="25"/>
      <c r="LH517" s="25"/>
      <c r="LI517" s="25"/>
      <c r="LJ517" s="25"/>
      <c r="LK517" s="25"/>
      <c r="LL517" s="25"/>
      <c r="LM517" s="25"/>
      <c r="LN517" s="25"/>
      <c r="LO517" s="25"/>
      <c r="LP517" s="25"/>
      <c r="LQ517" s="25"/>
      <c r="LR517" s="25"/>
      <c r="LS517" s="25"/>
      <c r="LT517" s="25"/>
      <c r="LU517" s="25"/>
      <c r="LV517" s="25"/>
      <c r="LW517" s="25"/>
      <c r="LX517" s="25"/>
      <c r="LY517" s="25"/>
      <c r="LZ517" s="25"/>
      <c r="MA517" s="25"/>
      <c r="MB517" s="25"/>
      <c r="MC517" s="25"/>
      <c r="MD517" s="25"/>
      <c r="ME517" s="25"/>
      <c r="MF517" s="25"/>
      <c r="MG517" s="25"/>
    </row>
    <row r="518" spans="1:345" s="26" customFormat="1" ht="12" hidden="1" customHeight="1" x14ac:dyDescent="0.25">
      <c r="A518" s="21"/>
      <c r="B518" s="21"/>
      <c r="C518" s="22"/>
      <c r="D518" s="320"/>
      <c r="E518" s="72"/>
      <c r="F518" s="7"/>
      <c r="G518" s="7"/>
      <c r="H518" s="7"/>
      <c r="I518" s="175"/>
      <c r="J518" s="175"/>
      <c r="K518" s="259"/>
      <c r="L518" s="188"/>
      <c r="M518" s="175"/>
      <c r="N518" s="175"/>
      <c r="O518" s="175"/>
      <c r="P518" s="175"/>
      <c r="Q518" s="175"/>
      <c r="R518" s="175"/>
      <c r="S518" s="24"/>
      <c r="T518" s="177"/>
      <c r="U518" s="24"/>
      <c r="V518" s="32"/>
      <c r="W518" s="230"/>
      <c r="X518" s="63"/>
      <c r="Y518" s="74"/>
      <c r="Z518" s="63"/>
      <c r="AA518" s="63"/>
      <c r="AB518" s="25"/>
      <c r="AC518" s="23"/>
      <c r="AD518" s="23" t="e">
        <f>IF(G518="M2",0,ROUND((ROUND(VLOOKUP($E518,'[1]Tabela de Códigos e Valores'!$A:$AB,26,FALSE)/IF(OR(E518=690018,E518=690019),25,I518),2)+ROUND(P518/I518,2)+ROUND(M518*'[1]Indicadores Financeiros'!$J$61/I518,2)+ROUND(R518/I518,2))*(1+T518),2))</f>
        <v>#N/A</v>
      </c>
      <c r="AE518" s="23" t="e">
        <f>ROUND((ROUND(VLOOKUP($E518,'Tabela de Códigos e Valores'!$A:$AB,26,FALSE)/IF(OR(F518=690018,F518=690019),25,J518),2)+ROUND(Q518/J518,2)+ROUND(N518*'Indicadores Financeiros'!$J$61/J518,2)+ROUND(S518/J518,2))*(1+U518),2)</f>
        <v>#N/A</v>
      </c>
      <c r="AF518" s="305"/>
      <c r="AG518" s="304"/>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5"/>
      <c r="CM518" s="25"/>
      <c r="CN518" s="25"/>
      <c r="CO518" s="25"/>
      <c r="CP518" s="25"/>
      <c r="CQ518" s="25"/>
      <c r="CR518" s="25"/>
      <c r="CS518" s="25"/>
      <c r="CT518" s="25"/>
      <c r="CU518" s="25"/>
      <c r="CV518" s="25"/>
      <c r="CW518" s="25"/>
      <c r="CX518" s="25"/>
      <c r="CY518" s="25"/>
      <c r="CZ518" s="25"/>
      <c r="DA518" s="25"/>
      <c r="DB518" s="25"/>
      <c r="DC518" s="25"/>
      <c r="DD518" s="25"/>
      <c r="DE518" s="25"/>
      <c r="DF518" s="25"/>
      <c r="DG518" s="25"/>
      <c r="DH518" s="25"/>
      <c r="DI518" s="25"/>
      <c r="DJ518" s="25"/>
      <c r="DK518" s="25"/>
      <c r="DL518" s="25"/>
      <c r="DM518" s="25"/>
      <c r="DN518" s="25"/>
      <c r="DO518" s="25"/>
      <c r="DP518" s="25"/>
      <c r="DQ518" s="25"/>
      <c r="DR518" s="25"/>
      <c r="DS518" s="25"/>
      <c r="DT518" s="25"/>
      <c r="DU518" s="25"/>
      <c r="DV518" s="25"/>
      <c r="DW518" s="25"/>
      <c r="DX518" s="25"/>
      <c r="DY518" s="25"/>
      <c r="DZ518" s="25"/>
      <c r="EA518" s="25"/>
      <c r="EB518" s="25"/>
      <c r="EC518" s="25"/>
      <c r="ED518" s="25"/>
      <c r="EE518" s="25"/>
      <c r="EF518" s="25"/>
      <c r="EG518" s="25"/>
      <c r="EH518" s="25"/>
      <c r="EI518" s="25"/>
      <c r="EJ518" s="25"/>
      <c r="EK518" s="25"/>
      <c r="EL518" s="25"/>
      <c r="EM518" s="25"/>
      <c r="EN518" s="25"/>
      <c r="EO518" s="25"/>
      <c r="EP518" s="25"/>
      <c r="EQ518" s="25"/>
      <c r="ER518" s="25"/>
      <c r="ES518" s="25"/>
      <c r="ET518" s="25"/>
      <c r="EU518" s="25"/>
      <c r="EV518" s="25"/>
      <c r="EW518" s="25"/>
      <c r="EX518" s="25"/>
      <c r="EY518" s="25"/>
      <c r="EZ518" s="25"/>
      <c r="FA518" s="25"/>
      <c r="FB518" s="25"/>
      <c r="FC518" s="25"/>
      <c r="FD518" s="25"/>
      <c r="FE518" s="25"/>
      <c r="FF518" s="25"/>
      <c r="FG518" s="25"/>
      <c r="FH518" s="25"/>
      <c r="FI518" s="25"/>
      <c r="FJ518" s="25"/>
      <c r="FK518" s="25"/>
      <c r="FL518" s="25"/>
      <c r="FM518" s="25"/>
      <c r="FN518" s="25"/>
      <c r="FO518" s="25"/>
      <c r="FP518" s="25"/>
      <c r="FQ518" s="25"/>
      <c r="FR518" s="25"/>
      <c r="FS518" s="25"/>
      <c r="FT518" s="25"/>
      <c r="FU518" s="25"/>
      <c r="FV518" s="25"/>
      <c r="FW518" s="25"/>
      <c r="FX518" s="25"/>
      <c r="FY518" s="25"/>
      <c r="FZ518" s="25"/>
      <c r="GA518" s="25"/>
      <c r="GB518" s="25"/>
      <c r="GC518" s="25"/>
      <c r="GD518" s="25"/>
      <c r="GE518" s="25"/>
      <c r="GF518" s="25"/>
      <c r="GG518" s="25"/>
      <c r="GH518" s="25"/>
      <c r="GI518" s="25"/>
      <c r="GJ518" s="25"/>
      <c r="GK518" s="25"/>
      <c r="GL518" s="25"/>
      <c r="GM518" s="25"/>
      <c r="GN518" s="25"/>
      <c r="GO518" s="25"/>
      <c r="GP518" s="25"/>
      <c r="GQ518" s="25"/>
      <c r="GR518" s="25"/>
      <c r="GS518" s="25"/>
      <c r="GT518" s="25"/>
      <c r="GU518" s="25"/>
      <c r="GV518" s="25"/>
      <c r="GW518" s="25"/>
      <c r="GX518" s="25"/>
      <c r="GY518" s="25"/>
      <c r="GZ518" s="25"/>
      <c r="HA518" s="25"/>
      <c r="HB518" s="25"/>
      <c r="HC518" s="25"/>
      <c r="HD518" s="25"/>
      <c r="HE518" s="25"/>
      <c r="HF518" s="25"/>
      <c r="HG518" s="25"/>
      <c r="HH518" s="25"/>
      <c r="HI518" s="25"/>
      <c r="HJ518" s="25"/>
      <c r="HK518" s="25"/>
      <c r="HL518" s="25"/>
      <c r="HM518" s="25"/>
      <c r="HN518" s="25"/>
      <c r="HO518" s="25"/>
      <c r="HP518" s="25"/>
      <c r="HQ518" s="25"/>
      <c r="HR518" s="25"/>
      <c r="HS518" s="25"/>
      <c r="HT518" s="25"/>
      <c r="HU518" s="25"/>
      <c r="HV518" s="25"/>
      <c r="HW518" s="25"/>
      <c r="HX518" s="25"/>
      <c r="HY518" s="25"/>
      <c r="HZ518" s="25"/>
      <c r="IA518" s="25"/>
      <c r="IB518" s="25"/>
      <c r="IC518" s="25"/>
      <c r="ID518" s="25"/>
      <c r="IE518" s="25"/>
      <c r="IF518" s="25"/>
      <c r="IG518" s="25"/>
      <c r="IH518" s="25"/>
      <c r="II518" s="25"/>
      <c r="IJ518" s="25"/>
      <c r="IK518" s="25"/>
      <c r="IL518" s="25"/>
      <c r="IM518" s="25"/>
      <c r="IN518" s="25"/>
      <c r="IO518" s="25"/>
      <c r="IP518" s="25"/>
      <c r="IQ518" s="25"/>
      <c r="IR518" s="25"/>
      <c r="IS518" s="25"/>
      <c r="IT518" s="25"/>
      <c r="IU518" s="25"/>
      <c r="IV518" s="25"/>
      <c r="IW518" s="25"/>
      <c r="IX518" s="25"/>
      <c r="IY518" s="25"/>
      <c r="IZ518" s="25"/>
      <c r="JA518" s="25"/>
      <c r="JB518" s="25"/>
      <c r="JC518" s="25"/>
      <c r="JD518" s="25"/>
      <c r="JE518" s="25"/>
      <c r="JF518" s="25"/>
      <c r="JG518" s="25"/>
      <c r="JH518" s="25"/>
      <c r="JI518" s="25"/>
      <c r="JJ518" s="25"/>
      <c r="JK518" s="25"/>
      <c r="JL518" s="25"/>
      <c r="JM518" s="25"/>
      <c r="JN518" s="25"/>
      <c r="JO518" s="25"/>
      <c r="JP518" s="25"/>
      <c r="JQ518" s="25"/>
      <c r="JR518" s="25"/>
      <c r="JS518" s="25"/>
      <c r="JT518" s="25"/>
      <c r="JU518" s="25"/>
      <c r="JV518" s="25"/>
      <c r="JW518" s="25"/>
      <c r="JX518" s="25"/>
      <c r="JY518" s="25"/>
      <c r="JZ518" s="25"/>
      <c r="KA518" s="25"/>
      <c r="KB518" s="25"/>
      <c r="KC518" s="25"/>
      <c r="KD518" s="25"/>
      <c r="KE518" s="25"/>
      <c r="KF518" s="25"/>
      <c r="KG518" s="25"/>
      <c r="KH518" s="25"/>
      <c r="KI518" s="25"/>
      <c r="KJ518" s="25"/>
      <c r="KK518" s="25"/>
      <c r="KL518" s="25"/>
      <c r="KM518" s="25"/>
      <c r="KN518" s="25"/>
      <c r="KO518" s="25"/>
      <c r="KP518" s="25"/>
      <c r="KQ518" s="25"/>
      <c r="KR518" s="25"/>
      <c r="KS518" s="25"/>
      <c r="KT518" s="25"/>
      <c r="KU518" s="25"/>
      <c r="KV518" s="25"/>
      <c r="KW518" s="25"/>
      <c r="KX518" s="25"/>
      <c r="KY518" s="25"/>
      <c r="KZ518" s="25"/>
      <c r="LA518" s="25"/>
      <c r="LB518" s="25"/>
      <c r="LC518" s="25"/>
      <c r="LD518" s="25"/>
      <c r="LE518" s="25"/>
      <c r="LF518" s="25"/>
      <c r="LG518" s="25"/>
      <c r="LH518" s="25"/>
      <c r="LI518" s="25"/>
      <c r="LJ518" s="25"/>
      <c r="LK518" s="25"/>
      <c r="LL518" s="25"/>
      <c r="LM518" s="25"/>
      <c r="LN518" s="25"/>
      <c r="LO518" s="25"/>
      <c r="LP518" s="25"/>
      <c r="LQ518" s="25"/>
      <c r="LR518" s="25"/>
      <c r="LS518" s="25"/>
      <c r="LT518" s="25"/>
      <c r="LU518" s="25"/>
      <c r="LV518" s="25"/>
      <c r="LW518" s="25"/>
      <c r="LX518" s="25"/>
      <c r="LY518" s="25"/>
      <c r="LZ518" s="25"/>
      <c r="MA518" s="25"/>
      <c r="MB518" s="25"/>
      <c r="MC518" s="25"/>
      <c r="MD518" s="25"/>
      <c r="ME518" s="25"/>
      <c r="MF518" s="25"/>
      <c r="MG518" s="25"/>
    </row>
    <row r="519" spans="1:345" s="26" customFormat="1" ht="12" hidden="1" customHeight="1" x14ac:dyDescent="0.25">
      <c r="A519" s="21"/>
      <c r="B519" s="21"/>
      <c r="C519" s="22"/>
      <c r="D519" s="320"/>
      <c r="E519" s="72"/>
      <c r="F519" s="7"/>
      <c r="G519" s="7"/>
      <c r="H519" s="7"/>
      <c r="I519" s="175"/>
      <c r="J519" s="175"/>
      <c r="K519" s="259"/>
      <c r="L519" s="188"/>
      <c r="M519" s="175"/>
      <c r="N519" s="175"/>
      <c r="O519" s="175"/>
      <c r="P519" s="175"/>
      <c r="Q519" s="175"/>
      <c r="R519" s="175"/>
      <c r="S519" s="24"/>
      <c r="T519" s="177"/>
      <c r="U519" s="24"/>
      <c r="V519" s="32"/>
      <c r="W519" s="230"/>
      <c r="X519" s="63"/>
      <c r="Y519" s="74"/>
      <c r="Z519" s="63"/>
      <c r="AA519" s="63"/>
      <c r="AB519" s="25"/>
      <c r="AC519" s="23"/>
      <c r="AD519" s="23" t="e">
        <f>IF(G519="M2",0,ROUND((ROUND(VLOOKUP($E519,'[1]Tabela de Códigos e Valores'!$A:$AB,26,FALSE)/IF(OR(E519=690018,E519=690019),25,I519),2)+ROUND(P519/I519,2)+ROUND(M519*'[1]Indicadores Financeiros'!$J$61/I519,2)+ROUND(R519/I519,2))*(1+T519),2))</f>
        <v>#N/A</v>
      </c>
      <c r="AE519" s="23" t="e">
        <f>ROUND((ROUND(VLOOKUP($E519,'Tabela de Códigos e Valores'!$A:$AB,26,FALSE)/IF(OR(F519=690018,F519=690019),25,J519),2)+ROUND(Q519/J519,2)+ROUND(N519*'Indicadores Financeiros'!$J$61/J519,2)+ROUND(S519/J519,2))*(1+U519),2)</f>
        <v>#N/A</v>
      </c>
      <c r="AF519" s="305"/>
      <c r="AG519" s="304"/>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5"/>
      <c r="CM519" s="25"/>
      <c r="CN519" s="25"/>
      <c r="CO519" s="25"/>
      <c r="CP519" s="25"/>
      <c r="CQ519" s="25"/>
      <c r="CR519" s="25"/>
      <c r="CS519" s="25"/>
      <c r="CT519" s="25"/>
      <c r="CU519" s="25"/>
      <c r="CV519" s="25"/>
      <c r="CW519" s="25"/>
      <c r="CX519" s="25"/>
      <c r="CY519" s="25"/>
      <c r="CZ519" s="25"/>
      <c r="DA519" s="25"/>
      <c r="DB519" s="25"/>
      <c r="DC519" s="25"/>
      <c r="DD519" s="25"/>
      <c r="DE519" s="25"/>
      <c r="DF519" s="25"/>
      <c r="DG519" s="25"/>
      <c r="DH519" s="25"/>
      <c r="DI519" s="25"/>
      <c r="DJ519" s="25"/>
      <c r="DK519" s="25"/>
      <c r="DL519" s="25"/>
      <c r="DM519" s="25"/>
      <c r="DN519" s="25"/>
      <c r="DO519" s="25"/>
      <c r="DP519" s="25"/>
      <c r="DQ519" s="25"/>
      <c r="DR519" s="25"/>
      <c r="DS519" s="25"/>
      <c r="DT519" s="25"/>
      <c r="DU519" s="25"/>
      <c r="DV519" s="25"/>
      <c r="DW519" s="25"/>
      <c r="DX519" s="25"/>
      <c r="DY519" s="25"/>
      <c r="DZ519" s="25"/>
      <c r="EA519" s="25"/>
      <c r="EB519" s="25"/>
      <c r="EC519" s="25"/>
      <c r="ED519" s="25"/>
      <c r="EE519" s="25"/>
      <c r="EF519" s="25"/>
      <c r="EG519" s="25"/>
      <c r="EH519" s="25"/>
      <c r="EI519" s="25"/>
      <c r="EJ519" s="25"/>
      <c r="EK519" s="25"/>
      <c r="EL519" s="25"/>
      <c r="EM519" s="25"/>
      <c r="EN519" s="25"/>
      <c r="EO519" s="25"/>
      <c r="EP519" s="25"/>
      <c r="EQ519" s="25"/>
      <c r="ER519" s="25"/>
      <c r="ES519" s="25"/>
      <c r="ET519" s="25"/>
      <c r="EU519" s="25"/>
      <c r="EV519" s="25"/>
      <c r="EW519" s="25"/>
      <c r="EX519" s="25"/>
      <c r="EY519" s="25"/>
      <c r="EZ519" s="25"/>
      <c r="FA519" s="25"/>
      <c r="FB519" s="25"/>
      <c r="FC519" s="25"/>
      <c r="FD519" s="25"/>
      <c r="FE519" s="25"/>
      <c r="FF519" s="25"/>
      <c r="FG519" s="25"/>
      <c r="FH519" s="25"/>
      <c r="FI519" s="25"/>
      <c r="FJ519" s="25"/>
      <c r="FK519" s="25"/>
      <c r="FL519" s="25"/>
      <c r="FM519" s="25"/>
      <c r="FN519" s="25"/>
      <c r="FO519" s="25"/>
      <c r="FP519" s="25"/>
      <c r="FQ519" s="25"/>
      <c r="FR519" s="25"/>
      <c r="FS519" s="25"/>
      <c r="FT519" s="25"/>
      <c r="FU519" s="25"/>
      <c r="FV519" s="25"/>
      <c r="FW519" s="25"/>
      <c r="FX519" s="25"/>
      <c r="FY519" s="25"/>
      <c r="FZ519" s="25"/>
      <c r="GA519" s="25"/>
      <c r="GB519" s="25"/>
      <c r="GC519" s="25"/>
      <c r="GD519" s="25"/>
      <c r="GE519" s="25"/>
      <c r="GF519" s="25"/>
      <c r="GG519" s="25"/>
      <c r="GH519" s="25"/>
      <c r="GI519" s="25"/>
      <c r="GJ519" s="25"/>
      <c r="GK519" s="25"/>
      <c r="GL519" s="25"/>
      <c r="GM519" s="25"/>
      <c r="GN519" s="25"/>
      <c r="GO519" s="25"/>
      <c r="GP519" s="25"/>
      <c r="GQ519" s="25"/>
      <c r="GR519" s="25"/>
      <c r="GS519" s="25"/>
      <c r="GT519" s="25"/>
      <c r="GU519" s="25"/>
      <c r="GV519" s="25"/>
      <c r="GW519" s="25"/>
      <c r="GX519" s="25"/>
      <c r="GY519" s="25"/>
      <c r="GZ519" s="25"/>
      <c r="HA519" s="25"/>
      <c r="HB519" s="25"/>
      <c r="HC519" s="25"/>
      <c r="HD519" s="25"/>
      <c r="HE519" s="25"/>
      <c r="HF519" s="25"/>
      <c r="HG519" s="25"/>
      <c r="HH519" s="25"/>
      <c r="HI519" s="25"/>
      <c r="HJ519" s="25"/>
      <c r="HK519" s="25"/>
      <c r="HL519" s="25"/>
      <c r="HM519" s="25"/>
      <c r="HN519" s="25"/>
      <c r="HO519" s="25"/>
      <c r="HP519" s="25"/>
      <c r="HQ519" s="25"/>
      <c r="HR519" s="25"/>
      <c r="HS519" s="25"/>
      <c r="HT519" s="25"/>
      <c r="HU519" s="25"/>
      <c r="HV519" s="25"/>
      <c r="HW519" s="25"/>
      <c r="HX519" s="25"/>
      <c r="HY519" s="25"/>
      <c r="HZ519" s="25"/>
      <c r="IA519" s="25"/>
      <c r="IB519" s="25"/>
      <c r="IC519" s="25"/>
      <c r="ID519" s="25"/>
      <c r="IE519" s="25"/>
      <c r="IF519" s="25"/>
      <c r="IG519" s="25"/>
      <c r="IH519" s="25"/>
      <c r="II519" s="25"/>
      <c r="IJ519" s="25"/>
      <c r="IK519" s="25"/>
      <c r="IL519" s="25"/>
      <c r="IM519" s="25"/>
      <c r="IN519" s="25"/>
      <c r="IO519" s="25"/>
      <c r="IP519" s="25"/>
      <c r="IQ519" s="25"/>
      <c r="IR519" s="25"/>
      <c r="IS519" s="25"/>
      <c r="IT519" s="25"/>
      <c r="IU519" s="25"/>
      <c r="IV519" s="25"/>
      <c r="IW519" s="25"/>
      <c r="IX519" s="25"/>
      <c r="IY519" s="25"/>
      <c r="IZ519" s="25"/>
      <c r="JA519" s="25"/>
      <c r="JB519" s="25"/>
      <c r="JC519" s="25"/>
      <c r="JD519" s="25"/>
      <c r="JE519" s="25"/>
      <c r="JF519" s="25"/>
      <c r="JG519" s="25"/>
      <c r="JH519" s="25"/>
      <c r="JI519" s="25"/>
      <c r="JJ519" s="25"/>
      <c r="JK519" s="25"/>
      <c r="JL519" s="25"/>
      <c r="JM519" s="25"/>
      <c r="JN519" s="25"/>
      <c r="JO519" s="25"/>
      <c r="JP519" s="25"/>
      <c r="JQ519" s="25"/>
      <c r="JR519" s="25"/>
      <c r="JS519" s="25"/>
      <c r="JT519" s="25"/>
      <c r="JU519" s="25"/>
      <c r="JV519" s="25"/>
      <c r="JW519" s="25"/>
      <c r="JX519" s="25"/>
      <c r="JY519" s="25"/>
      <c r="JZ519" s="25"/>
      <c r="KA519" s="25"/>
      <c r="KB519" s="25"/>
      <c r="KC519" s="25"/>
      <c r="KD519" s="25"/>
      <c r="KE519" s="25"/>
      <c r="KF519" s="25"/>
      <c r="KG519" s="25"/>
      <c r="KH519" s="25"/>
      <c r="KI519" s="25"/>
      <c r="KJ519" s="25"/>
      <c r="KK519" s="25"/>
      <c r="KL519" s="25"/>
      <c r="KM519" s="25"/>
      <c r="KN519" s="25"/>
      <c r="KO519" s="25"/>
      <c r="KP519" s="25"/>
      <c r="KQ519" s="25"/>
      <c r="KR519" s="25"/>
      <c r="KS519" s="25"/>
      <c r="KT519" s="25"/>
      <c r="KU519" s="25"/>
      <c r="KV519" s="25"/>
      <c r="KW519" s="25"/>
      <c r="KX519" s="25"/>
      <c r="KY519" s="25"/>
      <c r="KZ519" s="25"/>
      <c r="LA519" s="25"/>
      <c r="LB519" s="25"/>
      <c r="LC519" s="25"/>
      <c r="LD519" s="25"/>
      <c r="LE519" s="25"/>
      <c r="LF519" s="25"/>
      <c r="LG519" s="25"/>
      <c r="LH519" s="25"/>
      <c r="LI519" s="25"/>
      <c r="LJ519" s="25"/>
      <c r="LK519" s="25"/>
      <c r="LL519" s="25"/>
      <c r="LM519" s="25"/>
      <c r="LN519" s="25"/>
      <c r="LO519" s="25"/>
      <c r="LP519" s="25"/>
      <c r="LQ519" s="25"/>
      <c r="LR519" s="25"/>
      <c r="LS519" s="25"/>
      <c r="LT519" s="25"/>
      <c r="LU519" s="25"/>
      <c r="LV519" s="25"/>
      <c r="LW519" s="25"/>
      <c r="LX519" s="25"/>
      <c r="LY519" s="25"/>
      <c r="LZ519" s="25"/>
      <c r="MA519" s="25"/>
      <c r="MB519" s="25"/>
      <c r="MC519" s="25"/>
      <c r="MD519" s="25"/>
      <c r="ME519" s="25"/>
      <c r="MF519" s="25"/>
      <c r="MG519" s="25"/>
    </row>
    <row r="520" spans="1:345" s="26" customFormat="1" ht="12" hidden="1" customHeight="1" x14ac:dyDescent="0.25">
      <c r="A520" s="21"/>
      <c r="B520" s="21"/>
      <c r="C520" s="22"/>
      <c r="D520" s="320"/>
      <c r="E520" s="72"/>
      <c r="F520" s="7"/>
      <c r="G520" s="7"/>
      <c r="H520" s="7"/>
      <c r="I520" s="175"/>
      <c r="J520" s="175"/>
      <c r="K520" s="259"/>
      <c r="L520" s="188"/>
      <c r="M520" s="175"/>
      <c r="N520" s="175"/>
      <c r="O520" s="175"/>
      <c r="P520" s="175"/>
      <c r="Q520" s="175"/>
      <c r="R520" s="175"/>
      <c r="S520" s="24"/>
      <c r="T520" s="177"/>
      <c r="U520" s="24"/>
      <c r="V520" s="32"/>
      <c r="W520" s="230"/>
      <c r="X520" s="63"/>
      <c r="Y520" s="74"/>
      <c r="Z520" s="63"/>
      <c r="AA520" s="63"/>
      <c r="AB520" s="25"/>
      <c r="AC520" s="23"/>
      <c r="AD520" s="23" t="e">
        <f>IF(G520="M2",0,ROUND((ROUND(VLOOKUP($E520,'[1]Tabela de Códigos e Valores'!$A:$AB,26,FALSE)/IF(OR(E520=690018,E520=690019),25,I520),2)+ROUND(P520/I520,2)+ROUND(M520*'[1]Indicadores Financeiros'!$J$61/I520,2)+ROUND(R520/I520,2))*(1+T520),2))</f>
        <v>#N/A</v>
      </c>
      <c r="AE520" s="23" t="e">
        <f>ROUND((ROUND(VLOOKUP($E520,'Tabela de Códigos e Valores'!$A:$AB,26,FALSE)/IF(OR(F520=690018,F520=690019),25,J520),2)+ROUND(Q520/J520,2)+ROUND(N520*'Indicadores Financeiros'!$J$61/J520,2)+ROUND(S520/J520,2))*(1+U520),2)</f>
        <v>#N/A</v>
      </c>
      <c r="AF520" s="305"/>
      <c r="AG520" s="304"/>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5"/>
      <c r="CM520" s="25"/>
      <c r="CN520" s="25"/>
      <c r="CO520" s="25"/>
      <c r="CP520" s="25"/>
      <c r="CQ520" s="25"/>
      <c r="CR520" s="25"/>
      <c r="CS520" s="25"/>
      <c r="CT520" s="25"/>
      <c r="CU520" s="25"/>
      <c r="CV520" s="25"/>
      <c r="CW520" s="25"/>
      <c r="CX520" s="25"/>
      <c r="CY520" s="25"/>
      <c r="CZ520" s="25"/>
      <c r="DA520" s="25"/>
      <c r="DB520" s="25"/>
      <c r="DC520" s="25"/>
      <c r="DD520" s="25"/>
      <c r="DE520" s="25"/>
      <c r="DF520" s="25"/>
      <c r="DG520" s="25"/>
      <c r="DH520" s="25"/>
      <c r="DI520" s="25"/>
      <c r="DJ520" s="25"/>
      <c r="DK520" s="25"/>
      <c r="DL520" s="25"/>
      <c r="DM520" s="25"/>
      <c r="DN520" s="25"/>
      <c r="DO520" s="25"/>
      <c r="DP520" s="25"/>
      <c r="DQ520" s="25"/>
      <c r="DR520" s="25"/>
      <c r="DS520" s="25"/>
      <c r="DT520" s="25"/>
      <c r="DU520" s="25"/>
      <c r="DV520" s="25"/>
      <c r="DW520" s="25"/>
      <c r="DX520" s="25"/>
      <c r="DY520" s="25"/>
      <c r="DZ520" s="25"/>
      <c r="EA520" s="25"/>
      <c r="EB520" s="25"/>
      <c r="EC520" s="25"/>
      <c r="ED520" s="25"/>
      <c r="EE520" s="25"/>
      <c r="EF520" s="25"/>
      <c r="EG520" s="25"/>
      <c r="EH520" s="25"/>
      <c r="EI520" s="25"/>
      <c r="EJ520" s="25"/>
      <c r="EK520" s="25"/>
      <c r="EL520" s="25"/>
      <c r="EM520" s="25"/>
      <c r="EN520" s="25"/>
      <c r="EO520" s="25"/>
      <c r="EP520" s="25"/>
      <c r="EQ520" s="25"/>
      <c r="ER520" s="25"/>
      <c r="ES520" s="25"/>
      <c r="ET520" s="25"/>
      <c r="EU520" s="25"/>
      <c r="EV520" s="25"/>
      <c r="EW520" s="25"/>
      <c r="EX520" s="25"/>
      <c r="EY520" s="25"/>
      <c r="EZ520" s="25"/>
      <c r="FA520" s="25"/>
      <c r="FB520" s="25"/>
      <c r="FC520" s="25"/>
      <c r="FD520" s="25"/>
      <c r="FE520" s="25"/>
      <c r="FF520" s="25"/>
      <c r="FG520" s="25"/>
      <c r="FH520" s="25"/>
      <c r="FI520" s="25"/>
      <c r="FJ520" s="25"/>
      <c r="FK520" s="25"/>
      <c r="FL520" s="25"/>
      <c r="FM520" s="25"/>
      <c r="FN520" s="25"/>
      <c r="FO520" s="25"/>
      <c r="FP520" s="25"/>
      <c r="FQ520" s="25"/>
      <c r="FR520" s="25"/>
      <c r="FS520" s="25"/>
      <c r="FT520" s="25"/>
      <c r="FU520" s="25"/>
      <c r="FV520" s="25"/>
      <c r="FW520" s="25"/>
      <c r="FX520" s="25"/>
      <c r="FY520" s="25"/>
      <c r="FZ520" s="25"/>
      <c r="GA520" s="25"/>
      <c r="GB520" s="25"/>
      <c r="GC520" s="25"/>
      <c r="GD520" s="25"/>
      <c r="GE520" s="25"/>
      <c r="GF520" s="25"/>
      <c r="GG520" s="25"/>
      <c r="GH520" s="25"/>
      <c r="GI520" s="25"/>
      <c r="GJ520" s="25"/>
      <c r="GK520" s="25"/>
      <c r="GL520" s="25"/>
      <c r="GM520" s="25"/>
      <c r="GN520" s="25"/>
      <c r="GO520" s="25"/>
      <c r="GP520" s="25"/>
      <c r="GQ520" s="25"/>
      <c r="GR520" s="25"/>
      <c r="GS520" s="25"/>
      <c r="GT520" s="25"/>
      <c r="GU520" s="25"/>
      <c r="GV520" s="25"/>
      <c r="GW520" s="25"/>
      <c r="GX520" s="25"/>
      <c r="GY520" s="25"/>
      <c r="GZ520" s="25"/>
      <c r="HA520" s="25"/>
      <c r="HB520" s="25"/>
      <c r="HC520" s="25"/>
      <c r="HD520" s="25"/>
      <c r="HE520" s="25"/>
      <c r="HF520" s="25"/>
      <c r="HG520" s="25"/>
      <c r="HH520" s="25"/>
      <c r="HI520" s="25"/>
      <c r="HJ520" s="25"/>
      <c r="HK520" s="25"/>
      <c r="HL520" s="25"/>
      <c r="HM520" s="25"/>
      <c r="HN520" s="25"/>
      <c r="HO520" s="25"/>
      <c r="HP520" s="25"/>
      <c r="HQ520" s="25"/>
      <c r="HR520" s="25"/>
      <c r="HS520" s="25"/>
      <c r="HT520" s="25"/>
      <c r="HU520" s="25"/>
      <c r="HV520" s="25"/>
      <c r="HW520" s="25"/>
      <c r="HX520" s="25"/>
      <c r="HY520" s="25"/>
      <c r="HZ520" s="25"/>
      <c r="IA520" s="25"/>
      <c r="IB520" s="25"/>
      <c r="IC520" s="25"/>
      <c r="ID520" s="25"/>
      <c r="IE520" s="25"/>
      <c r="IF520" s="25"/>
      <c r="IG520" s="25"/>
      <c r="IH520" s="25"/>
      <c r="II520" s="25"/>
      <c r="IJ520" s="25"/>
      <c r="IK520" s="25"/>
      <c r="IL520" s="25"/>
      <c r="IM520" s="25"/>
      <c r="IN520" s="25"/>
      <c r="IO520" s="25"/>
      <c r="IP520" s="25"/>
      <c r="IQ520" s="25"/>
      <c r="IR520" s="25"/>
      <c r="IS520" s="25"/>
      <c r="IT520" s="25"/>
      <c r="IU520" s="25"/>
      <c r="IV520" s="25"/>
      <c r="IW520" s="25"/>
      <c r="IX520" s="25"/>
      <c r="IY520" s="25"/>
      <c r="IZ520" s="25"/>
      <c r="JA520" s="25"/>
      <c r="JB520" s="25"/>
      <c r="JC520" s="25"/>
      <c r="JD520" s="25"/>
      <c r="JE520" s="25"/>
      <c r="JF520" s="25"/>
      <c r="JG520" s="25"/>
      <c r="JH520" s="25"/>
      <c r="JI520" s="25"/>
      <c r="JJ520" s="25"/>
      <c r="JK520" s="25"/>
      <c r="JL520" s="25"/>
      <c r="JM520" s="25"/>
      <c r="JN520" s="25"/>
      <c r="JO520" s="25"/>
      <c r="JP520" s="25"/>
      <c r="JQ520" s="25"/>
      <c r="JR520" s="25"/>
      <c r="JS520" s="25"/>
      <c r="JT520" s="25"/>
      <c r="JU520" s="25"/>
      <c r="JV520" s="25"/>
      <c r="JW520" s="25"/>
      <c r="JX520" s="25"/>
      <c r="JY520" s="25"/>
      <c r="JZ520" s="25"/>
      <c r="KA520" s="25"/>
      <c r="KB520" s="25"/>
      <c r="KC520" s="25"/>
      <c r="KD520" s="25"/>
      <c r="KE520" s="25"/>
      <c r="KF520" s="25"/>
      <c r="KG520" s="25"/>
      <c r="KH520" s="25"/>
      <c r="KI520" s="25"/>
      <c r="KJ520" s="25"/>
      <c r="KK520" s="25"/>
      <c r="KL520" s="25"/>
      <c r="KM520" s="25"/>
      <c r="KN520" s="25"/>
      <c r="KO520" s="25"/>
      <c r="KP520" s="25"/>
      <c r="KQ520" s="25"/>
      <c r="KR520" s="25"/>
      <c r="KS520" s="25"/>
      <c r="KT520" s="25"/>
      <c r="KU520" s="25"/>
      <c r="KV520" s="25"/>
      <c r="KW520" s="25"/>
      <c r="KX520" s="25"/>
      <c r="KY520" s="25"/>
      <c r="KZ520" s="25"/>
      <c r="LA520" s="25"/>
      <c r="LB520" s="25"/>
      <c r="LC520" s="25"/>
      <c r="LD520" s="25"/>
      <c r="LE520" s="25"/>
      <c r="LF520" s="25"/>
      <c r="LG520" s="25"/>
      <c r="LH520" s="25"/>
      <c r="LI520" s="25"/>
      <c r="LJ520" s="25"/>
      <c r="LK520" s="25"/>
      <c r="LL520" s="25"/>
      <c r="LM520" s="25"/>
      <c r="LN520" s="25"/>
      <c r="LO520" s="25"/>
      <c r="LP520" s="25"/>
      <c r="LQ520" s="25"/>
      <c r="LR520" s="25"/>
      <c r="LS520" s="25"/>
      <c r="LT520" s="25"/>
      <c r="LU520" s="25"/>
      <c r="LV520" s="25"/>
      <c r="LW520" s="25"/>
      <c r="LX520" s="25"/>
      <c r="LY520" s="25"/>
      <c r="LZ520" s="25"/>
      <c r="MA520" s="25"/>
      <c r="MB520" s="25"/>
      <c r="MC520" s="25"/>
      <c r="MD520" s="25"/>
      <c r="ME520" s="25"/>
      <c r="MF520" s="25"/>
      <c r="MG520" s="25"/>
    </row>
    <row r="521" spans="1:345" s="26" customFormat="1" ht="12" hidden="1" customHeight="1" x14ac:dyDescent="0.25">
      <c r="A521" s="21"/>
      <c r="B521" s="21"/>
      <c r="C521" s="22"/>
      <c r="D521" s="320"/>
      <c r="E521" s="72"/>
      <c r="F521" s="7"/>
      <c r="G521" s="7"/>
      <c r="H521" s="7"/>
      <c r="I521" s="175"/>
      <c r="J521" s="175"/>
      <c r="K521" s="259"/>
      <c r="L521" s="188"/>
      <c r="M521" s="175"/>
      <c r="N521" s="175"/>
      <c r="O521" s="175"/>
      <c r="P521" s="175"/>
      <c r="Q521" s="175"/>
      <c r="R521" s="175"/>
      <c r="S521" s="24"/>
      <c r="T521" s="177"/>
      <c r="U521" s="24"/>
      <c r="V521" s="32"/>
      <c r="W521" s="230"/>
      <c r="X521" s="63"/>
      <c r="Y521" s="74"/>
      <c r="Z521" s="63"/>
      <c r="AA521" s="63"/>
      <c r="AB521" s="25"/>
      <c r="AC521" s="23"/>
      <c r="AD521" s="23" t="e">
        <f>IF(G521="M2",0,ROUND((ROUND(VLOOKUP($E521,'[1]Tabela de Códigos e Valores'!$A:$AB,26,FALSE)/IF(OR(E521=690018,E521=690019),25,I521),2)+ROUND(P521/I521,2)+ROUND(M521*'[1]Indicadores Financeiros'!$J$61/I521,2)+ROUND(R521/I521,2))*(1+T521),2))</f>
        <v>#N/A</v>
      </c>
      <c r="AE521" s="23" t="e">
        <f>ROUND((ROUND(VLOOKUP($E521,'Tabela de Códigos e Valores'!$A:$AB,26,FALSE)/IF(OR(F521=690018,F521=690019),25,J521),2)+ROUND(Q521/J521,2)+ROUND(N521*'Indicadores Financeiros'!$J$61/J521,2)+ROUND(S521/J521,2))*(1+U521),2)</f>
        <v>#N/A</v>
      </c>
      <c r="AF521" s="305"/>
      <c r="AG521" s="304"/>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5"/>
      <c r="CM521" s="25"/>
      <c r="CN521" s="25"/>
      <c r="CO521" s="25"/>
      <c r="CP521" s="25"/>
      <c r="CQ521" s="25"/>
      <c r="CR521" s="25"/>
      <c r="CS521" s="25"/>
      <c r="CT521" s="25"/>
      <c r="CU521" s="25"/>
      <c r="CV521" s="25"/>
      <c r="CW521" s="25"/>
      <c r="CX521" s="25"/>
      <c r="CY521" s="25"/>
      <c r="CZ521" s="25"/>
      <c r="DA521" s="25"/>
      <c r="DB521" s="25"/>
      <c r="DC521" s="25"/>
      <c r="DD521" s="25"/>
      <c r="DE521" s="25"/>
      <c r="DF521" s="25"/>
      <c r="DG521" s="25"/>
      <c r="DH521" s="25"/>
      <c r="DI521" s="25"/>
      <c r="DJ521" s="25"/>
      <c r="DK521" s="25"/>
      <c r="DL521" s="25"/>
      <c r="DM521" s="25"/>
      <c r="DN521" s="25"/>
      <c r="DO521" s="25"/>
      <c r="DP521" s="25"/>
      <c r="DQ521" s="25"/>
      <c r="DR521" s="25"/>
      <c r="DS521" s="25"/>
      <c r="DT521" s="25"/>
      <c r="DU521" s="25"/>
      <c r="DV521" s="25"/>
      <c r="DW521" s="25"/>
      <c r="DX521" s="25"/>
      <c r="DY521" s="25"/>
      <c r="DZ521" s="25"/>
      <c r="EA521" s="25"/>
      <c r="EB521" s="25"/>
      <c r="EC521" s="25"/>
      <c r="ED521" s="25"/>
      <c r="EE521" s="25"/>
      <c r="EF521" s="25"/>
      <c r="EG521" s="25"/>
      <c r="EH521" s="25"/>
      <c r="EI521" s="25"/>
      <c r="EJ521" s="25"/>
      <c r="EK521" s="25"/>
      <c r="EL521" s="25"/>
      <c r="EM521" s="25"/>
      <c r="EN521" s="25"/>
      <c r="EO521" s="25"/>
      <c r="EP521" s="25"/>
      <c r="EQ521" s="25"/>
      <c r="ER521" s="25"/>
      <c r="ES521" s="25"/>
      <c r="ET521" s="25"/>
      <c r="EU521" s="25"/>
      <c r="EV521" s="25"/>
      <c r="EW521" s="25"/>
      <c r="EX521" s="25"/>
      <c r="EY521" s="25"/>
      <c r="EZ521" s="25"/>
      <c r="FA521" s="25"/>
      <c r="FB521" s="25"/>
      <c r="FC521" s="25"/>
      <c r="FD521" s="25"/>
      <c r="FE521" s="25"/>
      <c r="FF521" s="25"/>
      <c r="FG521" s="25"/>
      <c r="FH521" s="25"/>
      <c r="FI521" s="25"/>
      <c r="FJ521" s="25"/>
      <c r="FK521" s="25"/>
      <c r="FL521" s="25"/>
      <c r="FM521" s="25"/>
      <c r="FN521" s="25"/>
      <c r="FO521" s="25"/>
      <c r="FP521" s="25"/>
      <c r="FQ521" s="25"/>
      <c r="FR521" s="25"/>
      <c r="FS521" s="25"/>
      <c r="FT521" s="25"/>
      <c r="FU521" s="25"/>
      <c r="FV521" s="25"/>
      <c r="FW521" s="25"/>
      <c r="FX521" s="25"/>
      <c r="FY521" s="25"/>
      <c r="FZ521" s="25"/>
      <c r="GA521" s="25"/>
      <c r="GB521" s="25"/>
      <c r="GC521" s="25"/>
      <c r="GD521" s="25"/>
      <c r="GE521" s="25"/>
      <c r="GF521" s="25"/>
      <c r="GG521" s="25"/>
      <c r="GH521" s="25"/>
      <c r="GI521" s="25"/>
      <c r="GJ521" s="25"/>
      <c r="GK521" s="25"/>
      <c r="GL521" s="25"/>
      <c r="GM521" s="25"/>
      <c r="GN521" s="25"/>
      <c r="GO521" s="25"/>
      <c r="GP521" s="25"/>
      <c r="GQ521" s="25"/>
      <c r="GR521" s="25"/>
      <c r="GS521" s="25"/>
      <c r="GT521" s="25"/>
      <c r="GU521" s="25"/>
      <c r="GV521" s="25"/>
      <c r="GW521" s="25"/>
      <c r="GX521" s="25"/>
      <c r="GY521" s="25"/>
      <c r="GZ521" s="25"/>
      <c r="HA521" s="25"/>
      <c r="HB521" s="25"/>
      <c r="HC521" s="25"/>
      <c r="HD521" s="25"/>
      <c r="HE521" s="25"/>
      <c r="HF521" s="25"/>
      <c r="HG521" s="25"/>
      <c r="HH521" s="25"/>
      <c r="HI521" s="25"/>
      <c r="HJ521" s="25"/>
      <c r="HK521" s="25"/>
      <c r="HL521" s="25"/>
      <c r="HM521" s="25"/>
      <c r="HN521" s="25"/>
      <c r="HO521" s="25"/>
      <c r="HP521" s="25"/>
      <c r="HQ521" s="25"/>
      <c r="HR521" s="25"/>
      <c r="HS521" s="25"/>
      <c r="HT521" s="25"/>
      <c r="HU521" s="25"/>
      <c r="HV521" s="25"/>
      <c r="HW521" s="25"/>
      <c r="HX521" s="25"/>
      <c r="HY521" s="25"/>
      <c r="HZ521" s="25"/>
      <c r="IA521" s="25"/>
      <c r="IB521" s="25"/>
      <c r="IC521" s="25"/>
      <c r="ID521" s="25"/>
      <c r="IE521" s="25"/>
      <c r="IF521" s="25"/>
      <c r="IG521" s="25"/>
      <c r="IH521" s="25"/>
      <c r="II521" s="25"/>
      <c r="IJ521" s="25"/>
      <c r="IK521" s="25"/>
      <c r="IL521" s="25"/>
      <c r="IM521" s="25"/>
      <c r="IN521" s="25"/>
      <c r="IO521" s="25"/>
      <c r="IP521" s="25"/>
      <c r="IQ521" s="25"/>
      <c r="IR521" s="25"/>
      <c r="IS521" s="25"/>
      <c r="IT521" s="25"/>
      <c r="IU521" s="25"/>
      <c r="IV521" s="25"/>
      <c r="IW521" s="25"/>
      <c r="IX521" s="25"/>
      <c r="IY521" s="25"/>
      <c r="IZ521" s="25"/>
      <c r="JA521" s="25"/>
      <c r="JB521" s="25"/>
      <c r="JC521" s="25"/>
      <c r="JD521" s="25"/>
      <c r="JE521" s="25"/>
      <c r="JF521" s="25"/>
      <c r="JG521" s="25"/>
      <c r="JH521" s="25"/>
      <c r="JI521" s="25"/>
      <c r="JJ521" s="25"/>
      <c r="JK521" s="25"/>
      <c r="JL521" s="25"/>
      <c r="JM521" s="25"/>
      <c r="JN521" s="25"/>
      <c r="JO521" s="25"/>
      <c r="JP521" s="25"/>
      <c r="JQ521" s="25"/>
      <c r="JR521" s="25"/>
      <c r="JS521" s="25"/>
      <c r="JT521" s="25"/>
      <c r="JU521" s="25"/>
      <c r="JV521" s="25"/>
      <c r="JW521" s="25"/>
      <c r="JX521" s="25"/>
      <c r="JY521" s="25"/>
      <c r="JZ521" s="25"/>
      <c r="KA521" s="25"/>
      <c r="KB521" s="25"/>
      <c r="KC521" s="25"/>
      <c r="KD521" s="25"/>
      <c r="KE521" s="25"/>
      <c r="KF521" s="25"/>
      <c r="KG521" s="25"/>
      <c r="KH521" s="25"/>
      <c r="KI521" s="25"/>
      <c r="KJ521" s="25"/>
      <c r="KK521" s="25"/>
      <c r="KL521" s="25"/>
      <c r="KM521" s="25"/>
      <c r="KN521" s="25"/>
      <c r="KO521" s="25"/>
      <c r="KP521" s="25"/>
      <c r="KQ521" s="25"/>
      <c r="KR521" s="25"/>
      <c r="KS521" s="25"/>
      <c r="KT521" s="25"/>
      <c r="KU521" s="25"/>
      <c r="KV521" s="25"/>
      <c r="KW521" s="25"/>
      <c r="KX521" s="25"/>
      <c r="KY521" s="25"/>
      <c r="KZ521" s="25"/>
      <c r="LA521" s="25"/>
      <c r="LB521" s="25"/>
      <c r="LC521" s="25"/>
      <c r="LD521" s="25"/>
      <c r="LE521" s="25"/>
      <c r="LF521" s="25"/>
      <c r="LG521" s="25"/>
      <c r="LH521" s="25"/>
      <c r="LI521" s="25"/>
      <c r="LJ521" s="25"/>
      <c r="LK521" s="25"/>
      <c r="LL521" s="25"/>
      <c r="LM521" s="25"/>
      <c r="LN521" s="25"/>
      <c r="LO521" s="25"/>
      <c r="LP521" s="25"/>
      <c r="LQ521" s="25"/>
      <c r="LR521" s="25"/>
      <c r="LS521" s="25"/>
      <c r="LT521" s="25"/>
      <c r="LU521" s="25"/>
      <c r="LV521" s="25"/>
      <c r="LW521" s="25"/>
      <c r="LX521" s="25"/>
      <c r="LY521" s="25"/>
      <c r="LZ521" s="25"/>
      <c r="MA521" s="25"/>
      <c r="MB521" s="25"/>
      <c r="MC521" s="25"/>
      <c r="MD521" s="25"/>
      <c r="ME521" s="25"/>
      <c r="MF521" s="25"/>
      <c r="MG521" s="25"/>
    </row>
    <row r="522" spans="1:345" s="26" customFormat="1" ht="12" hidden="1" customHeight="1" x14ac:dyDescent="0.25">
      <c r="A522" s="21"/>
      <c r="B522" s="21"/>
      <c r="C522" s="22"/>
      <c r="D522" s="320"/>
      <c r="E522" s="72"/>
      <c r="F522" s="7"/>
      <c r="G522" s="7"/>
      <c r="H522" s="7"/>
      <c r="I522" s="175"/>
      <c r="J522" s="175"/>
      <c r="K522" s="259"/>
      <c r="L522" s="188"/>
      <c r="M522" s="175"/>
      <c r="N522" s="175"/>
      <c r="O522" s="175"/>
      <c r="P522" s="175"/>
      <c r="Q522" s="175"/>
      <c r="R522" s="175"/>
      <c r="S522" s="24"/>
      <c r="T522" s="177"/>
      <c r="U522" s="24"/>
      <c r="V522" s="32"/>
      <c r="W522" s="230"/>
      <c r="X522" s="63"/>
      <c r="Y522" s="74"/>
      <c r="Z522" s="63"/>
      <c r="AA522" s="63"/>
      <c r="AB522" s="25"/>
      <c r="AC522" s="23"/>
      <c r="AD522" s="23" t="e">
        <f>IF(G522="M2",0,ROUND((ROUND(VLOOKUP($E522,'[1]Tabela de Códigos e Valores'!$A:$AB,26,FALSE)/IF(OR(E522=690018,E522=690019),25,I522),2)+ROUND(P522/I522,2)+ROUND(M522*'[1]Indicadores Financeiros'!$J$61/I522,2)+ROUND(R522/I522,2))*(1+T522),2))</f>
        <v>#N/A</v>
      </c>
      <c r="AE522" s="23" t="e">
        <f>ROUND((ROUND(VLOOKUP($E522,'Tabela de Códigos e Valores'!$A:$AB,26,FALSE)/IF(OR(F522=690018,F522=690019),25,J522),2)+ROUND(Q522/J522,2)+ROUND(N522*'Indicadores Financeiros'!$J$61/J522,2)+ROUND(S522/J522,2))*(1+U522),2)</f>
        <v>#N/A</v>
      </c>
      <c r="AF522" s="305"/>
      <c r="AG522" s="304"/>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5"/>
      <c r="CM522" s="25"/>
      <c r="CN522" s="25"/>
      <c r="CO522" s="25"/>
      <c r="CP522" s="25"/>
      <c r="CQ522" s="25"/>
      <c r="CR522" s="25"/>
      <c r="CS522" s="25"/>
      <c r="CT522" s="25"/>
      <c r="CU522" s="25"/>
      <c r="CV522" s="25"/>
      <c r="CW522" s="25"/>
      <c r="CX522" s="25"/>
      <c r="CY522" s="25"/>
      <c r="CZ522" s="25"/>
      <c r="DA522" s="25"/>
      <c r="DB522" s="25"/>
      <c r="DC522" s="25"/>
      <c r="DD522" s="25"/>
      <c r="DE522" s="25"/>
      <c r="DF522" s="25"/>
      <c r="DG522" s="25"/>
      <c r="DH522" s="25"/>
      <c r="DI522" s="25"/>
      <c r="DJ522" s="25"/>
      <c r="DK522" s="25"/>
      <c r="DL522" s="25"/>
      <c r="DM522" s="25"/>
      <c r="DN522" s="25"/>
      <c r="DO522" s="25"/>
      <c r="DP522" s="25"/>
      <c r="DQ522" s="25"/>
      <c r="DR522" s="25"/>
      <c r="DS522" s="25"/>
      <c r="DT522" s="25"/>
      <c r="DU522" s="25"/>
      <c r="DV522" s="25"/>
      <c r="DW522" s="25"/>
      <c r="DX522" s="25"/>
      <c r="DY522" s="25"/>
      <c r="DZ522" s="25"/>
      <c r="EA522" s="25"/>
      <c r="EB522" s="25"/>
      <c r="EC522" s="25"/>
      <c r="ED522" s="25"/>
      <c r="EE522" s="25"/>
      <c r="EF522" s="25"/>
      <c r="EG522" s="25"/>
      <c r="EH522" s="25"/>
      <c r="EI522" s="25"/>
      <c r="EJ522" s="25"/>
      <c r="EK522" s="25"/>
      <c r="EL522" s="25"/>
      <c r="EM522" s="25"/>
      <c r="EN522" s="25"/>
      <c r="EO522" s="25"/>
      <c r="EP522" s="25"/>
      <c r="EQ522" s="25"/>
      <c r="ER522" s="25"/>
      <c r="ES522" s="25"/>
      <c r="ET522" s="25"/>
      <c r="EU522" s="25"/>
      <c r="EV522" s="25"/>
      <c r="EW522" s="25"/>
      <c r="EX522" s="25"/>
      <c r="EY522" s="25"/>
      <c r="EZ522" s="25"/>
      <c r="FA522" s="25"/>
      <c r="FB522" s="25"/>
      <c r="FC522" s="25"/>
      <c r="FD522" s="25"/>
      <c r="FE522" s="25"/>
      <c r="FF522" s="25"/>
      <c r="FG522" s="25"/>
      <c r="FH522" s="25"/>
      <c r="FI522" s="25"/>
      <c r="FJ522" s="25"/>
      <c r="FK522" s="25"/>
      <c r="FL522" s="25"/>
      <c r="FM522" s="25"/>
      <c r="FN522" s="25"/>
      <c r="FO522" s="25"/>
      <c r="FP522" s="25"/>
      <c r="FQ522" s="25"/>
      <c r="FR522" s="25"/>
      <c r="FS522" s="25"/>
      <c r="FT522" s="25"/>
      <c r="FU522" s="25"/>
      <c r="FV522" s="25"/>
      <c r="FW522" s="25"/>
      <c r="FX522" s="25"/>
      <c r="FY522" s="25"/>
      <c r="FZ522" s="25"/>
      <c r="GA522" s="25"/>
      <c r="GB522" s="25"/>
      <c r="GC522" s="25"/>
      <c r="GD522" s="25"/>
      <c r="GE522" s="25"/>
      <c r="GF522" s="25"/>
      <c r="GG522" s="25"/>
      <c r="GH522" s="25"/>
      <c r="GI522" s="25"/>
      <c r="GJ522" s="25"/>
      <c r="GK522" s="25"/>
      <c r="GL522" s="25"/>
      <c r="GM522" s="25"/>
      <c r="GN522" s="25"/>
      <c r="GO522" s="25"/>
      <c r="GP522" s="25"/>
      <c r="GQ522" s="25"/>
      <c r="GR522" s="25"/>
      <c r="GS522" s="25"/>
      <c r="GT522" s="25"/>
      <c r="GU522" s="25"/>
      <c r="GV522" s="25"/>
      <c r="GW522" s="25"/>
      <c r="GX522" s="25"/>
      <c r="GY522" s="25"/>
      <c r="GZ522" s="25"/>
      <c r="HA522" s="25"/>
      <c r="HB522" s="25"/>
      <c r="HC522" s="25"/>
      <c r="HD522" s="25"/>
      <c r="HE522" s="25"/>
      <c r="HF522" s="25"/>
      <c r="HG522" s="25"/>
      <c r="HH522" s="25"/>
      <c r="HI522" s="25"/>
      <c r="HJ522" s="25"/>
      <c r="HK522" s="25"/>
      <c r="HL522" s="25"/>
      <c r="HM522" s="25"/>
      <c r="HN522" s="25"/>
      <c r="HO522" s="25"/>
      <c r="HP522" s="25"/>
      <c r="HQ522" s="25"/>
      <c r="HR522" s="25"/>
      <c r="HS522" s="25"/>
      <c r="HT522" s="25"/>
      <c r="HU522" s="25"/>
      <c r="HV522" s="25"/>
      <c r="HW522" s="25"/>
      <c r="HX522" s="25"/>
      <c r="HY522" s="25"/>
      <c r="HZ522" s="25"/>
      <c r="IA522" s="25"/>
      <c r="IB522" s="25"/>
      <c r="IC522" s="25"/>
      <c r="ID522" s="25"/>
      <c r="IE522" s="25"/>
      <c r="IF522" s="25"/>
      <c r="IG522" s="25"/>
      <c r="IH522" s="25"/>
      <c r="II522" s="25"/>
      <c r="IJ522" s="25"/>
      <c r="IK522" s="25"/>
      <c r="IL522" s="25"/>
      <c r="IM522" s="25"/>
      <c r="IN522" s="25"/>
      <c r="IO522" s="25"/>
      <c r="IP522" s="25"/>
      <c r="IQ522" s="25"/>
      <c r="IR522" s="25"/>
      <c r="IS522" s="25"/>
      <c r="IT522" s="25"/>
      <c r="IU522" s="25"/>
      <c r="IV522" s="25"/>
      <c r="IW522" s="25"/>
      <c r="IX522" s="25"/>
      <c r="IY522" s="25"/>
      <c r="IZ522" s="25"/>
      <c r="JA522" s="25"/>
      <c r="JB522" s="25"/>
      <c r="JC522" s="25"/>
      <c r="JD522" s="25"/>
      <c r="JE522" s="25"/>
      <c r="JF522" s="25"/>
      <c r="JG522" s="25"/>
      <c r="JH522" s="25"/>
      <c r="JI522" s="25"/>
      <c r="JJ522" s="25"/>
      <c r="JK522" s="25"/>
      <c r="JL522" s="25"/>
      <c r="JM522" s="25"/>
      <c r="JN522" s="25"/>
      <c r="JO522" s="25"/>
      <c r="JP522" s="25"/>
      <c r="JQ522" s="25"/>
      <c r="JR522" s="25"/>
      <c r="JS522" s="25"/>
      <c r="JT522" s="25"/>
      <c r="JU522" s="25"/>
      <c r="JV522" s="25"/>
      <c r="JW522" s="25"/>
      <c r="JX522" s="25"/>
      <c r="JY522" s="25"/>
      <c r="JZ522" s="25"/>
      <c r="KA522" s="25"/>
      <c r="KB522" s="25"/>
      <c r="KC522" s="25"/>
      <c r="KD522" s="25"/>
      <c r="KE522" s="25"/>
      <c r="KF522" s="25"/>
      <c r="KG522" s="25"/>
      <c r="KH522" s="25"/>
      <c r="KI522" s="25"/>
      <c r="KJ522" s="25"/>
      <c r="KK522" s="25"/>
      <c r="KL522" s="25"/>
      <c r="KM522" s="25"/>
      <c r="KN522" s="25"/>
      <c r="KO522" s="25"/>
      <c r="KP522" s="25"/>
      <c r="KQ522" s="25"/>
      <c r="KR522" s="25"/>
      <c r="KS522" s="25"/>
      <c r="KT522" s="25"/>
      <c r="KU522" s="25"/>
      <c r="KV522" s="25"/>
      <c r="KW522" s="25"/>
      <c r="KX522" s="25"/>
      <c r="KY522" s="25"/>
      <c r="KZ522" s="25"/>
      <c r="LA522" s="25"/>
      <c r="LB522" s="25"/>
      <c r="LC522" s="25"/>
      <c r="LD522" s="25"/>
      <c r="LE522" s="25"/>
      <c r="LF522" s="25"/>
      <c r="LG522" s="25"/>
      <c r="LH522" s="25"/>
      <c r="LI522" s="25"/>
      <c r="LJ522" s="25"/>
      <c r="LK522" s="25"/>
      <c r="LL522" s="25"/>
      <c r="LM522" s="25"/>
      <c r="LN522" s="25"/>
      <c r="LO522" s="25"/>
      <c r="LP522" s="25"/>
      <c r="LQ522" s="25"/>
      <c r="LR522" s="25"/>
      <c r="LS522" s="25"/>
      <c r="LT522" s="25"/>
      <c r="LU522" s="25"/>
      <c r="LV522" s="25"/>
      <c r="LW522" s="25"/>
      <c r="LX522" s="25"/>
      <c r="LY522" s="25"/>
      <c r="LZ522" s="25"/>
      <c r="MA522" s="25"/>
      <c r="MB522" s="25"/>
      <c r="MC522" s="25"/>
      <c r="MD522" s="25"/>
      <c r="ME522" s="25"/>
      <c r="MF522" s="25"/>
      <c r="MG522" s="25"/>
    </row>
    <row r="523" spans="1:345" s="26" customFormat="1" ht="12" hidden="1" customHeight="1" x14ac:dyDescent="0.25">
      <c r="A523" s="21"/>
      <c r="B523" s="21"/>
      <c r="C523" s="22"/>
      <c r="D523" s="320"/>
      <c r="E523" s="72"/>
      <c r="F523" s="7"/>
      <c r="G523" s="7"/>
      <c r="H523" s="7"/>
      <c r="I523" s="175"/>
      <c r="J523" s="175"/>
      <c r="K523" s="259"/>
      <c r="L523" s="188"/>
      <c r="M523" s="175"/>
      <c r="N523" s="175"/>
      <c r="O523" s="175"/>
      <c r="P523" s="175"/>
      <c r="Q523" s="175"/>
      <c r="R523" s="175"/>
      <c r="S523" s="24"/>
      <c r="T523" s="177"/>
      <c r="U523" s="24"/>
      <c r="V523" s="32"/>
      <c r="W523" s="230"/>
      <c r="X523" s="63"/>
      <c r="Y523" s="74"/>
      <c r="Z523" s="63"/>
      <c r="AA523" s="63"/>
      <c r="AB523" s="25"/>
      <c r="AC523" s="23"/>
      <c r="AD523" s="23" t="e">
        <f>IF(G523="M2",0,ROUND((ROUND(VLOOKUP($E523,'[1]Tabela de Códigos e Valores'!$A:$AB,26,FALSE)/IF(OR(E523=690018,E523=690019),25,I523),2)+ROUND(P523/I523,2)+ROUND(M523*'[1]Indicadores Financeiros'!$J$61/I523,2)+ROUND(R523/I523,2))*(1+T523),2))</f>
        <v>#N/A</v>
      </c>
      <c r="AE523" s="23" t="e">
        <f>ROUND((ROUND(VLOOKUP($E523,'Tabela de Códigos e Valores'!$A:$AB,26,FALSE)/IF(OR(F523=690018,F523=690019),25,J523),2)+ROUND(Q523/J523,2)+ROUND(N523*'Indicadores Financeiros'!$J$61/J523,2)+ROUND(S523/J523,2))*(1+U523),2)</f>
        <v>#N/A</v>
      </c>
      <c r="AF523" s="305"/>
      <c r="AG523" s="304"/>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5"/>
      <c r="CM523" s="25"/>
      <c r="CN523" s="25"/>
      <c r="CO523" s="25"/>
      <c r="CP523" s="25"/>
      <c r="CQ523" s="25"/>
      <c r="CR523" s="25"/>
      <c r="CS523" s="25"/>
      <c r="CT523" s="25"/>
      <c r="CU523" s="25"/>
      <c r="CV523" s="25"/>
      <c r="CW523" s="25"/>
      <c r="CX523" s="25"/>
      <c r="CY523" s="25"/>
      <c r="CZ523" s="25"/>
      <c r="DA523" s="25"/>
      <c r="DB523" s="25"/>
      <c r="DC523" s="25"/>
      <c r="DD523" s="25"/>
      <c r="DE523" s="25"/>
      <c r="DF523" s="25"/>
      <c r="DG523" s="25"/>
      <c r="DH523" s="25"/>
      <c r="DI523" s="25"/>
      <c r="DJ523" s="25"/>
      <c r="DK523" s="25"/>
      <c r="DL523" s="25"/>
      <c r="DM523" s="25"/>
      <c r="DN523" s="25"/>
      <c r="DO523" s="25"/>
      <c r="DP523" s="25"/>
      <c r="DQ523" s="25"/>
      <c r="DR523" s="25"/>
      <c r="DS523" s="25"/>
      <c r="DT523" s="25"/>
      <c r="DU523" s="25"/>
      <c r="DV523" s="25"/>
      <c r="DW523" s="25"/>
      <c r="DX523" s="25"/>
      <c r="DY523" s="25"/>
      <c r="DZ523" s="25"/>
      <c r="EA523" s="25"/>
      <c r="EB523" s="25"/>
      <c r="EC523" s="25"/>
      <c r="ED523" s="25"/>
      <c r="EE523" s="25"/>
      <c r="EF523" s="25"/>
      <c r="EG523" s="25"/>
      <c r="EH523" s="25"/>
      <c r="EI523" s="25"/>
      <c r="EJ523" s="25"/>
      <c r="EK523" s="25"/>
      <c r="EL523" s="25"/>
      <c r="EM523" s="25"/>
      <c r="EN523" s="25"/>
      <c r="EO523" s="25"/>
      <c r="EP523" s="25"/>
      <c r="EQ523" s="25"/>
      <c r="ER523" s="25"/>
      <c r="ES523" s="25"/>
      <c r="ET523" s="25"/>
      <c r="EU523" s="25"/>
      <c r="EV523" s="25"/>
      <c r="EW523" s="25"/>
      <c r="EX523" s="25"/>
      <c r="EY523" s="25"/>
      <c r="EZ523" s="25"/>
      <c r="FA523" s="25"/>
      <c r="FB523" s="25"/>
      <c r="FC523" s="25"/>
      <c r="FD523" s="25"/>
      <c r="FE523" s="25"/>
      <c r="FF523" s="25"/>
      <c r="FG523" s="25"/>
      <c r="FH523" s="25"/>
      <c r="FI523" s="25"/>
      <c r="FJ523" s="25"/>
      <c r="FK523" s="25"/>
      <c r="FL523" s="25"/>
      <c r="FM523" s="25"/>
      <c r="FN523" s="25"/>
      <c r="FO523" s="25"/>
      <c r="FP523" s="25"/>
      <c r="FQ523" s="25"/>
      <c r="FR523" s="25"/>
      <c r="FS523" s="25"/>
      <c r="FT523" s="25"/>
      <c r="FU523" s="25"/>
      <c r="FV523" s="25"/>
      <c r="FW523" s="25"/>
      <c r="FX523" s="25"/>
      <c r="FY523" s="25"/>
      <c r="FZ523" s="25"/>
      <c r="GA523" s="25"/>
      <c r="GB523" s="25"/>
      <c r="GC523" s="25"/>
      <c r="GD523" s="25"/>
      <c r="GE523" s="25"/>
      <c r="GF523" s="25"/>
      <c r="GG523" s="25"/>
      <c r="GH523" s="25"/>
      <c r="GI523" s="25"/>
      <c r="GJ523" s="25"/>
      <c r="GK523" s="25"/>
      <c r="GL523" s="25"/>
      <c r="GM523" s="25"/>
      <c r="GN523" s="25"/>
      <c r="GO523" s="25"/>
      <c r="GP523" s="25"/>
      <c r="GQ523" s="25"/>
      <c r="GR523" s="25"/>
      <c r="GS523" s="25"/>
      <c r="GT523" s="25"/>
      <c r="GU523" s="25"/>
      <c r="GV523" s="25"/>
      <c r="GW523" s="25"/>
      <c r="GX523" s="25"/>
      <c r="GY523" s="25"/>
      <c r="GZ523" s="25"/>
      <c r="HA523" s="25"/>
      <c r="HB523" s="25"/>
      <c r="HC523" s="25"/>
      <c r="HD523" s="25"/>
      <c r="HE523" s="25"/>
      <c r="HF523" s="25"/>
      <c r="HG523" s="25"/>
      <c r="HH523" s="25"/>
      <c r="HI523" s="25"/>
      <c r="HJ523" s="25"/>
      <c r="HK523" s="25"/>
      <c r="HL523" s="25"/>
      <c r="HM523" s="25"/>
      <c r="HN523" s="25"/>
      <c r="HO523" s="25"/>
      <c r="HP523" s="25"/>
      <c r="HQ523" s="25"/>
      <c r="HR523" s="25"/>
      <c r="HS523" s="25"/>
      <c r="HT523" s="25"/>
      <c r="HU523" s="25"/>
      <c r="HV523" s="25"/>
      <c r="HW523" s="25"/>
      <c r="HX523" s="25"/>
      <c r="HY523" s="25"/>
      <c r="HZ523" s="25"/>
      <c r="IA523" s="25"/>
      <c r="IB523" s="25"/>
      <c r="IC523" s="25"/>
      <c r="ID523" s="25"/>
      <c r="IE523" s="25"/>
      <c r="IF523" s="25"/>
      <c r="IG523" s="25"/>
      <c r="IH523" s="25"/>
      <c r="II523" s="25"/>
      <c r="IJ523" s="25"/>
      <c r="IK523" s="25"/>
      <c r="IL523" s="25"/>
      <c r="IM523" s="25"/>
      <c r="IN523" s="25"/>
      <c r="IO523" s="25"/>
      <c r="IP523" s="25"/>
      <c r="IQ523" s="25"/>
      <c r="IR523" s="25"/>
      <c r="IS523" s="25"/>
      <c r="IT523" s="25"/>
      <c r="IU523" s="25"/>
      <c r="IV523" s="25"/>
      <c r="IW523" s="25"/>
      <c r="IX523" s="25"/>
      <c r="IY523" s="25"/>
      <c r="IZ523" s="25"/>
      <c r="JA523" s="25"/>
      <c r="JB523" s="25"/>
      <c r="JC523" s="25"/>
      <c r="JD523" s="25"/>
      <c r="JE523" s="25"/>
      <c r="JF523" s="25"/>
      <c r="JG523" s="25"/>
      <c r="JH523" s="25"/>
      <c r="JI523" s="25"/>
      <c r="JJ523" s="25"/>
      <c r="JK523" s="25"/>
      <c r="JL523" s="25"/>
      <c r="JM523" s="25"/>
      <c r="JN523" s="25"/>
      <c r="JO523" s="25"/>
      <c r="JP523" s="25"/>
      <c r="JQ523" s="25"/>
      <c r="JR523" s="25"/>
      <c r="JS523" s="25"/>
      <c r="JT523" s="25"/>
      <c r="JU523" s="25"/>
      <c r="JV523" s="25"/>
      <c r="JW523" s="25"/>
      <c r="JX523" s="25"/>
      <c r="JY523" s="25"/>
      <c r="JZ523" s="25"/>
      <c r="KA523" s="25"/>
      <c r="KB523" s="25"/>
      <c r="KC523" s="25"/>
      <c r="KD523" s="25"/>
      <c r="KE523" s="25"/>
      <c r="KF523" s="25"/>
      <c r="KG523" s="25"/>
      <c r="KH523" s="25"/>
      <c r="KI523" s="25"/>
      <c r="KJ523" s="25"/>
      <c r="KK523" s="25"/>
      <c r="KL523" s="25"/>
      <c r="KM523" s="25"/>
      <c r="KN523" s="25"/>
      <c r="KO523" s="25"/>
      <c r="KP523" s="25"/>
      <c r="KQ523" s="25"/>
      <c r="KR523" s="25"/>
      <c r="KS523" s="25"/>
      <c r="KT523" s="25"/>
      <c r="KU523" s="25"/>
      <c r="KV523" s="25"/>
      <c r="KW523" s="25"/>
      <c r="KX523" s="25"/>
      <c r="KY523" s="25"/>
      <c r="KZ523" s="25"/>
      <c r="LA523" s="25"/>
      <c r="LB523" s="25"/>
      <c r="LC523" s="25"/>
      <c r="LD523" s="25"/>
      <c r="LE523" s="25"/>
      <c r="LF523" s="25"/>
      <c r="LG523" s="25"/>
      <c r="LH523" s="25"/>
      <c r="LI523" s="25"/>
      <c r="LJ523" s="25"/>
      <c r="LK523" s="25"/>
      <c r="LL523" s="25"/>
      <c r="LM523" s="25"/>
      <c r="LN523" s="25"/>
      <c r="LO523" s="25"/>
      <c r="LP523" s="25"/>
      <c r="LQ523" s="25"/>
      <c r="LR523" s="25"/>
      <c r="LS523" s="25"/>
      <c r="LT523" s="25"/>
      <c r="LU523" s="25"/>
      <c r="LV523" s="25"/>
      <c r="LW523" s="25"/>
      <c r="LX523" s="25"/>
      <c r="LY523" s="25"/>
      <c r="LZ523" s="25"/>
      <c r="MA523" s="25"/>
      <c r="MB523" s="25"/>
      <c r="MC523" s="25"/>
      <c r="MD523" s="25"/>
      <c r="ME523" s="25"/>
      <c r="MF523" s="25"/>
      <c r="MG523" s="25"/>
    </row>
    <row r="524" spans="1:345" s="26" customFormat="1" ht="12" hidden="1" customHeight="1" x14ac:dyDescent="0.25">
      <c r="A524" s="21"/>
      <c r="B524" s="21"/>
      <c r="C524" s="22"/>
      <c r="D524" s="320"/>
      <c r="E524" s="72"/>
      <c r="F524" s="7"/>
      <c r="G524" s="7"/>
      <c r="H524" s="7"/>
      <c r="I524" s="175"/>
      <c r="J524" s="175"/>
      <c r="K524" s="259"/>
      <c r="L524" s="188"/>
      <c r="M524" s="175"/>
      <c r="N524" s="175"/>
      <c r="O524" s="175"/>
      <c r="P524" s="175"/>
      <c r="Q524" s="175"/>
      <c r="R524" s="175"/>
      <c r="S524" s="24"/>
      <c r="T524" s="177"/>
      <c r="U524" s="24"/>
      <c r="V524" s="32"/>
      <c r="W524" s="230"/>
      <c r="X524" s="63"/>
      <c r="Y524" s="74"/>
      <c r="Z524" s="63"/>
      <c r="AA524" s="63"/>
      <c r="AB524" s="25"/>
      <c r="AC524" s="23"/>
      <c r="AD524" s="23" t="e">
        <f>IF(G524="M2",0,ROUND((ROUND(VLOOKUP($E524,'[1]Tabela de Códigos e Valores'!$A:$AB,26,FALSE)/IF(OR(E524=690018,E524=690019),25,I524),2)+ROUND(P524/I524,2)+ROUND(M524*'[1]Indicadores Financeiros'!$J$61/I524,2)+ROUND(R524/I524,2))*(1+T524),2))</f>
        <v>#N/A</v>
      </c>
      <c r="AE524" s="23" t="e">
        <f>ROUND((ROUND(VLOOKUP($E524,'Tabela de Códigos e Valores'!$A:$AB,26,FALSE)/IF(OR(F524=690018,F524=690019),25,J524),2)+ROUND(Q524/J524,2)+ROUND(N524*'Indicadores Financeiros'!$J$61/J524,2)+ROUND(S524/J524,2))*(1+U524),2)</f>
        <v>#N/A</v>
      </c>
      <c r="AF524" s="305"/>
      <c r="AG524" s="304"/>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5"/>
      <c r="CM524" s="25"/>
      <c r="CN524" s="25"/>
      <c r="CO524" s="25"/>
      <c r="CP524" s="25"/>
      <c r="CQ524" s="25"/>
      <c r="CR524" s="25"/>
      <c r="CS524" s="25"/>
      <c r="CT524" s="25"/>
      <c r="CU524" s="25"/>
      <c r="CV524" s="25"/>
      <c r="CW524" s="25"/>
      <c r="CX524" s="25"/>
      <c r="CY524" s="25"/>
      <c r="CZ524" s="25"/>
      <c r="DA524" s="25"/>
      <c r="DB524" s="25"/>
      <c r="DC524" s="25"/>
      <c r="DD524" s="25"/>
      <c r="DE524" s="25"/>
      <c r="DF524" s="25"/>
      <c r="DG524" s="25"/>
      <c r="DH524" s="25"/>
      <c r="DI524" s="25"/>
      <c r="DJ524" s="25"/>
      <c r="DK524" s="25"/>
      <c r="DL524" s="25"/>
      <c r="DM524" s="25"/>
      <c r="DN524" s="25"/>
      <c r="DO524" s="25"/>
      <c r="DP524" s="25"/>
      <c r="DQ524" s="25"/>
      <c r="DR524" s="25"/>
      <c r="DS524" s="25"/>
      <c r="DT524" s="25"/>
      <c r="DU524" s="25"/>
      <c r="DV524" s="25"/>
      <c r="DW524" s="25"/>
      <c r="DX524" s="25"/>
      <c r="DY524" s="25"/>
      <c r="DZ524" s="25"/>
      <c r="EA524" s="25"/>
      <c r="EB524" s="25"/>
      <c r="EC524" s="25"/>
      <c r="ED524" s="25"/>
      <c r="EE524" s="25"/>
      <c r="EF524" s="25"/>
      <c r="EG524" s="25"/>
      <c r="EH524" s="25"/>
      <c r="EI524" s="25"/>
      <c r="EJ524" s="25"/>
      <c r="EK524" s="25"/>
      <c r="EL524" s="25"/>
      <c r="EM524" s="25"/>
      <c r="EN524" s="25"/>
      <c r="EO524" s="25"/>
      <c r="EP524" s="25"/>
      <c r="EQ524" s="25"/>
      <c r="ER524" s="25"/>
      <c r="ES524" s="25"/>
      <c r="ET524" s="25"/>
      <c r="EU524" s="25"/>
      <c r="EV524" s="25"/>
      <c r="EW524" s="25"/>
      <c r="EX524" s="25"/>
      <c r="EY524" s="25"/>
      <c r="EZ524" s="25"/>
      <c r="FA524" s="25"/>
      <c r="FB524" s="25"/>
      <c r="FC524" s="25"/>
      <c r="FD524" s="25"/>
      <c r="FE524" s="25"/>
      <c r="FF524" s="25"/>
      <c r="FG524" s="25"/>
      <c r="FH524" s="25"/>
      <c r="FI524" s="25"/>
      <c r="FJ524" s="25"/>
      <c r="FK524" s="25"/>
      <c r="FL524" s="25"/>
      <c r="FM524" s="25"/>
      <c r="FN524" s="25"/>
      <c r="FO524" s="25"/>
      <c r="FP524" s="25"/>
      <c r="FQ524" s="25"/>
      <c r="FR524" s="25"/>
      <c r="FS524" s="25"/>
      <c r="FT524" s="25"/>
      <c r="FU524" s="25"/>
      <c r="FV524" s="25"/>
      <c r="FW524" s="25"/>
      <c r="FX524" s="25"/>
      <c r="FY524" s="25"/>
      <c r="FZ524" s="25"/>
      <c r="GA524" s="25"/>
      <c r="GB524" s="25"/>
      <c r="GC524" s="25"/>
      <c r="GD524" s="25"/>
      <c r="GE524" s="25"/>
      <c r="GF524" s="25"/>
      <c r="GG524" s="25"/>
      <c r="GH524" s="25"/>
      <c r="GI524" s="25"/>
      <c r="GJ524" s="25"/>
      <c r="GK524" s="25"/>
      <c r="GL524" s="25"/>
      <c r="GM524" s="25"/>
      <c r="GN524" s="25"/>
      <c r="GO524" s="25"/>
      <c r="GP524" s="25"/>
      <c r="GQ524" s="25"/>
      <c r="GR524" s="25"/>
      <c r="GS524" s="25"/>
      <c r="GT524" s="25"/>
      <c r="GU524" s="25"/>
      <c r="GV524" s="25"/>
      <c r="GW524" s="25"/>
      <c r="GX524" s="25"/>
      <c r="GY524" s="25"/>
      <c r="GZ524" s="25"/>
      <c r="HA524" s="25"/>
      <c r="HB524" s="25"/>
      <c r="HC524" s="25"/>
      <c r="HD524" s="25"/>
      <c r="HE524" s="25"/>
      <c r="HF524" s="25"/>
      <c r="HG524" s="25"/>
      <c r="HH524" s="25"/>
      <c r="HI524" s="25"/>
      <c r="HJ524" s="25"/>
      <c r="HK524" s="25"/>
      <c r="HL524" s="25"/>
      <c r="HM524" s="25"/>
      <c r="HN524" s="25"/>
      <c r="HO524" s="25"/>
      <c r="HP524" s="25"/>
      <c r="HQ524" s="25"/>
      <c r="HR524" s="25"/>
      <c r="HS524" s="25"/>
      <c r="HT524" s="25"/>
      <c r="HU524" s="25"/>
      <c r="HV524" s="25"/>
      <c r="HW524" s="25"/>
      <c r="HX524" s="25"/>
      <c r="HY524" s="25"/>
      <c r="HZ524" s="25"/>
      <c r="IA524" s="25"/>
      <c r="IB524" s="25"/>
      <c r="IC524" s="25"/>
      <c r="ID524" s="25"/>
      <c r="IE524" s="25"/>
      <c r="IF524" s="25"/>
      <c r="IG524" s="25"/>
      <c r="IH524" s="25"/>
      <c r="II524" s="25"/>
      <c r="IJ524" s="25"/>
      <c r="IK524" s="25"/>
      <c r="IL524" s="25"/>
      <c r="IM524" s="25"/>
      <c r="IN524" s="25"/>
      <c r="IO524" s="25"/>
      <c r="IP524" s="25"/>
      <c r="IQ524" s="25"/>
      <c r="IR524" s="25"/>
      <c r="IS524" s="25"/>
      <c r="IT524" s="25"/>
      <c r="IU524" s="25"/>
      <c r="IV524" s="25"/>
      <c r="IW524" s="25"/>
      <c r="IX524" s="25"/>
      <c r="IY524" s="25"/>
      <c r="IZ524" s="25"/>
      <c r="JA524" s="25"/>
      <c r="JB524" s="25"/>
      <c r="JC524" s="25"/>
      <c r="JD524" s="25"/>
      <c r="JE524" s="25"/>
      <c r="JF524" s="25"/>
      <c r="JG524" s="25"/>
      <c r="JH524" s="25"/>
      <c r="JI524" s="25"/>
      <c r="JJ524" s="25"/>
      <c r="JK524" s="25"/>
      <c r="JL524" s="25"/>
      <c r="JM524" s="25"/>
      <c r="JN524" s="25"/>
      <c r="JO524" s="25"/>
      <c r="JP524" s="25"/>
      <c r="JQ524" s="25"/>
      <c r="JR524" s="25"/>
      <c r="JS524" s="25"/>
      <c r="JT524" s="25"/>
      <c r="JU524" s="25"/>
      <c r="JV524" s="25"/>
      <c r="JW524" s="25"/>
      <c r="JX524" s="25"/>
      <c r="JY524" s="25"/>
      <c r="JZ524" s="25"/>
      <c r="KA524" s="25"/>
      <c r="KB524" s="25"/>
      <c r="KC524" s="25"/>
      <c r="KD524" s="25"/>
      <c r="KE524" s="25"/>
      <c r="KF524" s="25"/>
      <c r="KG524" s="25"/>
      <c r="KH524" s="25"/>
      <c r="KI524" s="25"/>
      <c r="KJ524" s="25"/>
      <c r="KK524" s="25"/>
      <c r="KL524" s="25"/>
      <c r="KM524" s="25"/>
      <c r="KN524" s="25"/>
      <c r="KO524" s="25"/>
      <c r="KP524" s="25"/>
      <c r="KQ524" s="25"/>
      <c r="KR524" s="25"/>
      <c r="KS524" s="25"/>
      <c r="KT524" s="25"/>
      <c r="KU524" s="25"/>
      <c r="KV524" s="25"/>
      <c r="KW524" s="25"/>
      <c r="KX524" s="25"/>
      <c r="KY524" s="25"/>
      <c r="KZ524" s="25"/>
      <c r="LA524" s="25"/>
      <c r="LB524" s="25"/>
      <c r="LC524" s="25"/>
      <c r="LD524" s="25"/>
      <c r="LE524" s="25"/>
      <c r="LF524" s="25"/>
      <c r="LG524" s="25"/>
      <c r="LH524" s="25"/>
      <c r="LI524" s="25"/>
      <c r="LJ524" s="25"/>
      <c r="LK524" s="25"/>
      <c r="LL524" s="25"/>
      <c r="LM524" s="25"/>
      <c r="LN524" s="25"/>
      <c r="LO524" s="25"/>
      <c r="LP524" s="25"/>
      <c r="LQ524" s="25"/>
      <c r="LR524" s="25"/>
      <c r="LS524" s="25"/>
      <c r="LT524" s="25"/>
      <c r="LU524" s="25"/>
      <c r="LV524" s="25"/>
      <c r="LW524" s="25"/>
      <c r="LX524" s="25"/>
      <c r="LY524" s="25"/>
      <c r="LZ524" s="25"/>
      <c r="MA524" s="25"/>
      <c r="MB524" s="25"/>
      <c r="MC524" s="25"/>
      <c r="MD524" s="25"/>
      <c r="ME524" s="25"/>
      <c r="MF524" s="25"/>
      <c r="MG524" s="25"/>
    </row>
    <row r="525" spans="1:345" s="26" customFormat="1" ht="12" hidden="1" customHeight="1" x14ac:dyDescent="0.25">
      <c r="A525" s="21"/>
      <c r="B525" s="21"/>
      <c r="C525" s="22"/>
      <c r="D525" s="320"/>
      <c r="E525" s="72"/>
      <c r="F525" s="7"/>
      <c r="G525" s="7"/>
      <c r="H525" s="7"/>
      <c r="I525" s="175"/>
      <c r="J525" s="175"/>
      <c r="K525" s="259"/>
      <c r="L525" s="188"/>
      <c r="M525" s="175"/>
      <c r="N525" s="175"/>
      <c r="O525" s="175"/>
      <c r="P525" s="175"/>
      <c r="Q525" s="175"/>
      <c r="R525" s="175"/>
      <c r="S525" s="24"/>
      <c r="T525" s="177"/>
      <c r="U525" s="24"/>
      <c r="V525" s="32"/>
      <c r="W525" s="230"/>
      <c r="X525" s="63"/>
      <c r="Y525" s="74"/>
      <c r="Z525" s="63"/>
      <c r="AA525" s="63"/>
      <c r="AB525" s="25"/>
      <c r="AC525" s="23"/>
      <c r="AD525" s="23" t="e">
        <f>IF(G525="M2",0,ROUND((ROUND(VLOOKUP($E525,'[1]Tabela de Códigos e Valores'!$A:$AB,26,FALSE)/IF(OR(E525=690018,E525=690019),25,I525),2)+ROUND(P525/I525,2)+ROUND(M525*'[1]Indicadores Financeiros'!$J$61/I525,2)+ROUND(R525/I525,2))*(1+T525),2))</f>
        <v>#N/A</v>
      </c>
      <c r="AE525" s="23" t="e">
        <f>ROUND((ROUND(VLOOKUP($E525,'Tabela de Códigos e Valores'!$A:$AB,26,FALSE)/IF(OR(F525=690018,F525=690019),25,J525),2)+ROUND(Q525/J525,2)+ROUND(N525*'Indicadores Financeiros'!$J$61/J525,2)+ROUND(S525/J525,2))*(1+U525),2)</f>
        <v>#N/A</v>
      </c>
      <c r="AF525" s="305"/>
      <c r="AG525" s="304"/>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5"/>
      <c r="CM525" s="25"/>
      <c r="CN525" s="25"/>
      <c r="CO525" s="25"/>
      <c r="CP525" s="25"/>
      <c r="CQ525" s="25"/>
      <c r="CR525" s="25"/>
      <c r="CS525" s="25"/>
      <c r="CT525" s="25"/>
      <c r="CU525" s="25"/>
      <c r="CV525" s="25"/>
      <c r="CW525" s="25"/>
      <c r="CX525" s="25"/>
      <c r="CY525" s="25"/>
      <c r="CZ525" s="25"/>
      <c r="DA525" s="25"/>
      <c r="DB525" s="25"/>
      <c r="DC525" s="25"/>
      <c r="DD525" s="25"/>
      <c r="DE525" s="25"/>
      <c r="DF525" s="25"/>
      <c r="DG525" s="25"/>
      <c r="DH525" s="25"/>
      <c r="DI525" s="25"/>
      <c r="DJ525" s="25"/>
      <c r="DK525" s="25"/>
      <c r="DL525" s="25"/>
      <c r="DM525" s="25"/>
      <c r="DN525" s="25"/>
      <c r="DO525" s="25"/>
      <c r="DP525" s="25"/>
      <c r="DQ525" s="25"/>
      <c r="DR525" s="25"/>
      <c r="DS525" s="25"/>
      <c r="DT525" s="25"/>
      <c r="DU525" s="25"/>
      <c r="DV525" s="25"/>
      <c r="DW525" s="25"/>
      <c r="DX525" s="25"/>
      <c r="DY525" s="25"/>
      <c r="DZ525" s="25"/>
      <c r="EA525" s="25"/>
      <c r="EB525" s="25"/>
      <c r="EC525" s="25"/>
      <c r="ED525" s="25"/>
      <c r="EE525" s="25"/>
      <c r="EF525" s="25"/>
      <c r="EG525" s="25"/>
      <c r="EH525" s="25"/>
      <c r="EI525" s="25"/>
      <c r="EJ525" s="25"/>
      <c r="EK525" s="25"/>
      <c r="EL525" s="25"/>
      <c r="EM525" s="25"/>
      <c r="EN525" s="25"/>
      <c r="EO525" s="25"/>
      <c r="EP525" s="25"/>
      <c r="EQ525" s="25"/>
      <c r="ER525" s="25"/>
      <c r="ES525" s="25"/>
      <c r="ET525" s="25"/>
      <c r="EU525" s="25"/>
      <c r="EV525" s="25"/>
      <c r="EW525" s="25"/>
      <c r="EX525" s="25"/>
      <c r="EY525" s="25"/>
      <c r="EZ525" s="25"/>
      <c r="FA525" s="25"/>
      <c r="FB525" s="25"/>
      <c r="FC525" s="25"/>
      <c r="FD525" s="25"/>
      <c r="FE525" s="25"/>
      <c r="FF525" s="25"/>
      <c r="FG525" s="25"/>
      <c r="FH525" s="25"/>
      <c r="FI525" s="25"/>
      <c r="FJ525" s="25"/>
      <c r="FK525" s="25"/>
      <c r="FL525" s="25"/>
      <c r="FM525" s="25"/>
      <c r="FN525" s="25"/>
      <c r="FO525" s="25"/>
      <c r="FP525" s="25"/>
      <c r="FQ525" s="25"/>
      <c r="FR525" s="25"/>
      <c r="FS525" s="25"/>
      <c r="FT525" s="25"/>
      <c r="FU525" s="25"/>
      <c r="FV525" s="25"/>
      <c r="FW525" s="25"/>
      <c r="FX525" s="25"/>
      <c r="FY525" s="25"/>
      <c r="FZ525" s="25"/>
      <c r="GA525" s="25"/>
      <c r="GB525" s="25"/>
      <c r="GC525" s="25"/>
      <c r="GD525" s="25"/>
      <c r="GE525" s="25"/>
      <c r="GF525" s="25"/>
      <c r="GG525" s="25"/>
      <c r="GH525" s="25"/>
      <c r="GI525" s="25"/>
      <c r="GJ525" s="25"/>
      <c r="GK525" s="25"/>
      <c r="GL525" s="25"/>
      <c r="GM525" s="25"/>
      <c r="GN525" s="25"/>
      <c r="GO525" s="25"/>
      <c r="GP525" s="25"/>
      <c r="GQ525" s="25"/>
      <c r="GR525" s="25"/>
      <c r="GS525" s="25"/>
      <c r="GT525" s="25"/>
      <c r="GU525" s="25"/>
      <c r="GV525" s="25"/>
      <c r="GW525" s="25"/>
      <c r="GX525" s="25"/>
      <c r="GY525" s="25"/>
      <c r="GZ525" s="25"/>
      <c r="HA525" s="25"/>
      <c r="HB525" s="25"/>
      <c r="HC525" s="25"/>
      <c r="HD525" s="25"/>
      <c r="HE525" s="25"/>
      <c r="HF525" s="25"/>
      <c r="HG525" s="25"/>
      <c r="HH525" s="25"/>
      <c r="HI525" s="25"/>
      <c r="HJ525" s="25"/>
      <c r="HK525" s="25"/>
      <c r="HL525" s="25"/>
      <c r="HM525" s="25"/>
      <c r="HN525" s="25"/>
      <c r="HO525" s="25"/>
      <c r="HP525" s="25"/>
      <c r="HQ525" s="25"/>
      <c r="HR525" s="25"/>
      <c r="HS525" s="25"/>
      <c r="HT525" s="25"/>
      <c r="HU525" s="25"/>
      <c r="HV525" s="25"/>
      <c r="HW525" s="25"/>
      <c r="HX525" s="25"/>
      <c r="HY525" s="25"/>
      <c r="HZ525" s="25"/>
      <c r="IA525" s="25"/>
      <c r="IB525" s="25"/>
      <c r="IC525" s="25"/>
      <c r="ID525" s="25"/>
      <c r="IE525" s="25"/>
      <c r="IF525" s="25"/>
      <c r="IG525" s="25"/>
      <c r="IH525" s="25"/>
      <c r="II525" s="25"/>
      <c r="IJ525" s="25"/>
      <c r="IK525" s="25"/>
      <c r="IL525" s="25"/>
      <c r="IM525" s="25"/>
      <c r="IN525" s="25"/>
      <c r="IO525" s="25"/>
      <c r="IP525" s="25"/>
      <c r="IQ525" s="25"/>
      <c r="IR525" s="25"/>
      <c r="IS525" s="25"/>
      <c r="IT525" s="25"/>
      <c r="IU525" s="25"/>
      <c r="IV525" s="25"/>
      <c r="IW525" s="25"/>
      <c r="IX525" s="25"/>
      <c r="IY525" s="25"/>
      <c r="IZ525" s="25"/>
      <c r="JA525" s="25"/>
      <c r="JB525" s="25"/>
      <c r="JC525" s="25"/>
      <c r="JD525" s="25"/>
      <c r="JE525" s="25"/>
      <c r="JF525" s="25"/>
      <c r="JG525" s="25"/>
      <c r="JH525" s="25"/>
      <c r="JI525" s="25"/>
      <c r="JJ525" s="25"/>
      <c r="JK525" s="25"/>
      <c r="JL525" s="25"/>
      <c r="JM525" s="25"/>
      <c r="JN525" s="25"/>
      <c r="JO525" s="25"/>
      <c r="JP525" s="25"/>
      <c r="JQ525" s="25"/>
      <c r="JR525" s="25"/>
      <c r="JS525" s="25"/>
      <c r="JT525" s="25"/>
      <c r="JU525" s="25"/>
      <c r="JV525" s="25"/>
      <c r="JW525" s="25"/>
      <c r="JX525" s="25"/>
      <c r="JY525" s="25"/>
      <c r="JZ525" s="25"/>
      <c r="KA525" s="25"/>
      <c r="KB525" s="25"/>
      <c r="KC525" s="25"/>
      <c r="KD525" s="25"/>
      <c r="KE525" s="25"/>
      <c r="KF525" s="25"/>
      <c r="KG525" s="25"/>
      <c r="KH525" s="25"/>
      <c r="KI525" s="25"/>
      <c r="KJ525" s="25"/>
      <c r="KK525" s="25"/>
      <c r="KL525" s="25"/>
      <c r="KM525" s="25"/>
      <c r="KN525" s="25"/>
      <c r="KO525" s="25"/>
      <c r="KP525" s="25"/>
      <c r="KQ525" s="25"/>
      <c r="KR525" s="25"/>
      <c r="KS525" s="25"/>
      <c r="KT525" s="25"/>
      <c r="KU525" s="25"/>
      <c r="KV525" s="25"/>
      <c r="KW525" s="25"/>
      <c r="KX525" s="25"/>
      <c r="KY525" s="25"/>
      <c r="KZ525" s="25"/>
      <c r="LA525" s="25"/>
      <c r="LB525" s="25"/>
      <c r="LC525" s="25"/>
      <c r="LD525" s="25"/>
      <c r="LE525" s="25"/>
      <c r="LF525" s="25"/>
      <c r="LG525" s="25"/>
      <c r="LH525" s="25"/>
      <c r="LI525" s="25"/>
      <c r="LJ525" s="25"/>
      <c r="LK525" s="25"/>
      <c r="LL525" s="25"/>
      <c r="LM525" s="25"/>
      <c r="LN525" s="25"/>
      <c r="LO525" s="25"/>
      <c r="LP525" s="25"/>
      <c r="LQ525" s="25"/>
      <c r="LR525" s="25"/>
      <c r="LS525" s="25"/>
      <c r="LT525" s="25"/>
      <c r="LU525" s="25"/>
      <c r="LV525" s="25"/>
      <c r="LW525" s="25"/>
      <c r="LX525" s="25"/>
      <c r="LY525" s="25"/>
      <c r="LZ525" s="25"/>
      <c r="MA525" s="25"/>
      <c r="MB525" s="25"/>
      <c r="MC525" s="25"/>
      <c r="MD525" s="25"/>
      <c r="ME525" s="25"/>
      <c r="MF525" s="25"/>
      <c r="MG525" s="25"/>
    </row>
    <row r="526" spans="1:345" s="26" customFormat="1" ht="12" hidden="1" customHeight="1" x14ac:dyDescent="0.25">
      <c r="A526" s="21"/>
      <c r="B526" s="21"/>
      <c r="C526" s="22"/>
      <c r="D526" s="320"/>
      <c r="E526" s="72"/>
      <c r="F526" s="7"/>
      <c r="G526" s="7"/>
      <c r="H526" s="7"/>
      <c r="I526" s="175"/>
      <c r="J526" s="175"/>
      <c r="K526" s="259"/>
      <c r="L526" s="188"/>
      <c r="M526" s="175"/>
      <c r="N526" s="175"/>
      <c r="O526" s="175"/>
      <c r="P526" s="175"/>
      <c r="Q526" s="175"/>
      <c r="R526" s="175"/>
      <c r="S526" s="24"/>
      <c r="T526" s="177"/>
      <c r="U526" s="24"/>
      <c r="V526" s="32"/>
      <c r="W526" s="230"/>
      <c r="X526" s="63"/>
      <c r="Y526" s="74"/>
      <c r="Z526" s="63"/>
      <c r="AA526" s="63"/>
      <c r="AB526" s="25"/>
      <c r="AC526" s="23"/>
      <c r="AD526" s="23" t="e">
        <f>IF(G526="M2",0,ROUND((ROUND(VLOOKUP($E526,'[1]Tabela de Códigos e Valores'!$A:$AB,26,FALSE)/IF(OR(E526=690018,E526=690019),25,I526),2)+ROUND(P526/I526,2)+ROUND(M526*'[1]Indicadores Financeiros'!$J$61/I526,2)+ROUND(R526/I526,2))*(1+T526),2))</f>
        <v>#N/A</v>
      </c>
      <c r="AE526" s="23" t="e">
        <f>ROUND((ROUND(VLOOKUP($E526,'Tabela de Códigos e Valores'!$A:$AB,26,FALSE)/IF(OR(F526=690018,F526=690019),25,J526),2)+ROUND(Q526/J526,2)+ROUND(N526*'Indicadores Financeiros'!$J$61/J526,2)+ROUND(S526/J526,2))*(1+U526),2)</f>
        <v>#N/A</v>
      </c>
      <c r="AF526" s="305"/>
      <c r="AG526" s="304"/>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5"/>
      <c r="CM526" s="25"/>
      <c r="CN526" s="25"/>
      <c r="CO526" s="25"/>
      <c r="CP526" s="25"/>
      <c r="CQ526" s="25"/>
      <c r="CR526" s="25"/>
      <c r="CS526" s="25"/>
      <c r="CT526" s="25"/>
      <c r="CU526" s="25"/>
      <c r="CV526" s="25"/>
      <c r="CW526" s="25"/>
      <c r="CX526" s="25"/>
      <c r="CY526" s="25"/>
      <c r="CZ526" s="25"/>
      <c r="DA526" s="25"/>
      <c r="DB526" s="25"/>
      <c r="DC526" s="25"/>
      <c r="DD526" s="25"/>
      <c r="DE526" s="25"/>
      <c r="DF526" s="25"/>
      <c r="DG526" s="25"/>
      <c r="DH526" s="25"/>
      <c r="DI526" s="25"/>
      <c r="DJ526" s="25"/>
      <c r="DK526" s="25"/>
      <c r="DL526" s="25"/>
      <c r="DM526" s="25"/>
      <c r="DN526" s="25"/>
      <c r="DO526" s="25"/>
      <c r="DP526" s="25"/>
      <c r="DQ526" s="25"/>
      <c r="DR526" s="25"/>
      <c r="DS526" s="25"/>
      <c r="DT526" s="25"/>
      <c r="DU526" s="25"/>
      <c r="DV526" s="25"/>
      <c r="DW526" s="25"/>
      <c r="DX526" s="25"/>
      <c r="DY526" s="25"/>
      <c r="DZ526" s="25"/>
      <c r="EA526" s="25"/>
      <c r="EB526" s="25"/>
      <c r="EC526" s="25"/>
      <c r="ED526" s="25"/>
      <c r="EE526" s="25"/>
      <c r="EF526" s="25"/>
      <c r="EG526" s="25"/>
      <c r="EH526" s="25"/>
      <c r="EI526" s="25"/>
      <c r="EJ526" s="25"/>
      <c r="EK526" s="25"/>
      <c r="EL526" s="25"/>
      <c r="EM526" s="25"/>
      <c r="EN526" s="25"/>
      <c r="EO526" s="25"/>
      <c r="EP526" s="25"/>
      <c r="EQ526" s="25"/>
      <c r="ER526" s="25"/>
      <c r="ES526" s="25"/>
      <c r="ET526" s="25"/>
      <c r="EU526" s="25"/>
      <c r="EV526" s="25"/>
      <c r="EW526" s="25"/>
      <c r="EX526" s="25"/>
      <c r="EY526" s="25"/>
      <c r="EZ526" s="25"/>
      <c r="FA526" s="25"/>
      <c r="FB526" s="25"/>
      <c r="FC526" s="25"/>
      <c r="FD526" s="25"/>
      <c r="FE526" s="25"/>
      <c r="FF526" s="25"/>
      <c r="FG526" s="25"/>
      <c r="FH526" s="25"/>
      <c r="FI526" s="25"/>
      <c r="FJ526" s="25"/>
      <c r="FK526" s="25"/>
      <c r="FL526" s="25"/>
      <c r="FM526" s="25"/>
      <c r="FN526" s="25"/>
      <c r="FO526" s="25"/>
      <c r="FP526" s="25"/>
      <c r="FQ526" s="25"/>
      <c r="FR526" s="25"/>
      <c r="FS526" s="25"/>
      <c r="FT526" s="25"/>
      <c r="FU526" s="25"/>
      <c r="FV526" s="25"/>
      <c r="FW526" s="25"/>
      <c r="FX526" s="25"/>
      <c r="FY526" s="25"/>
      <c r="FZ526" s="25"/>
      <c r="GA526" s="25"/>
      <c r="GB526" s="25"/>
      <c r="GC526" s="25"/>
      <c r="GD526" s="25"/>
      <c r="GE526" s="25"/>
      <c r="GF526" s="25"/>
      <c r="GG526" s="25"/>
      <c r="GH526" s="25"/>
      <c r="GI526" s="25"/>
      <c r="GJ526" s="25"/>
      <c r="GK526" s="25"/>
      <c r="GL526" s="25"/>
      <c r="GM526" s="25"/>
      <c r="GN526" s="25"/>
      <c r="GO526" s="25"/>
      <c r="GP526" s="25"/>
      <c r="GQ526" s="25"/>
      <c r="GR526" s="25"/>
      <c r="GS526" s="25"/>
      <c r="GT526" s="25"/>
      <c r="GU526" s="25"/>
      <c r="GV526" s="25"/>
      <c r="GW526" s="25"/>
      <c r="GX526" s="25"/>
      <c r="GY526" s="25"/>
      <c r="GZ526" s="25"/>
      <c r="HA526" s="25"/>
      <c r="HB526" s="25"/>
      <c r="HC526" s="25"/>
      <c r="HD526" s="25"/>
      <c r="HE526" s="25"/>
      <c r="HF526" s="25"/>
      <c r="HG526" s="25"/>
      <c r="HH526" s="25"/>
      <c r="HI526" s="25"/>
      <c r="HJ526" s="25"/>
      <c r="HK526" s="25"/>
      <c r="HL526" s="25"/>
      <c r="HM526" s="25"/>
      <c r="HN526" s="25"/>
      <c r="HO526" s="25"/>
      <c r="HP526" s="25"/>
      <c r="HQ526" s="25"/>
      <c r="HR526" s="25"/>
      <c r="HS526" s="25"/>
      <c r="HT526" s="25"/>
      <c r="HU526" s="25"/>
      <c r="HV526" s="25"/>
      <c r="HW526" s="25"/>
      <c r="HX526" s="25"/>
      <c r="HY526" s="25"/>
      <c r="HZ526" s="25"/>
      <c r="IA526" s="25"/>
      <c r="IB526" s="25"/>
      <c r="IC526" s="25"/>
      <c r="ID526" s="25"/>
      <c r="IE526" s="25"/>
      <c r="IF526" s="25"/>
      <c r="IG526" s="25"/>
      <c r="IH526" s="25"/>
      <c r="II526" s="25"/>
      <c r="IJ526" s="25"/>
      <c r="IK526" s="25"/>
      <c r="IL526" s="25"/>
      <c r="IM526" s="25"/>
      <c r="IN526" s="25"/>
      <c r="IO526" s="25"/>
      <c r="IP526" s="25"/>
      <c r="IQ526" s="25"/>
      <c r="IR526" s="25"/>
      <c r="IS526" s="25"/>
      <c r="IT526" s="25"/>
      <c r="IU526" s="25"/>
      <c r="IV526" s="25"/>
      <c r="IW526" s="25"/>
      <c r="IX526" s="25"/>
      <c r="IY526" s="25"/>
      <c r="IZ526" s="25"/>
      <c r="JA526" s="25"/>
      <c r="JB526" s="25"/>
      <c r="JC526" s="25"/>
      <c r="JD526" s="25"/>
      <c r="JE526" s="25"/>
      <c r="JF526" s="25"/>
      <c r="JG526" s="25"/>
      <c r="JH526" s="25"/>
      <c r="JI526" s="25"/>
      <c r="JJ526" s="25"/>
      <c r="JK526" s="25"/>
      <c r="JL526" s="25"/>
      <c r="JM526" s="25"/>
      <c r="JN526" s="25"/>
      <c r="JO526" s="25"/>
      <c r="JP526" s="25"/>
      <c r="JQ526" s="25"/>
      <c r="JR526" s="25"/>
      <c r="JS526" s="25"/>
      <c r="JT526" s="25"/>
      <c r="JU526" s="25"/>
      <c r="JV526" s="25"/>
      <c r="JW526" s="25"/>
      <c r="JX526" s="25"/>
      <c r="JY526" s="25"/>
      <c r="JZ526" s="25"/>
      <c r="KA526" s="25"/>
      <c r="KB526" s="25"/>
      <c r="KC526" s="25"/>
      <c r="KD526" s="25"/>
      <c r="KE526" s="25"/>
      <c r="KF526" s="25"/>
      <c r="KG526" s="25"/>
      <c r="KH526" s="25"/>
      <c r="KI526" s="25"/>
      <c r="KJ526" s="25"/>
      <c r="KK526" s="25"/>
      <c r="KL526" s="25"/>
      <c r="KM526" s="25"/>
      <c r="KN526" s="25"/>
      <c r="KO526" s="25"/>
      <c r="KP526" s="25"/>
      <c r="KQ526" s="25"/>
      <c r="KR526" s="25"/>
      <c r="KS526" s="25"/>
      <c r="KT526" s="25"/>
      <c r="KU526" s="25"/>
      <c r="KV526" s="25"/>
      <c r="KW526" s="25"/>
      <c r="KX526" s="25"/>
      <c r="KY526" s="25"/>
      <c r="KZ526" s="25"/>
      <c r="LA526" s="25"/>
      <c r="LB526" s="25"/>
      <c r="LC526" s="25"/>
      <c r="LD526" s="25"/>
      <c r="LE526" s="25"/>
      <c r="LF526" s="25"/>
      <c r="LG526" s="25"/>
      <c r="LH526" s="25"/>
      <c r="LI526" s="25"/>
      <c r="LJ526" s="25"/>
      <c r="LK526" s="25"/>
      <c r="LL526" s="25"/>
      <c r="LM526" s="25"/>
      <c r="LN526" s="25"/>
      <c r="LO526" s="25"/>
      <c r="LP526" s="25"/>
      <c r="LQ526" s="25"/>
      <c r="LR526" s="25"/>
      <c r="LS526" s="25"/>
      <c r="LT526" s="25"/>
      <c r="LU526" s="25"/>
      <c r="LV526" s="25"/>
      <c r="LW526" s="25"/>
      <c r="LX526" s="25"/>
      <c r="LY526" s="25"/>
      <c r="LZ526" s="25"/>
      <c r="MA526" s="25"/>
      <c r="MB526" s="25"/>
      <c r="MC526" s="25"/>
      <c r="MD526" s="25"/>
      <c r="ME526" s="25"/>
      <c r="MF526" s="25"/>
      <c r="MG526" s="25"/>
    </row>
    <row r="527" spans="1:345" s="26" customFormat="1" ht="12" hidden="1" customHeight="1" x14ac:dyDescent="0.25">
      <c r="A527" s="21"/>
      <c r="B527" s="21"/>
      <c r="C527" s="22"/>
      <c r="D527" s="320"/>
      <c r="E527" s="72"/>
      <c r="F527" s="7"/>
      <c r="G527" s="7"/>
      <c r="H527" s="7"/>
      <c r="I527" s="175"/>
      <c r="J527" s="175"/>
      <c r="K527" s="259"/>
      <c r="L527" s="188"/>
      <c r="M527" s="175"/>
      <c r="N527" s="175"/>
      <c r="O527" s="175"/>
      <c r="P527" s="175"/>
      <c r="Q527" s="175"/>
      <c r="R527" s="175"/>
      <c r="S527" s="24"/>
      <c r="T527" s="177"/>
      <c r="U527" s="24"/>
      <c r="V527" s="32"/>
      <c r="W527" s="230"/>
      <c r="X527" s="63"/>
      <c r="Y527" s="74"/>
      <c r="Z527" s="63"/>
      <c r="AA527" s="63"/>
      <c r="AB527" s="25"/>
      <c r="AC527" s="23"/>
      <c r="AD527" s="23" t="e">
        <f>IF(G527="M2",0,ROUND((ROUND(VLOOKUP($E527,'[1]Tabela de Códigos e Valores'!$A:$AB,26,FALSE)/IF(OR(E527=690018,E527=690019),25,I527),2)+ROUND(P527/I527,2)+ROUND(M527*'[1]Indicadores Financeiros'!$J$61/I527,2)+ROUND(R527/I527,2))*(1+T527),2))</f>
        <v>#N/A</v>
      </c>
      <c r="AE527" s="23" t="e">
        <f>ROUND((ROUND(VLOOKUP($E527,'Tabela de Códigos e Valores'!$A:$AB,26,FALSE)/IF(OR(F527=690018,F527=690019),25,J527),2)+ROUND(Q527/J527,2)+ROUND(N527*'Indicadores Financeiros'!$J$61/J527,2)+ROUND(S527/J527,2))*(1+U527),2)</f>
        <v>#N/A</v>
      </c>
      <c r="AF527" s="305"/>
      <c r="AG527" s="304"/>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5"/>
      <c r="CM527" s="25"/>
      <c r="CN527" s="25"/>
      <c r="CO527" s="25"/>
      <c r="CP527" s="25"/>
      <c r="CQ527" s="25"/>
      <c r="CR527" s="25"/>
      <c r="CS527" s="25"/>
      <c r="CT527" s="25"/>
      <c r="CU527" s="25"/>
      <c r="CV527" s="25"/>
      <c r="CW527" s="25"/>
      <c r="CX527" s="25"/>
      <c r="CY527" s="25"/>
      <c r="CZ527" s="25"/>
      <c r="DA527" s="25"/>
      <c r="DB527" s="25"/>
      <c r="DC527" s="25"/>
      <c r="DD527" s="25"/>
      <c r="DE527" s="25"/>
      <c r="DF527" s="25"/>
      <c r="DG527" s="25"/>
      <c r="DH527" s="25"/>
      <c r="DI527" s="25"/>
      <c r="DJ527" s="25"/>
      <c r="DK527" s="25"/>
      <c r="DL527" s="25"/>
      <c r="DM527" s="25"/>
      <c r="DN527" s="25"/>
      <c r="DO527" s="25"/>
      <c r="DP527" s="25"/>
      <c r="DQ527" s="25"/>
      <c r="DR527" s="25"/>
      <c r="DS527" s="25"/>
      <c r="DT527" s="25"/>
      <c r="DU527" s="25"/>
      <c r="DV527" s="25"/>
      <c r="DW527" s="25"/>
      <c r="DX527" s="25"/>
      <c r="DY527" s="25"/>
      <c r="DZ527" s="25"/>
      <c r="EA527" s="25"/>
      <c r="EB527" s="25"/>
      <c r="EC527" s="25"/>
      <c r="ED527" s="25"/>
      <c r="EE527" s="25"/>
      <c r="EF527" s="25"/>
      <c r="EG527" s="25"/>
      <c r="EH527" s="25"/>
      <c r="EI527" s="25"/>
      <c r="EJ527" s="25"/>
      <c r="EK527" s="25"/>
      <c r="EL527" s="25"/>
      <c r="EM527" s="25"/>
      <c r="EN527" s="25"/>
      <c r="EO527" s="25"/>
      <c r="EP527" s="25"/>
      <c r="EQ527" s="25"/>
      <c r="ER527" s="25"/>
      <c r="ES527" s="25"/>
      <c r="ET527" s="25"/>
      <c r="EU527" s="25"/>
      <c r="EV527" s="25"/>
      <c r="EW527" s="25"/>
      <c r="EX527" s="25"/>
      <c r="EY527" s="25"/>
      <c r="EZ527" s="25"/>
      <c r="FA527" s="25"/>
      <c r="FB527" s="25"/>
      <c r="FC527" s="25"/>
      <c r="FD527" s="25"/>
      <c r="FE527" s="25"/>
      <c r="FF527" s="25"/>
      <c r="FG527" s="25"/>
      <c r="FH527" s="25"/>
      <c r="FI527" s="25"/>
      <c r="FJ527" s="25"/>
      <c r="FK527" s="25"/>
      <c r="FL527" s="25"/>
      <c r="FM527" s="25"/>
      <c r="FN527" s="25"/>
      <c r="FO527" s="25"/>
      <c r="FP527" s="25"/>
      <c r="FQ527" s="25"/>
      <c r="FR527" s="25"/>
      <c r="FS527" s="25"/>
      <c r="FT527" s="25"/>
      <c r="FU527" s="25"/>
      <c r="FV527" s="25"/>
      <c r="FW527" s="25"/>
      <c r="FX527" s="25"/>
      <c r="FY527" s="25"/>
      <c r="FZ527" s="25"/>
      <c r="GA527" s="25"/>
      <c r="GB527" s="25"/>
      <c r="GC527" s="25"/>
      <c r="GD527" s="25"/>
      <c r="GE527" s="25"/>
      <c r="GF527" s="25"/>
      <c r="GG527" s="25"/>
      <c r="GH527" s="25"/>
      <c r="GI527" s="25"/>
      <c r="GJ527" s="25"/>
      <c r="GK527" s="25"/>
      <c r="GL527" s="25"/>
      <c r="GM527" s="25"/>
      <c r="GN527" s="25"/>
      <c r="GO527" s="25"/>
      <c r="GP527" s="25"/>
      <c r="GQ527" s="25"/>
      <c r="GR527" s="25"/>
      <c r="GS527" s="25"/>
      <c r="GT527" s="25"/>
      <c r="GU527" s="25"/>
      <c r="GV527" s="25"/>
      <c r="GW527" s="25"/>
      <c r="GX527" s="25"/>
      <c r="GY527" s="25"/>
      <c r="GZ527" s="25"/>
      <c r="HA527" s="25"/>
      <c r="HB527" s="25"/>
      <c r="HC527" s="25"/>
      <c r="HD527" s="25"/>
      <c r="HE527" s="25"/>
      <c r="HF527" s="25"/>
      <c r="HG527" s="25"/>
      <c r="HH527" s="25"/>
      <c r="HI527" s="25"/>
      <c r="HJ527" s="25"/>
      <c r="HK527" s="25"/>
      <c r="HL527" s="25"/>
      <c r="HM527" s="25"/>
      <c r="HN527" s="25"/>
      <c r="HO527" s="25"/>
      <c r="HP527" s="25"/>
      <c r="HQ527" s="25"/>
      <c r="HR527" s="25"/>
      <c r="HS527" s="25"/>
      <c r="HT527" s="25"/>
      <c r="HU527" s="25"/>
      <c r="HV527" s="25"/>
      <c r="HW527" s="25"/>
      <c r="HX527" s="25"/>
      <c r="HY527" s="25"/>
      <c r="HZ527" s="25"/>
      <c r="IA527" s="25"/>
      <c r="IB527" s="25"/>
      <c r="IC527" s="25"/>
      <c r="ID527" s="25"/>
      <c r="IE527" s="25"/>
      <c r="IF527" s="25"/>
      <c r="IG527" s="25"/>
      <c r="IH527" s="25"/>
      <c r="II527" s="25"/>
      <c r="IJ527" s="25"/>
      <c r="IK527" s="25"/>
      <c r="IL527" s="25"/>
      <c r="IM527" s="25"/>
      <c r="IN527" s="25"/>
      <c r="IO527" s="25"/>
      <c r="IP527" s="25"/>
      <c r="IQ527" s="25"/>
      <c r="IR527" s="25"/>
      <c r="IS527" s="25"/>
      <c r="IT527" s="25"/>
      <c r="IU527" s="25"/>
      <c r="IV527" s="25"/>
      <c r="IW527" s="25"/>
      <c r="IX527" s="25"/>
      <c r="IY527" s="25"/>
      <c r="IZ527" s="25"/>
      <c r="JA527" s="25"/>
      <c r="JB527" s="25"/>
      <c r="JC527" s="25"/>
      <c r="JD527" s="25"/>
      <c r="JE527" s="25"/>
      <c r="JF527" s="25"/>
      <c r="JG527" s="25"/>
      <c r="JH527" s="25"/>
      <c r="JI527" s="25"/>
      <c r="JJ527" s="25"/>
      <c r="JK527" s="25"/>
      <c r="JL527" s="25"/>
      <c r="JM527" s="25"/>
      <c r="JN527" s="25"/>
      <c r="JO527" s="25"/>
      <c r="JP527" s="25"/>
      <c r="JQ527" s="25"/>
      <c r="JR527" s="25"/>
      <c r="JS527" s="25"/>
      <c r="JT527" s="25"/>
      <c r="JU527" s="25"/>
      <c r="JV527" s="25"/>
      <c r="JW527" s="25"/>
      <c r="JX527" s="25"/>
      <c r="JY527" s="25"/>
      <c r="JZ527" s="25"/>
      <c r="KA527" s="25"/>
      <c r="KB527" s="25"/>
      <c r="KC527" s="25"/>
      <c r="KD527" s="25"/>
      <c r="KE527" s="25"/>
      <c r="KF527" s="25"/>
      <c r="KG527" s="25"/>
      <c r="KH527" s="25"/>
      <c r="KI527" s="25"/>
      <c r="KJ527" s="25"/>
      <c r="KK527" s="25"/>
      <c r="KL527" s="25"/>
      <c r="KM527" s="25"/>
      <c r="KN527" s="25"/>
      <c r="KO527" s="25"/>
      <c r="KP527" s="25"/>
      <c r="KQ527" s="25"/>
      <c r="KR527" s="25"/>
      <c r="KS527" s="25"/>
      <c r="KT527" s="25"/>
      <c r="KU527" s="25"/>
      <c r="KV527" s="25"/>
      <c r="KW527" s="25"/>
      <c r="KX527" s="25"/>
      <c r="KY527" s="25"/>
      <c r="KZ527" s="25"/>
      <c r="LA527" s="25"/>
      <c r="LB527" s="25"/>
      <c r="LC527" s="25"/>
      <c r="LD527" s="25"/>
      <c r="LE527" s="25"/>
      <c r="LF527" s="25"/>
      <c r="LG527" s="25"/>
      <c r="LH527" s="25"/>
      <c r="LI527" s="25"/>
      <c r="LJ527" s="25"/>
      <c r="LK527" s="25"/>
      <c r="LL527" s="25"/>
      <c r="LM527" s="25"/>
      <c r="LN527" s="25"/>
      <c r="LO527" s="25"/>
      <c r="LP527" s="25"/>
      <c r="LQ527" s="25"/>
      <c r="LR527" s="25"/>
      <c r="LS527" s="25"/>
      <c r="LT527" s="25"/>
      <c r="LU527" s="25"/>
      <c r="LV527" s="25"/>
      <c r="LW527" s="25"/>
      <c r="LX527" s="25"/>
      <c r="LY527" s="25"/>
      <c r="LZ527" s="25"/>
      <c r="MA527" s="25"/>
      <c r="MB527" s="25"/>
      <c r="MC527" s="25"/>
      <c r="MD527" s="25"/>
      <c r="ME527" s="25"/>
      <c r="MF527" s="25"/>
      <c r="MG527" s="25"/>
    </row>
    <row r="528" spans="1:345" s="26" customFormat="1" ht="12" hidden="1" customHeight="1" x14ac:dyDescent="0.25">
      <c r="A528" s="21"/>
      <c r="B528" s="21"/>
      <c r="C528" s="22"/>
      <c r="D528" s="320"/>
      <c r="E528" s="72"/>
      <c r="F528" s="7"/>
      <c r="G528" s="7"/>
      <c r="H528" s="7"/>
      <c r="I528" s="175"/>
      <c r="J528" s="175"/>
      <c r="K528" s="259"/>
      <c r="L528" s="188"/>
      <c r="M528" s="175"/>
      <c r="N528" s="175"/>
      <c r="O528" s="175"/>
      <c r="P528" s="175"/>
      <c r="Q528" s="175"/>
      <c r="R528" s="175"/>
      <c r="S528" s="24"/>
      <c r="T528" s="177"/>
      <c r="U528" s="24"/>
      <c r="V528" s="32"/>
      <c r="W528" s="230"/>
      <c r="X528" s="63"/>
      <c r="Y528" s="74"/>
      <c r="Z528" s="63"/>
      <c r="AA528" s="63"/>
      <c r="AB528" s="25"/>
      <c r="AC528" s="23"/>
      <c r="AD528" s="23" t="e">
        <f>IF(G528="M2",0,ROUND((ROUND(VLOOKUP($E528,'[1]Tabela de Códigos e Valores'!$A:$AB,26,FALSE)/IF(OR(E528=690018,E528=690019),25,I528),2)+ROUND(P528/I528,2)+ROUND(M528*'[1]Indicadores Financeiros'!$J$61/I528,2)+ROUND(R528/I528,2))*(1+T528),2))</f>
        <v>#N/A</v>
      </c>
      <c r="AE528" s="23" t="e">
        <f>ROUND((ROUND(VLOOKUP($E528,'Tabela de Códigos e Valores'!$A:$AB,26,FALSE)/IF(OR(F528=690018,F528=690019),25,J528),2)+ROUND(Q528/J528,2)+ROUND(N528*'Indicadores Financeiros'!$J$61/J528,2)+ROUND(S528/J528,2))*(1+U528),2)</f>
        <v>#N/A</v>
      </c>
      <c r="AF528" s="305"/>
      <c r="AG528" s="304"/>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5"/>
      <c r="CM528" s="25"/>
      <c r="CN528" s="25"/>
      <c r="CO528" s="25"/>
      <c r="CP528" s="25"/>
      <c r="CQ528" s="25"/>
      <c r="CR528" s="25"/>
      <c r="CS528" s="25"/>
      <c r="CT528" s="25"/>
      <c r="CU528" s="25"/>
      <c r="CV528" s="25"/>
      <c r="CW528" s="25"/>
      <c r="CX528" s="25"/>
      <c r="CY528" s="25"/>
      <c r="CZ528" s="25"/>
      <c r="DA528" s="25"/>
      <c r="DB528" s="25"/>
      <c r="DC528" s="25"/>
      <c r="DD528" s="25"/>
      <c r="DE528" s="25"/>
      <c r="DF528" s="25"/>
      <c r="DG528" s="25"/>
      <c r="DH528" s="25"/>
      <c r="DI528" s="25"/>
      <c r="DJ528" s="25"/>
      <c r="DK528" s="25"/>
      <c r="DL528" s="25"/>
      <c r="DM528" s="25"/>
      <c r="DN528" s="25"/>
      <c r="DO528" s="25"/>
      <c r="DP528" s="25"/>
      <c r="DQ528" s="25"/>
      <c r="DR528" s="25"/>
      <c r="DS528" s="25"/>
      <c r="DT528" s="25"/>
      <c r="DU528" s="25"/>
      <c r="DV528" s="25"/>
      <c r="DW528" s="25"/>
      <c r="DX528" s="25"/>
      <c r="DY528" s="25"/>
      <c r="DZ528" s="25"/>
      <c r="EA528" s="25"/>
      <c r="EB528" s="25"/>
      <c r="EC528" s="25"/>
      <c r="ED528" s="25"/>
      <c r="EE528" s="25"/>
      <c r="EF528" s="25"/>
      <c r="EG528" s="25"/>
      <c r="EH528" s="25"/>
      <c r="EI528" s="25"/>
      <c r="EJ528" s="25"/>
      <c r="EK528" s="25"/>
      <c r="EL528" s="25"/>
      <c r="EM528" s="25"/>
      <c r="EN528" s="25"/>
      <c r="EO528" s="25"/>
      <c r="EP528" s="25"/>
      <c r="EQ528" s="25"/>
      <c r="ER528" s="25"/>
      <c r="ES528" s="25"/>
      <c r="ET528" s="25"/>
      <c r="EU528" s="25"/>
      <c r="EV528" s="25"/>
      <c r="EW528" s="25"/>
      <c r="EX528" s="25"/>
      <c r="EY528" s="25"/>
      <c r="EZ528" s="25"/>
      <c r="FA528" s="25"/>
      <c r="FB528" s="25"/>
      <c r="FC528" s="25"/>
      <c r="FD528" s="25"/>
      <c r="FE528" s="25"/>
      <c r="FF528" s="25"/>
      <c r="FG528" s="25"/>
      <c r="FH528" s="25"/>
      <c r="FI528" s="25"/>
      <c r="FJ528" s="25"/>
      <c r="FK528" s="25"/>
      <c r="FL528" s="25"/>
      <c r="FM528" s="25"/>
      <c r="FN528" s="25"/>
      <c r="FO528" s="25"/>
      <c r="FP528" s="25"/>
      <c r="FQ528" s="25"/>
      <c r="FR528" s="25"/>
      <c r="FS528" s="25"/>
      <c r="FT528" s="25"/>
      <c r="FU528" s="25"/>
      <c r="FV528" s="25"/>
      <c r="FW528" s="25"/>
      <c r="FX528" s="25"/>
      <c r="FY528" s="25"/>
      <c r="FZ528" s="25"/>
      <c r="GA528" s="25"/>
      <c r="GB528" s="25"/>
      <c r="GC528" s="25"/>
      <c r="GD528" s="25"/>
      <c r="GE528" s="25"/>
      <c r="GF528" s="25"/>
      <c r="GG528" s="25"/>
      <c r="GH528" s="25"/>
      <c r="GI528" s="25"/>
      <c r="GJ528" s="25"/>
      <c r="GK528" s="25"/>
      <c r="GL528" s="25"/>
      <c r="GM528" s="25"/>
      <c r="GN528" s="25"/>
      <c r="GO528" s="25"/>
      <c r="GP528" s="25"/>
      <c r="GQ528" s="25"/>
      <c r="GR528" s="25"/>
      <c r="GS528" s="25"/>
      <c r="GT528" s="25"/>
      <c r="GU528" s="25"/>
      <c r="GV528" s="25"/>
      <c r="GW528" s="25"/>
      <c r="GX528" s="25"/>
      <c r="GY528" s="25"/>
      <c r="GZ528" s="25"/>
      <c r="HA528" s="25"/>
      <c r="HB528" s="25"/>
      <c r="HC528" s="25"/>
      <c r="HD528" s="25"/>
      <c r="HE528" s="25"/>
      <c r="HF528" s="25"/>
      <c r="HG528" s="25"/>
      <c r="HH528" s="25"/>
      <c r="HI528" s="25"/>
      <c r="HJ528" s="25"/>
      <c r="HK528" s="25"/>
      <c r="HL528" s="25"/>
      <c r="HM528" s="25"/>
      <c r="HN528" s="25"/>
      <c r="HO528" s="25"/>
      <c r="HP528" s="25"/>
      <c r="HQ528" s="25"/>
      <c r="HR528" s="25"/>
      <c r="HS528" s="25"/>
      <c r="HT528" s="25"/>
      <c r="HU528" s="25"/>
      <c r="HV528" s="25"/>
      <c r="HW528" s="25"/>
      <c r="HX528" s="25"/>
      <c r="HY528" s="25"/>
      <c r="HZ528" s="25"/>
      <c r="IA528" s="25"/>
      <c r="IB528" s="25"/>
      <c r="IC528" s="25"/>
      <c r="ID528" s="25"/>
      <c r="IE528" s="25"/>
      <c r="IF528" s="25"/>
      <c r="IG528" s="25"/>
      <c r="IH528" s="25"/>
      <c r="II528" s="25"/>
      <c r="IJ528" s="25"/>
      <c r="IK528" s="25"/>
      <c r="IL528" s="25"/>
      <c r="IM528" s="25"/>
      <c r="IN528" s="25"/>
      <c r="IO528" s="25"/>
      <c r="IP528" s="25"/>
      <c r="IQ528" s="25"/>
      <c r="IR528" s="25"/>
      <c r="IS528" s="25"/>
      <c r="IT528" s="25"/>
      <c r="IU528" s="25"/>
      <c r="IV528" s="25"/>
      <c r="IW528" s="25"/>
      <c r="IX528" s="25"/>
      <c r="IY528" s="25"/>
      <c r="IZ528" s="25"/>
      <c r="JA528" s="25"/>
      <c r="JB528" s="25"/>
      <c r="JC528" s="25"/>
      <c r="JD528" s="25"/>
      <c r="JE528" s="25"/>
      <c r="JF528" s="25"/>
      <c r="JG528" s="25"/>
      <c r="JH528" s="25"/>
      <c r="JI528" s="25"/>
      <c r="JJ528" s="25"/>
      <c r="JK528" s="25"/>
      <c r="JL528" s="25"/>
      <c r="JM528" s="25"/>
      <c r="JN528" s="25"/>
      <c r="JO528" s="25"/>
      <c r="JP528" s="25"/>
      <c r="JQ528" s="25"/>
      <c r="JR528" s="25"/>
      <c r="JS528" s="25"/>
      <c r="JT528" s="25"/>
      <c r="JU528" s="25"/>
      <c r="JV528" s="25"/>
      <c r="JW528" s="25"/>
      <c r="JX528" s="25"/>
      <c r="JY528" s="25"/>
      <c r="JZ528" s="25"/>
      <c r="KA528" s="25"/>
      <c r="KB528" s="25"/>
      <c r="KC528" s="25"/>
      <c r="KD528" s="25"/>
      <c r="KE528" s="25"/>
      <c r="KF528" s="25"/>
      <c r="KG528" s="25"/>
      <c r="KH528" s="25"/>
      <c r="KI528" s="25"/>
      <c r="KJ528" s="25"/>
      <c r="KK528" s="25"/>
      <c r="KL528" s="25"/>
      <c r="KM528" s="25"/>
      <c r="KN528" s="25"/>
      <c r="KO528" s="25"/>
      <c r="KP528" s="25"/>
      <c r="KQ528" s="25"/>
      <c r="KR528" s="25"/>
      <c r="KS528" s="25"/>
      <c r="KT528" s="25"/>
      <c r="KU528" s="25"/>
      <c r="KV528" s="25"/>
      <c r="KW528" s="25"/>
      <c r="KX528" s="25"/>
      <c r="KY528" s="25"/>
      <c r="KZ528" s="25"/>
      <c r="LA528" s="25"/>
      <c r="LB528" s="25"/>
      <c r="LC528" s="25"/>
      <c r="LD528" s="25"/>
      <c r="LE528" s="25"/>
      <c r="LF528" s="25"/>
      <c r="LG528" s="25"/>
      <c r="LH528" s="25"/>
      <c r="LI528" s="25"/>
      <c r="LJ528" s="25"/>
      <c r="LK528" s="25"/>
      <c r="LL528" s="25"/>
      <c r="LM528" s="25"/>
      <c r="LN528" s="25"/>
      <c r="LO528" s="25"/>
      <c r="LP528" s="25"/>
      <c r="LQ528" s="25"/>
      <c r="LR528" s="25"/>
      <c r="LS528" s="25"/>
      <c r="LT528" s="25"/>
      <c r="LU528" s="25"/>
      <c r="LV528" s="25"/>
      <c r="LW528" s="25"/>
      <c r="LX528" s="25"/>
      <c r="LY528" s="25"/>
      <c r="LZ528" s="25"/>
      <c r="MA528" s="25"/>
      <c r="MB528" s="25"/>
      <c r="MC528" s="25"/>
      <c r="MD528" s="25"/>
      <c r="ME528" s="25"/>
      <c r="MF528" s="25"/>
      <c r="MG528" s="25"/>
    </row>
    <row r="529" spans="1:345" s="26" customFormat="1" ht="12" hidden="1" customHeight="1" x14ac:dyDescent="0.25">
      <c r="A529" s="21"/>
      <c r="B529" s="21"/>
      <c r="C529" s="22"/>
      <c r="D529" s="320"/>
      <c r="E529" s="72"/>
      <c r="F529" s="7"/>
      <c r="G529" s="7"/>
      <c r="H529" s="7"/>
      <c r="I529" s="175"/>
      <c r="J529" s="175"/>
      <c r="K529" s="259"/>
      <c r="L529" s="188"/>
      <c r="M529" s="175"/>
      <c r="N529" s="175"/>
      <c r="O529" s="175"/>
      <c r="P529" s="175"/>
      <c r="Q529" s="175"/>
      <c r="R529" s="175"/>
      <c r="S529" s="24"/>
      <c r="T529" s="177"/>
      <c r="U529" s="24"/>
      <c r="V529" s="32"/>
      <c r="W529" s="230"/>
      <c r="X529" s="63"/>
      <c r="Y529" s="74"/>
      <c r="Z529" s="63"/>
      <c r="AA529" s="63"/>
      <c r="AB529" s="25"/>
      <c r="AC529" s="23"/>
      <c r="AD529" s="23" t="e">
        <f>IF(G529="M2",0,ROUND((ROUND(VLOOKUP($E529,'[1]Tabela de Códigos e Valores'!$A:$AB,26,FALSE)/IF(OR(E529=690018,E529=690019),25,I529),2)+ROUND(P529/I529,2)+ROUND(M529*'[1]Indicadores Financeiros'!$J$61/I529,2)+ROUND(R529/I529,2))*(1+T529),2))</f>
        <v>#N/A</v>
      </c>
      <c r="AE529" s="23" t="e">
        <f>ROUND((ROUND(VLOOKUP($E529,'Tabela de Códigos e Valores'!$A:$AB,26,FALSE)/IF(OR(F529=690018,F529=690019),25,J529),2)+ROUND(Q529/J529,2)+ROUND(N529*'Indicadores Financeiros'!$J$61/J529,2)+ROUND(S529/J529,2))*(1+U529),2)</f>
        <v>#N/A</v>
      </c>
      <c r="AF529" s="305"/>
      <c r="AG529" s="304"/>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5"/>
      <c r="CM529" s="25"/>
      <c r="CN529" s="25"/>
      <c r="CO529" s="25"/>
      <c r="CP529" s="25"/>
      <c r="CQ529" s="25"/>
      <c r="CR529" s="25"/>
      <c r="CS529" s="25"/>
      <c r="CT529" s="25"/>
      <c r="CU529" s="25"/>
      <c r="CV529" s="25"/>
      <c r="CW529" s="25"/>
      <c r="CX529" s="25"/>
      <c r="CY529" s="25"/>
      <c r="CZ529" s="25"/>
      <c r="DA529" s="25"/>
      <c r="DB529" s="25"/>
      <c r="DC529" s="25"/>
      <c r="DD529" s="25"/>
      <c r="DE529" s="25"/>
      <c r="DF529" s="25"/>
      <c r="DG529" s="25"/>
      <c r="DH529" s="25"/>
      <c r="DI529" s="25"/>
      <c r="DJ529" s="25"/>
      <c r="DK529" s="25"/>
      <c r="DL529" s="25"/>
      <c r="DM529" s="25"/>
      <c r="DN529" s="25"/>
      <c r="DO529" s="25"/>
      <c r="DP529" s="25"/>
      <c r="DQ529" s="25"/>
      <c r="DR529" s="25"/>
      <c r="DS529" s="25"/>
      <c r="DT529" s="25"/>
      <c r="DU529" s="25"/>
      <c r="DV529" s="25"/>
      <c r="DW529" s="25"/>
      <c r="DX529" s="25"/>
      <c r="DY529" s="25"/>
      <c r="DZ529" s="25"/>
      <c r="EA529" s="25"/>
      <c r="EB529" s="25"/>
      <c r="EC529" s="25"/>
      <c r="ED529" s="25"/>
      <c r="EE529" s="25"/>
      <c r="EF529" s="25"/>
      <c r="EG529" s="25"/>
      <c r="EH529" s="25"/>
      <c r="EI529" s="25"/>
      <c r="EJ529" s="25"/>
      <c r="EK529" s="25"/>
      <c r="EL529" s="25"/>
      <c r="EM529" s="25"/>
      <c r="EN529" s="25"/>
      <c r="EO529" s="25"/>
      <c r="EP529" s="25"/>
      <c r="EQ529" s="25"/>
      <c r="ER529" s="25"/>
      <c r="ES529" s="25"/>
      <c r="ET529" s="25"/>
      <c r="EU529" s="25"/>
      <c r="EV529" s="25"/>
      <c r="EW529" s="25"/>
      <c r="EX529" s="25"/>
      <c r="EY529" s="25"/>
      <c r="EZ529" s="25"/>
      <c r="FA529" s="25"/>
      <c r="FB529" s="25"/>
      <c r="FC529" s="25"/>
      <c r="FD529" s="25"/>
      <c r="FE529" s="25"/>
      <c r="FF529" s="25"/>
      <c r="FG529" s="25"/>
      <c r="FH529" s="25"/>
      <c r="FI529" s="25"/>
      <c r="FJ529" s="25"/>
      <c r="FK529" s="25"/>
      <c r="FL529" s="25"/>
      <c r="FM529" s="25"/>
      <c r="FN529" s="25"/>
      <c r="FO529" s="25"/>
      <c r="FP529" s="25"/>
      <c r="FQ529" s="25"/>
      <c r="FR529" s="25"/>
      <c r="FS529" s="25"/>
      <c r="FT529" s="25"/>
      <c r="FU529" s="25"/>
      <c r="FV529" s="25"/>
      <c r="FW529" s="25"/>
      <c r="FX529" s="25"/>
      <c r="FY529" s="25"/>
      <c r="FZ529" s="25"/>
      <c r="GA529" s="25"/>
      <c r="GB529" s="25"/>
      <c r="GC529" s="25"/>
      <c r="GD529" s="25"/>
      <c r="GE529" s="25"/>
      <c r="GF529" s="25"/>
      <c r="GG529" s="25"/>
      <c r="GH529" s="25"/>
      <c r="GI529" s="25"/>
      <c r="GJ529" s="25"/>
      <c r="GK529" s="25"/>
      <c r="GL529" s="25"/>
      <c r="GM529" s="25"/>
      <c r="GN529" s="25"/>
      <c r="GO529" s="25"/>
      <c r="GP529" s="25"/>
      <c r="GQ529" s="25"/>
      <c r="GR529" s="25"/>
      <c r="GS529" s="25"/>
      <c r="GT529" s="25"/>
      <c r="GU529" s="25"/>
      <c r="GV529" s="25"/>
      <c r="GW529" s="25"/>
      <c r="GX529" s="25"/>
      <c r="GY529" s="25"/>
      <c r="GZ529" s="25"/>
      <c r="HA529" s="25"/>
      <c r="HB529" s="25"/>
      <c r="HC529" s="25"/>
      <c r="HD529" s="25"/>
      <c r="HE529" s="25"/>
      <c r="HF529" s="25"/>
      <c r="HG529" s="25"/>
      <c r="HH529" s="25"/>
      <c r="HI529" s="25"/>
      <c r="HJ529" s="25"/>
      <c r="HK529" s="25"/>
      <c r="HL529" s="25"/>
      <c r="HM529" s="25"/>
      <c r="HN529" s="25"/>
      <c r="HO529" s="25"/>
      <c r="HP529" s="25"/>
      <c r="HQ529" s="25"/>
      <c r="HR529" s="25"/>
      <c r="HS529" s="25"/>
      <c r="HT529" s="25"/>
      <c r="HU529" s="25"/>
      <c r="HV529" s="25"/>
      <c r="HW529" s="25"/>
      <c r="HX529" s="25"/>
      <c r="HY529" s="25"/>
      <c r="HZ529" s="25"/>
      <c r="IA529" s="25"/>
      <c r="IB529" s="25"/>
      <c r="IC529" s="25"/>
      <c r="ID529" s="25"/>
      <c r="IE529" s="25"/>
      <c r="IF529" s="25"/>
      <c r="IG529" s="25"/>
      <c r="IH529" s="25"/>
      <c r="II529" s="25"/>
      <c r="IJ529" s="25"/>
      <c r="IK529" s="25"/>
      <c r="IL529" s="25"/>
      <c r="IM529" s="25"/>
      <c r="IN529" s="25"/>
      <c r="IO529" s="25"/>
      <c r="IP529" s="25"/>
      <c r="IQ529" s="25"/>
      <c r="IR529" s="25"/>
      <c r="IS529" s="25"/>
      <c r="IT529" s="25"/>
      <c r="IU529" s="25"/>
      <c r="IV529" s="25"/>
      <c r="IW529" s="25"/>
      <c r="IX529" s="25"/>
      <c r="IY529" s="25"/>
      <c r="IZ529" s="25"/>
      <c r="JA529" s="25"/>
      <c r="JB529" s="25"/>
      <c r="JC529" s="25"/>
      <c r="JD529" s="25"/>
      <c r="JE529" s="25"/>
      <c r="JF529" s="25"/>
      <c r="JG529" s="25"/>
      <c r="JH529" s="25"/>
      <c r="JI529" s="25"/>
      <c r="JJ529" s="25"/>
      <c r="JK529" s="25"/>
      <c r="JL529" s="25"/>
      <c r="JM529" s="25"/>
      <c r="JN529" s="25"/>
      <c r="JO529" s="25"/>
      <c r="JP529" s="25"/>
      <c r="JQ529" s="25"/>
      <c r="JR529" s="25"/>
      <c r="JS529" s="25"/>
      <c r="JT529" s="25"/>
      <c r="JU529" s="25"/>
      <c r="JV529" s="25"/>
      <c r="JW529" s="25"/>
      <c r="JX529" s="25"/>
      <c r="JY529" s="25"/>
      <c r="JZ529" s="25"/>
      <c r="KA529" s="25"/>
      <c r="KB529" s="25"/>
      <c r="KC529" s="25"/>
      <c r="KD529" s="25"/>
      <c r="KE529" s="25"/>
      <c r="KF529" s="25"/>
      <c r="KG529" s="25"/>
      <c r="KH529" s="25"/>
      <c r="KI529" s="25"/>
      <c r="KJ529" s="25"/>
      <c r="KK529" s="25"/>
      <c r="KL529" s="25"/>
      <c r="KM529" s="25"/>
      <c r="KN529" s="25"/>
      <c r="KO529" s="25"/>
      <c r="KP529" s="25"/>
      <c r="KQ529" s="25"/>
      <c r="KR529" s="25"/>
      <c r="KS529" s="25"/>
      <c r="KT529" s="25"/>
      <c r="KU529" s="25"/>
      <c r="KV529" s="25"/>
      <c r="KW529" s="25"/>
      <c r="KX529" s="25"/>
      <c r="KY529" s="25"/>
      <c r="KZ529" s="25"/>
      <c r="LA529" s="25"/>
      <c r="LB529" s="25"/>
      <c r="LC529" s="25"/>
      <c r="LD529" s="25"/>
      <c r="LE529" s="25"/>
      <c r="LF529" s="25"/>
      <c r="LG529" s="25"/>
      <c r="LH529" s="25"/>
      <c r="LI529" s="25"/>
      <c r="LJ529" s="25"/>
      <c r="LK529" s="25"/>
      <c r="LL529" s="25"/>
      <c r="LM529" s="25"/>
      <c r="LN529" s="25"/>
      <c r="LO529" s="25"/>
      <c r="LP529" s="25"/>
      <c r="LQ529" s="25"/>
      <c r="LR529" s="25"/>
      <c r="LS529" s="25"/>
      <c r="LT529" s="25"/>
      <c r="LU529" s="25"/>
      <c r="LV529" s="25"/>
      <c r="LW529" s="25"/>
      <c r="LX529" s="25"/>
      <c r="LY529" s="25"/>
      <c r="LZ529" s="25"/>
      <c r="MA529" s="25"/>
      <c r="MB529" s="25"/>
      <c r="MC529" s="25"/>
      <c r="MD529" s="25"/>
      <c r="ME529" s="25"/>
      <c r="MF529" s="25"/>
      <c r="MG529" s="25"/>
    </row>
    <row r="530" spans="1:345" s="26" customFormat="1" ht="12" hidden="1" customHeight="1" x14ac:dyDescent="0.25">
      <c r="A530" s="21"/>
      <c r="B530" s="21"/>
      <c r="C530" s="22"/>
      <c r="D530" s="320"/>
      <c r="E530" s="72"/>
      <c r="F530" s="7"/>
      <c r="G530" s="7"/>
      <c r="H530" s="7"/>
      <c r="I530" s="175"/>
      <c r="J530" s="175"/>
      <c r="K530" s="259"/>
      <c r="L530" s="188"/>
      <c r="M530" s="175"/>
      <c r="N530" s="175"/>
      <c r="O530" s="175"/>
      <c r="P530" s="175"/>
      <c r="Q530" s="175"/>
      <c r="R530" s="175"/>
      <c r="S530" s="24"/>
      <c r="T530" s="177"/>
      <c r="U530" s="24"/>
      <c r="V530" s="32"/>
      <c r="W530" s="230"/>
      <c r="X530" s="63"/>
      <c r="Y530" s="74"/>
      <c r="Z530" s="63"/>
      <c r="AA530" s="63"/>
      <c r="AB530" s="25"/>
      <c r="AC530" s="23"/>
      <c r="AD530" s="23" t="e">
        <f>IF(G530="M2",0,ROUND((ROUND(VLOOKUP($E530,'[1]Tabela de Códigos e Valores'!$A:$AB,26,FALSE)/IF(OR(E530=690018,E530=690019),25,I530),2)+ROUND(P530/I530,2)+ROUND(M530*'[1]Indicadores Financeiros'!$J$61/I530,2)+ROUND(R530/I530,2))*(1+T530),2))</f>
        <v>#N/A</v>
      </c>
      <c r="AE530" s="23" t="e">
        <f>ROUND((ROUND(VLOOKUP($E530,'Tabela de Códigos e Valores'!$A:$AB,26,FALSE)/IF(OR(F530=690018,F530=690019),25,J530),2)+ROUND(Q530/J530,2)+ROUND(N530*'Indicadores Financeiros'!$J$61/J530,2)+ROUND(S530/J530,2))*(1+U530),2)</f>
        <v>#N/A</v>
      </c>
      <c r="AF530" s="305"/>
      <c r="AG530" s="304"/>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5"/>
      <c r="CM530" s="25"/>
      <c r="CN530" s="25"/>
      <c r="CO530" s="25"/>
      <c r="CP530" s="25"/>
      <c r="CQ530" s="25"/>
      <c r="CR530" s="25"/>
      <c r="CS530" s="25"/>
      <c r="CT530" s="25"/>
      <c r="CU530" s="25"/>
      <c r="CV530" s="25"/>
      <c r="CW530" s="25"/>
      <c r="CX530" s="25"/>
      <c r="CY530" s="25"/>
      <c r="CZ530" s="25"/>
      <c r="DA530" s="25"/>
      <c r="DB530" s="25"/>
      <c r="DC530" s="25"/>
      <c r="DD530" s="25"/>
      <c r="DE530" s="25"/>
      <c r="DF530" s="25"/>
      <c r="DG530" s="25"/>
      <c r="DH530" s="25"/>
      <c r="DI530" s="25"/>
      <c r="DJ530" s="25"/>
      <c r="DK530" s="25"/>
      <c r="DL530" s="25"/>
      <c r="DM530" s="25"/>
      <c r="DN530" s="25"/>
      <c r="DO530" s="25"/>
      <c r="DP530" s="25"/>
      <c r="DQ530" s="25"/>
      <c r="DR530" s="25"/>
      <c r="DS530" s="25"/>
      <c r="DT530" s="25"/>
      <c r="DU530" s="25"/>
      <c r="DV530" s="25"/>
      <c r="DW530" s="25"/>
      <c r="DX530" s="25"/>
      <c r="DY530" s="25"/>
      <c r="DZ530" s="25"/>
      <c r="EA530" s="25"/>
      <c r="EB530" s="25"/>
      <c r="EC530" s="25"/>
      <c r="ED530" s="25"/>
      <c r="EE530" s="25"/>
      <c r="EF530" s="25"/>
      <c r="EG530" s="25"/>
      <c r="EH530" s="25"/>
      <c r="EI530" s="25"/>
      <c r="EJ530" s="25"/>
      <c r="EK530" s="25"/>
      <c r="EL530" s="25"/>
      <c r="EM530" s="25"/>
      <c r="EN530" s="25"/>
      <c r="EO530" s="25"/>
      <c r="EP530" s="25"/>
      <c r="EQ530" s="25"/>
      <c r="ER530" s="25"/>
      <c r="ES530" s="25"/>
      <c r="ET530" s="25"/>
      <c r="EU530" s="25"/>
      <c r="EV530" s="25"/>
      <c r="EW530" s="25"/>
      <c r="EX530" s="25"/>
      <c r="EY530" s="25"/>
      <c r="EZ530" s="25"/>
      <c r="FA530" s="25"/>
      <c r="FB530" s="25"/>
      <c r="FC530" s="25"/>
      <c r="FD530" s="25"/>
      <c r="FE530" s="25"/>
      <c r="FF530" s="25"/>
      <c r="FG530" s="25"/>
      <c r="FH530" s="25"/>
      <c r="FI530" s="25"/>
      <c r="FJ530" s="25"/>
      <c r="FK530" s="25"/>
      <c r="FL530" s="25"/>
      <c r="FM530" s="25"/>
      <c r="FN530" s="25"/>
      <c r="FO530" s="25"/>
      <c r="FP530" s="25"/>
      <c r="FQ530" s="25"/>
      <c r="FR530" s="25"/>
      <c r="FS530" s="25"/>
      <c r="FT530" s="25"/>
      <c r="FU530" s="25"/>
      <c r="FV530" s="25"/>
      <c r="FW530" s="25"/>
      <c r="FX530" s="25"/>
      <c r="FY530" s="25"/>
      <c r="FZ530" s="25"/>
      <c r="GA530" s="25"/>
      <c r="GB530" s="25"/>
      <c r="GC530" s="25"/>
      <c r="GD530" s="25"/>
      <c r="GE530" s="25"/>
      <c r="GF530" s="25"/>
      <c r="GG530" s="25"/>
      <c r="GH530" s="25"/>
      <c r="GI530" s="25"/>
      <c r="GJ530" s="25"/>
      <c r="GK530" s="25"/>
      <c r="GL530" s="25"/>
      <c r="GM530" s="25"/>
      <c r="GN530" s="25"/>
      <c r="GO530" s="25"/>
      <c r="GP530" s="25"/>
      <c r="GQ530" s="25"/>
      <c r="GR530" s="25"/>
      <c r="GS530" s="25"/>
      <c r="GT530" s="25"/>
      <c r="GU530" s="25"/>
      <c r="GV530" s="25"/>
      <c r="GW530" s="25"/>
      <c r="GX530" s="25"/>
      <c r="GY530" s="25"/>
      <c r="GZ530" s="25"/>
      <c r="HA530" s="25"/>
      <c r="HB530" s="25"/>
      <c r="HC530" s="25"/>
      <c r="HD530" s="25"/>
      <c r="HE530" s="25"/>
      <c r="HF530" s="25"/>
      <c r="HG530" s="25"/>
      <c r="HH530" s="25"/>
      <c r="HI530" s="25"/>
      <c r="HJ530" s="25"/>
      <c r="HK530" s="25"/>
      <c r="HL530" s="25"/>
      <c r="HM530" s="25"/>
      <c r="HN530" s="25"/>
      <c r="HO530" s="25"/>
      <c r="HP530" s="25"/>
      <c r="HQ530" s="25"/>
      <c r="HR530" s="25"/>
      <c r="HS530" s="25"/>
      <c r="HT530" s="25"/>
      <c r="HU530" s="25"/>
      <c r="HV530" s="25"/>
      <c r="HW530" s="25"/>
      <c r="HX530" s="25"/>
      <c r="HY530" s="25"/>
      <c r="HZ530" s="25"/>
      <c r="IA530" s="25"/>
      <c r="IB530" s="25"/>
      <c r="IC530" s="25"/>
      <c r="ID530" s="25"/>
      <c r="IE530" s="25"/>
      <c r="IF530" s="25"/>
      <c r="IG530" s="25"/>
      <c r="IH530" s="25"/>
      <c r="II530" s="25"/>
      <c r="IJ530" s="25"/>
      <c r="IK530" s="25"/>
      <c r="IL530" s="25"/>
      <c r="IM530" s="25"/>
      <c r="IN530" s="25"/>
      <c r="IO530" s="25"/>
      <c r="IP530" s="25"/>
      <c r="IQ530" s="25"/>
      <c r="IR530" s="25"/>
      <c r="IS530" s="25"/>
      <c r="IT530" s="25"/>
      <c r="IU530" s="25"/>
      <c r="IV530" s="25"/>
      <c r="IW530" s="25"/>
      <c r="IX530" s="25"/>
      <c r="IY530" s="25"/>
      <c r="IZ530" s="25"/>
      <c r="JA530" s="25"/>
      <c r="JB530" s="25"/>
      <c r="JC530" s="25"/>
      <c r="JD530" s="25"/>
      <c r="JE530" s="25"/>
      <c r="JF530" s="25"/>
      <c r="JG530" s="25"/>
      <c r="JH530" s="25"/>
      <c r="JI530" s="25"/>
      <c r="JJ530" s="25"/>
      <c r="JK530" s="25"/>
      <c r="JL530" s="25"/>
      <c r="JM530" s="25"/>
      <c r="JN530" s="25"/>
      <c r="JO530" s="25"/>
      <c r="JP530" s="25"/>
      <c r="JQ530" s="25"/>
      <c r="JR530" s="25"/>
      <c r="JS530" s="25"/>
      <c r="JT530" s="25"/>
      <c r="JU530" s="25"/>
      <c r="JV530" s="25"/>
      <c r="JW530" s="25"/>
      <c r="JX530" s="25"/>
      <c r="JY530" s="25"/>
      <c r="JZ530" s="25"/>
      <c r="KA530" s="25"/>
      <c r="KB530" s="25"/>
      <c r="KC530" s="25"/>
      <c r="KD530" s="25"/>
      <c r="KE530" s="25"/>
      <c r="KF530" s="25"/>
      <c r="KG530" s="25"/>
      <c r="KH530" s="25"/>
      <c r="KI530" s="25"/>
      <c r="KJ530" s="25"/>
      <c r="KK530" s="25"/>
      <c r="KL530" s="25"/>
      <c r="KM530" s="25"/>
      <c r="KN530" s="25"/>
      <c r="KO530" s="25"/>
      <c r="KP530" s="25"/>
      <c r="KQ530" s="25"/>
      <c r="KR530" s="25"/>
      <c r="KS530" s="25"/>
      <c r="KT530" s="25"/>
      <c r="KU530" s="25"/>
      <c r="KV530" s="25"/>
      <c r="KW530" s="25"/>
      <c r="KX530" s="25"/>
      <c r="KY530" s="25"/>
      <c r="KZ530" s="25"/>
      <c r="LA530" s="25"/>
      <c r="LB530" s="25"/>
      <c r="LC530" s="25"/>
      <c r="LD530" s="25"/>
      <c r="LE530" s="25"/>
      <c r="LF530" s="25"/>
      <c r="LG530" s="25"/>
      <c r="LH530" s="25"/>
      <c r="LI530" s="25"/>
      <c r="LJ530" s="25"/>
      <c r="LK530" s="25"/>
      <c r="LL530" s="25"/>
      <c r="LM530" s="25"/>
      <c r="LN530" s="25"/>
      <c r="LO530" s="25"/>
      <c r="LP530" s="25"/>
      <c r="LQ530" s="25"/>
      <c r="LR530" s="25"/>
      <c r="LS530" s="25"/>
      <c r="LT530" s="25"/>
      <c r="LU530" s="25"/>
      <c r="LV530" s="25"/>
      <c r="LW530" s="25"/>
      <c r="LX530" s="25"/>
      <c r="LY530" s="25"/>
      <c r="LZ530" s="25"/>
      <c r="MA530" s="25"/>
      <c r="MB530" s="25"/>
      <c r="MC530" s="25"/>
      <c r="MD530" s="25"/>
      <c r="ME530" s="25"/>
      <c r="MF530" s="25"/>
      <c r="MG530" s="25"/>
    </row>
    <row r="531" spans="1:345" s="26" customFormat="1" ht="12" hidden="1" customHeight="1" x14ac:dyDescent="0.25">
      <c r="A531" s="21"/>
      <c r="B531" s="21"/>
      <c r="C531" s="22"/>
      <c r="D531" s="320"/>
      <c r="E531" s="72"/>
      <c r="F531" s="7"/>
      <c r="G531" s="7"/>
      <c r="H531" s="7"/>
      <c r="I531" s="175"/>
      <c r="J531" s="175"/>
      <c r="K531" s="259"/>
      <c r="L531" s="188"/>
      <c r="M531" s="175"/>
      <c r="N531" s="175"/>
      <c r="O531" s="175"/>
      <c r="P531" s="175"/>
      <c r="Q531" s="175"/>
      <c r="R531" s="175"/>
      <c r="S531" s="24"/>
      <c r="T531" s="177"/>
      <c r="U531" s="24"/>
      <c r="V531" s="32"/>
      <c r="W531" s="230"/>
      <c r="X531" s="63"/>
      <c r="Y531" s="74"/>
      <c r="Z531" s="63"/>
      <c r="AA531" s="63"/>
      <c r="AB531" s="25"/>
      <c r="AC531" s="23"/>
      <c r="AD531" s="23" t="e">
        <f>IF(G531="M2",0,ROUND((ROUND(VLOOKUP($E531,'[1]Tabela de Códigos e Valores'!$A:$AB,26,FALSE)/IF(OR(E531=690018,E531=690019),25,I531),2)+ROUND(P531/I531,2)+ROUND(M531*'[1]Indicadores Financeiros'!$J$61/I531,2)+ROUND(R531/I531,2))*(1+T531),2))</f>
        <v>#N/A</v>
      </c>
      <c r="AE531" s="23" t="e">
        <f>ROUND((ROUND(VLOOKUP($E531,'Tabela de Códigos e Valores'!$A:$AB,26,FALSE)/IF(OR(F531=690018,F531=690019),25,J531),2)+ROUND(Q531/J531,2)+ROUND(N531*'Indicadores Financeiros'!$J$61/J531,2)+ROUND(S531/J531,2))*(1+U531),2)</f>
        <v>#N/A</v>
      </c>
      <c r="AF531" s="305"/>
      <c r="AG531" s="304"/>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5"/>
      <c r="CM531" s="25"/>
      <c r="CN531" s="25"/>
      <c r="CO531" s="25"/>
      <c r="CP531" s="25"/>
      <c r="CQ531" s="25"/>
      <c r="CR531" s="25"/>
      <c r="CS531" s="25"/>
      <c r="CT531" s="25"/>
      <c r="CU531" s="25"/>
      <c r="CV531" s="25"/>
      <c r="CW531" s="25"/>
      <c r="CX531" s="25"/>
      <c r="CY531" s="25"/>
      <c r="CZ531" s="25"/>
      <c r="DA531" s="25"/>
      <c r="DB531" s="25"/>
      <c r="DC531" s="25"/>
      <c r="DD531" s="25"/>
      <c r="DE531" s="25"/>
      <c r="DF531" s="25"/>
      <c r="DG531" s="25"/>
      <c r="DH531" s="25"/>
      <c r="DI531" s="25"/>
      <c r="DJ531" s="25"/>
      <c r="DK531" s="25"/>
      <c r="DL531" s="25"/>
      <c r="DM531" s="25"/>
      <c r="DN531" s="25"/>
      <c r="DO531" s="25"/>
      <c r="DP531" s="25"/>
      <c r="DQ531" s="25"/>
      <c r="DR531" s="25"/>
      <c r="DS531" s="25"/>
      <c r="DT531" s="25"/>
      <c r="DU531" s="25"/>
      <c r="DV531" s="25"/>
      <c r="DW531" s="25"/>
      <c r="DX531" s="25"/>
      <c r="DY531" s="25"/>
      <c r="DZ531" s="25"/>
      <c r="EA531" s="25"/>
      <c r="EB531" s="25"/>
      <c r="EC531" s="25"/>
      <c r="ED531" s="25"/>
      <c r="EE531" s="25"/>
      <c r="EF531" s="25"/>
      <c r="EG531" s="25"/>
      <c r="EH531" s="25"/>
      <c r="EI531" s="25"/>
      <c r="EJ531" s="25"/>
      <c r="EK531" s="25"/>
      <c r="EL531" s="25"/>
      <c r="EM531" s="25"/>
      <c r="EN531" s="25"/>
      <c r="EO531" s="25"/>
      <c r="EP531" s="25"/>
      <c r="EQ531" s="25"/>
      <c r="ER531" s="25"/>
      <c r="ES531" s="25"/>
      <c r="ET531" s="25"/>
      <c r="EU531" s="25"/>
      <c r="EV531" s="25"/>
      <c r="EW531" s="25"/>
      <c r="EX531" s="25"/>
      <c r="EY531" s="25"/>
      <c r="EZ531" s="25"/>
      <c r="FA531" s="25"/>
      <c r="FB531" s="25"/>
      <c r="FC531" s="25"/>
      <c r="FD531" s="25"/>
      <c r="FE531" s="25"/>
      <c r="FF531" s="25"/>
      <c r="FG531" s="25"/>
      <c r="FH531" s="25"/>
      <c r="FI531" s="25"/>
      <c r="FJ531" s="25"/>
      <c r="FK531" s="25"/>
      <c r="FL531" s="25"/>
      <c r="FM531" s="25"/>
      <c r="FN531" s="25"/>
      <c r="FO531" s="25"/>
      <c r="FP531" s="25"/>
      <c r="FQ531" s="25"/>
      <c r="FR531" s="25"/>
      <c r="FS531" s="25"/>
      <c r="FT531" s="25"/>
      <c r="FU531" s="25"/>
      <c r="FV531" s="25"/>
      <c r="FW531" s="25"/>
      <c r="FX531" s="25"/>
      <c r="FY531" s="25"/>
      <c r="FZ531" s="25"/>
      <c r="GA531" s="25"/>
      <c r="GB531" s="25"/>
      <c r="GC531" s="25"/>
      <c r="GD531" s="25"/>
      <c r="GE531" s="25"/>
      <c r="GF531" s="25"/>
      <c r="GG531" s="25"/>
      <c r="GH531" s="25"/>
      <c r="GI531" s="25"/>
      <c r="GJ531" s="25"/>
      <c r="GK531" s="25"/>
      <c r="GL531" s="25"/>
      <c r="GM531" s="25"/>
      <c r="GN531" s="25"/>
      <c r="GO531" s="25"/>
      <c r="GP531" s="25"/>
      <c r="GQ531" s="25"/>
      <c r="GR531" s="25"/>
      <c r="GS531" s="25"/>
      <c r="GT531" s="25"/>
      <c r="GU531" s="25"/>
      <c r="GV531" s="25"/>
      <c r="GW531" s="25"/>
      <c r="GX531" s="25"/>
      <c r="GY531" s="25"/>
      <c r="GZ531" s="25"/>
      <c r="HA531" s="25"/>
      <c r="HB531" s="25"/>
      <c r="HC531" s="25"/>
      <c r="HD531" s="25"/>
      <c r="HE531" s="25"/>
      <c r="HF531" s="25"/>
      <c r="HG531" s="25"/>
      <c r="HH531" s="25"/>
      <c r="HI531" s="25"/>
      <c r="HJ531" s="25"/>
      <c r="HK531" s="25"/>
      <c r="HL531" s="25"/>
      <c r="HM531" s="25"/>
      <c r="HN531" s="25"/>
      <c r="HO531" s="25"/>
      <c r="HP531" s="25"/>
      <c r="HQ531" s="25"/>
      <c r="HR531" s="25"/>
      <c r="HS531" s="25"/>
      <c r="HT531" s="25"/>
      <c r="HU531" s="25"/>
      <c r="HV531" s="25"/>
      <c r="HW531" s="25"/>
      <c r="HX531" s="25"/>
      <c r="HY531" s="25"/>
      <c r="HZ531" s="25"/>
      <c r="IA531" s="25"/>
      <c r="IB531" s="25"/>
      <c r="IC531" s="25"/>
      <c r="ID531" s="25"/>
      <c r="IE531" s="25"/>
      <c r="IF531" s="25"/>
      <c r="IG531" s="25"/>
      <c r="IH531" s="25"/>
      <c r="II531" s="25"/>
      <c r="IJ531" s="25"/>
      <c r="IK531" s="25"/>
      <c r="IL531" s="25"/>
      <c r="IM531" s="25"/>
      <c r="IN531" s="25"/>
      <c r="IO531" s="25"/>
      <c r="IP531" s="25"/>
      <c r="IQ531" s="25"/>
      <c r="IR531" s="25"/>
      <c r="IS531" s="25"/>
      <c r="IT531" s="25"/>
      <c r="IU531" s="25"/>
      <c r="IV531" s="25"/>
      <c r="IW531" s="25"/>
      <c r="IX531" s="25"/>
      <c r="IY531" s="25"/>
      <c r="IZ531" s="25"/>
      <c r="JA531" s="25"/>
      <c r="JB531" s="25"/>
      <c r="JC531" s="25"/>
      <c r="JD531" s="25"/>
      <c r="JE531" s="25"/>
      <c r="JF531" s="25"/>
      <c r="JG531" s="25"/>
      <c r="JH531" s="25"/>
      <c r="JI531" s="25"/>
      <c r="JJ531" s="25"/>
      <c r="JK531" s="25"/>
      <c r="JL531" s="25"/>
      <c r="JM531" s="25"/>
      <c r="JN531" s="25"/>
      <c r="JO531" s="25"/>
      <c r="JP531" s="25"/>
      <c r="JQ531" s="25"/>
      <c r="JR531" s="25"/>
      <c r="JS531" s="25"/>
      <c r="JT531" s="25"/>
      <c r="JU531" s="25"/>
      <c r="JV531" s="25"/>
      <c r="JW531" s="25"/>
      <c r="JX531" s="25"/>
      <c r="JY531" s="25"/>
      <c r="JZ531" s="25"/>
      <c r="KA531" s="25"/>
      <c r="KB531" s="25"/>
      <c r="KC531" s="25"/>
      <c r="KD531" s="25"/>
      <c r="KE531" s="25"/>
      <c r="KF531" s="25"/>
      <c r="KG531" s="25"/>
      <c r="KH531" s="25"/>
      <c r="KI531" s="25"/>
      <c r="KJ531" s="25"/>
      <c r="KK531" s="25"/>
      <c r="KL531" s="25"/>
      <c r="KM531" s="25"/>
      <c r="KN531" s="25"/>
      <c r="KO531" s="25"/>
      <c r="KP531" s="25"/>
      <c r="KQ531" s="25"/>
      <c r="KR531" s="25"/>
      <c r="KS531" s="25"/>
      <c r="KT531" s="25"/>
      <c r="KU531" s="25"/>
      <c r="KV531" s="25"/>
      <c r="KW531" s="25"/>
      <c r="KX531" s="25"/>
      <c r="KY531" s="25"/>
      <c r="KZ531" s="25"/>
      <c r="LA531" s="25"/>
      <c r="LB531" s="25"/>
      <c r="LC531" s="25"/>
      <c r="LD531" s="25"/>
      <c r="LE531" s="25"/>
      <c r="LF531" s="25"/>
      <c r="LG531" s="25"/>
      <c r="LH531" s="25"/>
      <c r="LI531" s="25"/>
      <c r="LJ531" s="25"/>
      <c r="LK531" s="25"/>
      <c r="LL531" s="25"/>
      <c r="LM531" s="25"/>
      <c r="LN531" s="25"/>
      <c r="LO531" s="25"/>
      <c r="LP531" s="25"/>
      <c r="LQ531" s="25"/>
      <c r="LR531" s="25"/>
      <c r="LS531" s="25"/>
      <c r="LT531" s="25"/>
      <c r="LU531" s="25"/>
      <c r="LV531" s="25"/>
      <c r="LW531" s="25"/>
      <c r="LX531" s="25"/>
      <c r="LY531" s="25"/>
      <c r="LZ531" s="25"/>
      <c r="MA531" s="25"/>
      <c r="MB531" s="25"/>
      <c r="MC531" s="25"/>
      <c r="MD531" s="25"/>
      <c r="ME531" s="25"/>
      <c r="MF531" s="25"/>
      <c r="MG531" s="25"/>
    </row>
    <row r="532" spans="1:345" s="26" customFormat="1" ht="12" hidden="1" customHeight="1" x14ac:dyDescent="0.25">
      <c r="A532" s="21"/>
      <c r="B532" s="21"/>
      <c r="C532" s="22"/>
      <c r="D532" s="320"/>
      <c r="E532" s="72"/>
      <c r="F532" s="7"/>
      <c r="G532" s="7"/>
      <c r="H532" s="7"/>
      <c r="I532" s="175"/>
      <c r="J532" s="175"/>
      <c r="K532" s="259"/>
      <c r="L532" s="188"/>
      <c r="M532" s="175"/>
      <c r="N532" s="175"/>
      <c r="O532" s="175"/>
      <c r="P532" s="175"/>
      <c r="Q532" s="175"/>
      <c r="R532" s="175"/>
      <c r="S532" s="24"/>
      <c r="T532" s="177"/>
      <c r="U532" s="24"/>
      <c r="V532" s="32"/>
      <c r="W532" s="230"/>
      <c r="X532" s="63"/>
      <c r="Y532" s="74"/>
      <c r="Z532" s="63"/>
      <c r="AA532" s="63"/>
      <c r="AB532" s="25"/>
      <c r="AC532" s="23"/>
      <c r="AD532" s="23" t="e">
        <f>IF(G532="M2",0,ROUND((ROUND(VLOOKUP($E532,'[1]Tabela de Códigos e Valores'!$A:$AB,26,FALSE)/IF(OR(E532=690018,E532=690019),25,I532),2)+ROUND(P532/I532,2)+ROUND(M532*'[1]Indicadores Financeiros'!$J$61/I532,2)+ROUND(R532/I532,2))*(1+T532),2))</f>
        <v>#N/A</v>
      </c>
      <c r="AE532" s="23" t="e">
        <f>ROUND((ROUND(VLOOKUP($E532,'Tabela de Códigos e Valores'!$A:$AB,26,FALSE)/IF(OR(F532=690018,F532=690019),25,J532),2)+ROUND(Q532/J532,2)+ROUND(N532*'Indicadores Financeiros'!$J$61/J532,2)+ROUND(S532/J532,2))*(1+U532),2)</f>
        <v>#N/A</v>
      </c>
      <c r="AF532" s="305"/>
      <c r="AG532" s="304"/>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5"/>
      <c r="CM532" s="25"/>
      <c r="CN532" s="25"/>
      <c r="CO532" s="25"/>
      <c r="CP532" s="25"/>
      <c r="CQ532" s="25"/>
      <c r="CR532" s="25"/>
      <c r="CS532" s="25"/>
      <c r="CT532" s="25"/>
      <c r="CU532" s="25"/>
      <c r="CV532" s="25"/>
      <c r="CW532" s="25"/>
      <c r="CX532" s="25"/>
      <c r="CY532" s="25"/>
      <c r="CZ532" s="25"/>
      <c r="DA532" s="25"/>
      <c r="DB532" s="25"/>
      <c r="DC532" s="25"/>
      <c r="DD532" s="25"/>
      <c r="DE532" s="25"/>
      <c r="DF532" s="25"/>
      <c r="DG532" s="25"/>
      <c r="DH532" s="25"/>
      <c r="DI532" s="25"/>
      <c r="DJ532" s="25"/>
      <c r="DK532" s="25"/>
      <c r="DL532" s="25"/>
      <c r="DM532" s="25"/>
      <c r="DN532" s="25"/>
      <c r="DO532" s="25"/>
      <c r="DP532" s="25"/>
      <c r="DQ532" s="25"/>
      <c r="DR532" s="25"/>
      <c r="DS532" s="25"/>
      <c r="DT532" s="25"/>
      <c r="DU532" s="25"/>
      <c r="DV532" s="25"/>
      <c r="DW532" s="25"/>
      <c r="DX532" s="25"/>
      <c r="DY532" s="25"/>
      <c r="DZ532" s="25"/>
      <c r="EA532" s="25"/>
      <c r="EB532" s="25"/>
      <c r="EC532" s="25"/>
      <c r="ED532" s="25"/>
      <c r="EE532" s="25"/>
      <c r="EF532" s="25"/>
      <c r="EG532" s="25"/>
      <c r="EH532" s="25"/>
      <c r="EI532" s="25"/>
      <c r="EJ532" s="25"/>
      <c r="EK532" s="25"/>
      <c r="EL532" s="25"/>
      <c r="EM532" s="25"/>
      <c r="EN532" s="25"/>
      <c r="EO532" s="25"/>
      <c r="EP532" s="25"/>
      <c r="EQ532" s="25"/>
      <c r="ER532" s="25"/>
      <c r="ES532" s="25"/>
      <c r="ET532" s="25"/>
      <c r="EU532" s="25"/>
      <c r="EV532" s="25"/>
      <c r="EW532" s="25"/>
      <c r="EX532" s="25"/>
      <c r="EY532" s="25"/>
      <c r="EZ532" s="25"/>
      <c r="FA532" s="25"/>
      <c r="FB532" s="25"/>
      <c r="FC532" s="25"/>
      <c r="FD532" s="25"/>
      <c r="FE532" s="25"/>
      <c r="FF532" s="25"/>
      <c r="FG532" s="25"/>
      <c r="FH532" s="25"/>
      <c r="FI532" s="25"/>
      <c r="FJ532" s="25"/>
      <c r="FK532" s="25"/>
      <c r="FL532" s="25"/>
      <c r="FM532" s="25"/>
      <c r="FN532" s="25"/>
      <c r="FO532" s="25"/>
      <c r="FP532" s="25"/>
      <c r="FQ532" s="25"/>
      <c r="FR532" s="25"/>
      <c r="FS532" s="25"/>
      <c r="FT532" s="25"/>
      <c r="FU532" s="25"/>
      <c r="FV532" s="25"/>
      <c r="FW532" s="25"/>
      <c r="FX532" s="25"/>
      <c r="FY532" s="25"/>
      <c r="FZ532" s="25"/>
      <c r="GA532" s="25"/>
      <c r="GB532" s="25"/>
      <c r="GC532" s="25"/>
      <c r="GD532" s="25"/>
      <c r="GE532" s="25"/>
      <c r="GF532" s="25"/>
      <c r="GG532" s="25"/>
      <c r="GH532" s="25"/>
      <c r="GI532" s="25"/>
      <c r="GJ532" s="25"/>
      <c r="GK532" s="25"/>
      <c r="GL532" s="25"/>
      <c r="GM532" s="25"/>
      <c r="GN532" s="25"/>
      <c r="GO532" s="25"/>
      <c r="GP532" s="25"/>
      <c r="GQ532" s="25"/>
      <c r="GR532" s="25"/>
      <c r="GS532" s="25"/>
      <c r="GT532" s="25"/>
      <c r="GU532" s="25"/>
      <c r="GV532" s="25"/>
      <c r="GW532" s="25"/>
      <c r="GX532" s="25"/>
      <c r="GY532" s="25"/>
      <c r="GZ532" s="25"/>
      <c r="HA532" s="25"/>
      <c r="HB532" s="25"/>
      <c r="HC532" s="25"/>
      <c r="HD532" s="25"/>
      <c r="HE532" s="25"/>
      <c r="HF532" s="25"/>
      <c r="HG532" s="25"/>
      <c r="HH532" s="25"/>
      <c r="HI532" s="25"/>
      <c r="HJ532" s="25"/>
      <c r="HK532" s="25"/>
      <c r="HL532" s="25"/>
      <c r="HM532" s="25"/>
      <c r="HN532" s="25"/>
      <c r="HO532" s="25"/>
      <c r="HP532" s="25"/>
      <c r="HQ532" s="25"/>
      <c r="HR532" s="25"/>
      <c r="HS532" s="25"/>
      <c r="HT532" s="25"/>
      <c r="HU532" s="25"/>
      <c r="HV532" s="25"/>
      <c r="HW532" s="25"/>
      <c r="HX532" s="25"/>
      <c r="HY532" s="25"/>
      <c r="HZ532" s="25"/>
      <c r="IA532" s="25"/>
      <c r="IB532" s="25"/>
      <c r="IC532" s="25"/>
      <c r="ID532" s="25"/>
      <c r="IE532" s="25"/>
      <c r="IF532" s="25"/>
      <c r="IG532" s="25"/>
      <c r="IH532" s="25"/>
      <c r="II532" s="25"/>
      <c r="IJ532" s="25"/>
      <c r="IK532" s="25"/>
      <c r="IL532" s="25"/>
      <c r="IM532" s="25"/>
      <c r="IN532" s="25"/>
      <c r="IO532" s="25"/>
      <c r="IP532" s="25"/>
      <c r="IQ532" s="25"/>
      <c r="IR532" s="25"/>
      <c r="IS532" s="25"/>
      <c r="IT532" s="25"/>
      <c r="IU532" s="25"/>
      <c r="IV532" s="25"/>
      <c r="IW532" s="25"/>
      <c r="IX532" s="25"/>
      <c r="IY532" s="25"/>
      <c r="IZ532" s="25"/>
      <c r="JA532" s="25"/>
      <c r="JB532" s="25"/>
      <c r="JC532" s="25"/>
      <c r="JD532" s="25"/>
      <c r="JE532" s="25"/>
      <c r="JF532" s="25"/>
      <c r="JG532" s="25"/>
      <c r="JH532" s="25"/>
      <c r="JI532" s="25"/>
      <c r="JJ532" s="25"/>
      <c r="JK532" s="25"/>
      <c r="JL532" s="25"/>
      <c r="JM532" s="25"/>
      <c r="JN532" s="25"/>
      <c r="JO532" s="25"/>
      <c r="JP532" s="25"/>
      <c r="JQ532" s="25"/>
      <c r="JR532" s="25"/>
      <c r="JS532" s="25"/>
      <c r="JT532" s="25"/>
      <c r="JU532" s="25"/>
      <c r="JV532" s="25"/>
      <c r="JW532" s="25"/>
      <c r="JX532" s="25"/>
      <c r="JY532" s="25"/>
      <c r="JZ532" s="25"/>
      <c r="KA532" s="25"/>
      <c r="KB532" s="25"/>
      <c r="KC532" s="25"/>
      <c r="KD532" s="25"/>
      <c r="KE532" s="25"/>
      <c r="KF532" s="25"/>
      <c r="KG532" s="25"/>
      <c r="KH532" s="25"/>
      <c r="KI532" s="25"/>
      <c r="KJ532" s="25"/>
      <c r="KK532" s="25"/>
      <c r="KL532" s="25"/>
      <c r="KM532" s="25"/>
      <c r="KN532" s="25"/>
      <c r="KO532" s="25"/>
      <c r="KP532" s="25"/>
      <c r="KQ532" s="25"/>
      <c r="KR532" s="25"/>
      <c r="KS532" s="25"/>
      <c r="KT532" s="25"/>
      <c r="KU532" s="25"/>
      <c r="KV532" s="25"/>
      <c r="KW532" s="25"/>
      <c r="KX532" s="25"/>
      <c r="KY532" s="25"/>
      <c r="KZ532" s="25"/>
      <c r="LA532" s="25"/>
      <c r="LB532" s="25"/>
      <c r="LC532" s="25"/>
      <c r="LD532" s="25"/>
      <c r="LE532" s="25"/>
      <c r="LF532" s="25"/>
      <c r="LG532" s="25"/>
      <c r="LH532" s="25"/>
      <c r="LI532" s="25"/>
      <c r="LJ532" s="25"/>
      <c r="LK532" s="25"/>
      <c r="LL532" s="25"/>
      <c r="LM532" s="25"/>
      <c r="LN532" s="25"/>
      <c r="LO532" s="25"/>
      <c r="LP532" s="25"/>
      <c r="LQ532" s="25"/>
      <c r="LR532" s="25"/>
      <c r="LS532" s="25"/>
      <c r="LT532" s="25"/>
      <c r="LU532" s="25"/>
      <c r="LV532" s="25"/>
      <c r="LW532" s="25"/>
      <c r="LX532" s="25"/>
      <c r="LY532" s="25"/>
      <c r="LZ532" s="25"/>
      <c r="MA532" s="25"/>
      <c r="MB532" s="25"/>
      <c r="MC532" s="25"/>
      <c r="MD532" s="25"/>
      <c r="ME532" s="25"/>
      <c r="MF532" s="25"/>
      <c r="MG532" s="25"/>
    </row>
    <row r="533" spans="1:345" s="26" customFormat="1" ht="12" hidden="1" customHeight="1" x14ac:dyDescent="0.25">
      <c r="A533" s="21"/>
      <c r="B533" s="21"/>
      <c r="C533" s="22"/>
      <c r="D533" s="320"/>
      <c r="E533" s="72"/>
      <c r="F533" s="7"/>
      <c r="G533" s="7"/>
      <c r="H533" s="7"/>
      <c r="I533" s="175"/>
      <c r="J533" s="175"/>
      <c r="K533" s="259"/>
      <c r="L533" s="188"/>
      <c r="M533" s="175"/>
      <c r="N533" s="175"/>
      <c r="O533" s="175"/>
      <c r="P533" s="175"/>
      <c r="Q533" s="175"/>
      <c r="R533" s="175"/>
      <c r="S533" s="24"/>
      <c r="T533" s="177"/>
      <c r="U533" s="24"/>
      <c r="V533" s="32"/>
      <c r="W533" s="230"/>
      <c r="X533" s="63"/>
      <c r="Y533" s="74"/>
      <c r="Z533" s="63"/>
      <c r="AA533" s="63"/>
      <c r="AB533" s="25"/>
      <c r="AC533" s="23"/>
      <c r="AD533" s="23" t="e">
        <f>IF(G533="M2",0,ROUND((ROUND(VLOOKUP($E533,'[1]Tabela de Códigos e Valores'!$A:$AB,26,FALSE)/IF(OR(E533=690018,E533=690019),25,I533),2)+ROUND(P533/I533,2)+ROUND(M533*'[1]Indicadores Financeiros'!$J$61/I533,2)+ROUND(R533/I533,2))*(1+T533),2))</f>
        <v>#N/A</v>
      </c>
      <c r="AE533" s="23" t="e">
        <f>ROUND((ROUND(VLOOKUP($E533,'Tabela de Códigos e Valores'!$A:$AB,26,FALSE)/IF(OR(F533=690018,F533=690019),25,J533),2)+ROUND(Q533/J533,2)+ROUND(N533*'Indicadores Financeiros'!$J$61/J533,2)+ROUND(S533/J533,2))*(1+U533),2)</f>
        <v>#N/A</v>
      </c>
      <c r="AF533" s="305"/>
      <c r="AG533" s="304"/>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5"/>
      <c r="CM533" s="25"/>
      <c r="CN533" s="25"/>
      <c r="CO533" s="25"/>
      <c r="CP533" s="25"/>
      <c r="CQ533" s="25"/>
      <c r="CR533" s="25"/>
      <c r="CS533" s="25"/>
      <c r="CT533" s="25"/>
      <c r="CU533" s="25"/>
      <c r="CV533" s="25"/>
      <c r="CW533" s="25"/>
      <c r="CX533" s="25"/>
      <c r="CY533" s="25"/>
      <c r="CZ533" s="25"/>
      <c r="DA533" s="25"/>
      <c r="DB533" s="25"/>
      <c r="DC533" s="25"/>
      <c r="DD533" s="25"/>
      <c r="DE533" s="25"/>
      <c r="DF533" s="25"/>
      <c r="DG533" s="25"/>
      <c r="DH533" s="25"/>
      <c r="DI533" s="25"/>
      <c r="DJ533" s="25"/>
      <c r="DK533" s="25"/>
      <c r="DL533" s="25"/>
      <c r="DM533" s="25"/>
      <c r="DN533" s="25"/>
      <c r="DO533" s="25"/>
      <c r="DP533" s="25"/>
      <c r="DQ533" s="25"/>
      <c r="DR533" s="25"/>
      <c r="DS533" s="25"/>
      <c r="DT533" s="25"/>
      <c r="DU533" s="25"/>
      <c r="DV533" s="25"/>
      <c r="DW533" s="25"/>
      <c r="DX533" s="25"/>
      <c r="DY533" s="25"/>
      <c r="DZ533" s="25"/>
      <c r="EA533" s="25"/>
      <c r="EB533" s="25"/>
      <c r="EC533" s="25"/>
      <c r="ED533" s="25"/>
      <c r="EE533" s="25"/>
      <c r="EF533" s="25"/>
      <c r="EG533" s="25"/>
      <c r="EH533" s="25"/>
      <c r="EI533" s="25"/>
      <c r="EJ533" s="25"/>
      <c r="EK533" s="25"/>
      <c r="EL533" s="25"/>
      <c r="EM533" s="25"/>
      <c r="EN533" s="25"/>
      <c r="EO533" s="25"/>
      <c r="EP533" s="25"/>
      <c r="EQ533" s="25"/>
      <c r="ER533" s="25"/>
      <c r="ES533" s="25"/>
      <c r="ET533" s="25"/>
      <c r="EU533" s="25"/>
      <c r="EV533" s="25"/>
      <c r="EW533" s="25"/>
      <c r="EX533" s="25"/>
      <c r="EY533" s="25"/>
      <c r="EZ533" s="25"/>
      <c r="FA533" s="25"/>
      <c r="FB533" s="25"/>
      <c r="FC533" s="25"/>
      <c r="FD533" s="25"/>
      <c r="FE533" s="25"/>
      <c r="FF533" s="25"/>
      <c r="FG533" s="25"/>
      <c r="FH533" s="25"/>
      <c r="FI533" s="25"/>
      <c r="FJ533" s="25"/>
      <c r="FK533" s="25"/>
      <c r="FL533" s="25"/>
      <c r="FM533" s="25"/>
      <c r="FN533" s="25"/>
      <c r="FO533" s="25"/>
      <c r="FP533" s="25"/>
      <c r="FQ533" s="25"/>
      <c r="FR533" s="25"/>
      <c r="FS533" s="25"/>
      <c r="FT533" s="25"/>
      <c r="FU533" s="25"/>
      <c r="FV533" s="25"/>
      <c r="FW533" s="25"/>
      <c r="FX533" s="25"/>
      <c r="FY533" s="25"/>
      <c r="FZ533" s="25"/>
      <c r="GA533" s="25"/>
      <c r="GB533" s="25"/>
      <c r="GC533" s="25"/>
      <c r="GD533" s="25"/>
      <c r="GE533" s="25"/>
      <c r="GF533" s="25"/>
      <c r="GG533" s="25"/>
      <c r="GH533" s="25"/>
      <c r="GI533" s="25"/>
      <c r="GJ533" s="25"/>
      <c r="GK533" s="25"/>
      <c r="GL533" s="25"/>
      <c r="GM533" s="25"/>
      <c r="GN533" s="25"/>
      <c r="GO533" s="25"/>
      <c r="GP533" s="25"/>
      <c r="GQ533" s="25"/>
      <c r="GR533" s="25"/>
      <c r="GS533" s="25"/>
      <c r="GT533" s="25"/>
      <c r="GU533" s="25"/>
      <c r="GV533" s="25"/>
      <c r="GW533" s="25"/>
      <c r="GX533" s="25"/>
      <c r="GY533" s="25"/>
      <c r="GZ533" s="25"/>
      <c r="HA533" s="25"/>
      <c r="HB533" s="25"/>
      <c r="HC533" s="25"/>
      <c r="HD533" s="25"/>
      <c r="HE533" s="25"/>
      <c r="HF533" s="25"/>
      <c r="HG533" s="25"/>
      <c r="HH533" s="25"/>
      <c r="HI533" s="25"/>
      <c r="HJ533" s="25"/>
      <c r="HK533" s="25"/>
      <c r="HL533" s="25"/>
      <c r="HM533" s="25"/>
      <c r="HN533" s="25"/>
      <c r="HO533" s="25"/>
      <c r="HP533" s="25"/>
      <c r="HQ533" s="25"/>
      <c r="HR533" s="25"/>
      <c r="HS533" s="25"/>
      <c r="HT533" s="25"/>
      <c r="HU533" s="25"/>
      <c r="HV533" s="25"/>
      <c r="HW533" s="25"/>
      <c r="HX533" s="25"/>
      <c r="HY533" s="25"/>
      <c r="HZ533" s="25"/>
      <c r="IA533" s="25"/>
      <c r="IB533" s="25"/>
      <c r="IC533" s="25"/>
      <c r="ID533" s="25"/>
      <c r="IE533" s="25"/>
      <c r="IF533" s="25"/>
      <c r="IG533" s="25"/>
      <c r="IH533" s="25"/>
      <c r="II533" s="25"/>
      <c r="IJ533" s="25"/>
      <c r="IK533" s="25"/>
      <c r="IL533" s="25"/>
      <c r="IM533" s="25"/>
      <c r="IN533" s="25"/>
      <c r="IO533" s="25"/>
      <c r="IP533" s="25"/>
      <c r="IQ533" s="25"/>
      <c r="IR533" s="25"/>
      <c r="IS533" s="25"/>
      <c r="IT533" s="25"/>
      <c r="IU533" s="25"/>
      <c r="IV533" s="25"/>
      <c r="IW533" s="25"/>
      <c r="IX533" s="25"/>
      <c r="IY533" s="25"/>
      <c r="IZ533" s="25"/>
      <c r="JA533" s="25"/>
      <c r="JB533" s="25"/>
      <c r="JC533" s="25"/>
      <c r="JD533" s="25"/>
      <c r="JE533" s="25"/>
      <c r="JF533" s="25"/>
      <c r="JG533" s="25"/>
      <c r="JH533" s="25"/>
      <c r="JI533" s="25"/>
      <c r="JJ533" s="25"/>
      <c r="JK533" s="25"/>
      <c r="JL533" s="25"/>
      <c r="JM533" s="25"/>
      <c r="JN533" s="25"/>
      <c r="JO533" s="25"/>
      <c r="JP533" s="25"/>
      <c r="JQ533" s="25"/>
      <c r="JR533" s="25"/>
      <c r="JS533" s="25"/>
      <c r="JT533" s="25"/>
      <c r="JU533" s="25"/>
      <c r="JV533" s="25"/>
      <c r="JW533" s="25"/>
      <c r="JX533" s="25"/>
      <c r="JY533" s="25"/>
      <c r="JZ533" s="25"/>
      <c r="KA533" s="25"/>
      <c r="KB533" s="25"/>
      <c r="KC533" s="25"/>
      <c r="KD533" s="25"/>
      <c r="KE533" s="25"/>
      <c r="KF533" s="25"/>
      <c r="KG533" s="25"/>
      <c r="KH533" s="25"/>
      <c r="KI533" s="25"/>
      <c r="KJ533" s="25"/>
      <c r="KK533" s="25"/>
      <c r="KL533" s="25"/>
      <c r="KM533" s="25"/>
      <c r="KN533" s="25"/>
      <c r="KO533" s="25"/>
      <c r="KP533" s="25"/>
      <c r="KQ533" s="25"/>
      <c r="KR533" s="25"/>
      <c r="KS533" s="25"/>
      <c r="KT533" s="25"/>
      <c r="KU533" s="25"/>
      <c r="KV533" s="25"/>
      <c r="KW533" s="25"/>
      <c r="KX533" s="25"/>
      <c r="KY533" s="25"/>
      <c r="KZ533" s="25"/>
      <c r="LA533" s="25"/>
      <c r="LB533" s="25"/>
      <c r="LC533" s="25"/>
      <c r="LD533" s="25"/>
      <c r="LE533" s="25"/>
      <c r="LF533" s="25"/>
      <c r="LG533" s="25"/>
      <c r="LH533" s="25"/>
      <c r="LI533" s="25"/>
      <c r="LJ533" s="25"/>
      <c r="LK533" s="25"/>
      <c r="LL533" s="25"/>
      <c r="LM533" s="25"/>
      <c r="LN533" s="25"/>
      <c r="LO533" s="25"/>
      <c r="LP533" s="25"/>
      <c r="LQ533" s="25"/>
      <c r="LR533" s="25"/>
      <c r="LS533" s="25"/>
      <c r="LT533" s="25"/>
      <c r="LU533" s="25"/>
      <c r="LV533" s="25"/>
      <c r="LW533" s="25"/>
      <c r="LX533" s="25"/>
      <c r="LY533" s="25"/>
      <c r="LZ533" s="25"/>
      <c r="MA533" s="25"/>
      <c r="MB533" s="25"/>
      <c r="MC533" s="25"/>
      <c r="MD533" s="25"/>
      <c r="ME533" s="25"/>
      <c r="MF533" s="25"/>
      <c r="MG533" s="25"/>
    </row>
    <row r="534" spans="1:345" s="26" customFormat="1" ht="12" hidden="1" customHeight="1" x14ac:dyDescent="0.25">
      <c r="A534" s="21"/>
      <c r="B534" s="21"/>
      <c r="C534" s="22"/>
      <c r="D534" s="320"/>
      <c r="E534" s="72"/>
      <c r="F534" s="7"/>
      <c r="G534" s="7"/>
      <c r="H534" s="7"/>
      <c r="I534" s="175"/>
      <c r="J534" s="175"/>
      <c r="K534" s="259"/>
      <c r="L534" s="188"/>
      <c r="M534" s="175"/>
      <c r="N534" s="175"/>
      <c r="O534" s="175"/>
      <c r="P534" s="175"/>
      <c r="Q534" s="175"/>
      <c r="R534" s="175"/>
      <c r="S534" s="24"/>
      <c r="T534" s="177"/>
      <c r="U534" s="24"/>
      <c r="V534" s="32"/>
      <c r="W534" s="230"/>
      <c r="X534" s="63"/>
      <c r="Y534" s="74"/>
      <c r="Z534" s="63"/>
      <c r="AA534" s="63"/>
      <c r="AB534" s="25"/>
      <c r="AC534" s="23"/>
      <c r="AD534" s="23" t="e">
        <f>IF(G534="M2",0,ROUND((ROUND(VLOOKUP($E534,'[1]Tabela de Códigos e Valores'!$A:$AB,26,FALSE)/IF(OR(E534=690018,E534=690019),25,I534),2)+ROUND(P534/I534,2)+ROUND(M534*'[1]Indicadores Financeiros'!$J$61/I534,2)+ROUND(R534/I534,2))*(1+T534),2))</f>
        <v>#N/A</v>
      </c>
      <c r="AE534" s="23" t="e">
        <f>ROUND((ROUND(VLOOKUP($E534,'Tabela de Códigos e Valores'!$A:$AB,26,FALSE)/IF(OR(F534=690018,F534=690019),25,J534),2)+ROUND(Q534/J534,2)+ROUND(N534*'Indicadores Financeiros'!$J$61/J534,2)+ROUND(S534/J534,2))*(1+U534),2)</f>
        <v>#N/A</v>
      </c>
      <c r="AF534" s="305"/>
      <c r="AG534" s="304"/>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5"/>
      <c r="CM534" s="25"/>
      <c r="CN534" s="25"/>
      <c r="CO534" s="25"/>
      <c r="CP534" s="25"/>
      <c r="CQ534" s="25"/>
      <c r="CR534" s="25"/>
      <c r="CS534" s="25"/>
      <c r="CT534" s="25"/>
      <c r="CU534" s="25"/>
      <c r="CV534" s="25"/>
      <c r="CW534" s="25"/>
      <c r="CX534" s="25"/>
      <c r="CY534" s="25"/>
      <c r="CZ534" s="25"/>
      <c r="DA534" s="25"/>
      <c r="DB534" s="25"/>
      <c r="DC534" s="25"/>
      <c r="DD534" s="25"/>
      <c r="DE534" s="25"/>
      <c r="DF534" s="25"/>
      <c r="DG534" s="25"/>
      <c r="DH534" s="25"/>
      <c r="DI534" s="25"/>
      <c r="DJ534" s="25"/>
      <c r="DK534" s="25"/>
      <c r="DL534" s="25"/>
      <c r="DM534" s="25"/>
      <c r="DN534" s="25"/>
      <c r="DO534" s="25"/>
      <c r="DP534" s="25"/>
      <c r="DQ534" s="25"/>
      <c r="DR534" s="25"/>
      <c r="DS534" s="25"/>
      <c r="DT534" s="25"/>
      <c r="DU534" s="25"/>
      <c r="DV534" s="25"/>
      <c r="DW534" s="25"/>
      <c r="DX534" s="25"/>
      <c r="DY534" s="25"/>
      <c r="DZ534" s="25"/>
      <c r="EA534" s="25"/>
      <c r="EB534" s="25"/>
      <c r="EC534" s="25"/>
      <c r="ED534" s="25"/>
      <c r="EE534" s="25"/>
      <c r="EF534" s="25"/>
      <c r="EG534" s="25"/>
      <c r="EH534" s="25"/>
      <c r="EI534" s="25"/>
      <c r="EJ534" s="25"/>
      <c r="EK534" s="25"/>
      <c r="EL534" s="25"/>
      <c r="EM534" s="25"/>
      <c r="EN534" s="25"/>
      <c r="EO534" s="25"/>
      <c r="EP534" s="25"/>
      <c r="EQ534" s="25"/>
      <c r="ER534" s="25"/>
      <c r="ES534" s="25"/>
      <c r="ET534" s="25"/>
      <c r="EU534" s="25"/>
      <c r="EV534" s="25"/>
      <c r="EW534" s="25"/>
      <c r="EX534" s="25"/>
      <c r="EY534" s="25"/>
      <c r="EZ534" s="25"/>
      <c r="FA534" s="25"/>
      <c r="FB534" s="25"/>
      <c r="FC534" s="25"/>
      <c r="FD534" s="25"/>
      <c r="FE534" s="25"/>
      <c r="FF534" s="25"/>
      <c r="FG534" s="25"/>
      <c r="FH534" s="25"/>
      <c r="FI534" s="25"/>
      <c r="FJ534" s="25"/>
      <c r="FK534" s="25"/>
      <c r="FL534" s="25"/>
      <c r="FM534" s="25"/>
      <c r="FN534" s="25"/>
      <c r="FO534" s="25"/>
      <c r="FP534" s="25"/>
      <c r="FQ534" s="25"/>
      <c r="FR534" s="25"/>
      <c r="FS534" s="25"/>
      <c r="FT534" s="25"/>
      <c r="FU534" s="25"/>
      <c r="FV534" s="25"/>
      <c r="FW534" s="25"/>
      <c r="FX534" s="25"/>
      <c r="FY534" s="25"/>
      <c r="FZ534" s="25"/>
      <c r="GA534" s="25"/>
      <c r="GB534" s="25"/>
      <c r="GC534" s="25"/>
      <c r="GD534" s="25"/>
      <c r="GE534" s="25"/>
      <c r="GF534" s="25"/>
      <c r="GG534" s="25"/>
      <c r="GH534" s="25"/>
      <c r="GI534" s="25"/>
      <c r="GJ534" s="25"/>
      <c r="GK534" s="25"/>
      <c r="GL534" s="25"/>
      <c r="GM534" s="25"/>
      <c r="GN534" s="25"/>
      <c r="GO534" s="25"/>
      <c r="GP534" s="25"/>
      <c r="GQ534" s="25"/>
      <c r="GR534" s="25"/>
      <c r="GS534" s="25"/>
      <c r="GT534" s="25"/>
      <c r="GU534" s="25"/>
      <c r="GV534" s="25"/>
      <c r="GW534" s="25"/>
      <c r="GX534" s="25"/>
      <c r="GY534" s="25"/>
      <c r="GZ534" s="25"/>
      <c r="HA534" s="25"/>
      <c r="HB534" s="25"/>
      <c r="HC534" s="25"/>
      <c r="HD534" s="25"/>
      <c r="HE534" s="25"/>
      <c r="HF534" s="25"/>
      <c r="HG534" s="25"/>
      <c r="HH534" s="25"/>
      <c r="HI534" s="25"/>
      <c r="HJ534" s="25"/>
      <c r="HK534" s="25"/>
      <c r="HL534" s="25"/>
      <c r="HM534" s="25"/>
      <c r="HN534" s="25"/>
      <c r="HO534" s="25"/>
      <c r="HP534" s="25"/>
      <c r="HQ534" s="25"/>
      <c r="HR534" s="25"/>
      <c r="HS534" s="25"/>
      <c r="HT534" s="25"/>
      <c r="HU534" s="25"/>
      <c r="HV534" s="25"/>
      <c r="HW534" s="25"/>
      <c r="HX534" s="25"/>
      <c r="HY534" s="25"/>
      <c r="HZ534" s="25"/>
      <c r="IA534" s="25"/>
      <c r="IB534" s="25"/>
      <c r="IC534" s="25"/>
      <c r="ID534" s="25"/>
      <c r="IE534" s="25"/>
      <c r="IF534" s="25"/>
      <c r="IG534" s="25"/>
      <c r="IH534" s="25"/>
      <c r="II534" s="25"/>
      <c r="IJ534" s="25"/>
      <c r="IK534" s="25"/>
      <c r="IL534" s="25"/>
      <c r="IM534" s="25"/>
      <c r="IN534" s="25"/>
      <c r="IO534" s="25"/>
      <c r="IP534" s="25"/>
      <c r="IQ534" s="25"/>
      <c r="IR534" s="25"/>
      <c r="IS534" s="25"/>
      <c r="IT534" s="25"/>
      <c r="IU534" s="25"/>
      <c r="IV534" s="25"/>
      <c r="IW534" s="25"/>
      <c r="IX534" s="25"/>
      <c r="IY534" s="25"/>
      <c r="IZ534" s="25"/>
      <c r="JA534" s="25"/>
      <c r="JB534" s="25"/>
      <c r="JC534" s="25"/>
      <c r="JD534" s="25"/>
      <c r="JE534" s="25"/>
      <c r="JF534" s="25"/>
      <c r="JG534" s="25"/>
      <c r="JH534" s="25"/>
      <c r="JI534" s="25"/>
      <c r="JJ534" s="25"/>
      <c r="JK534" s="25"/>
      <c r="JL534" s="25"/>
      <c r="JM534" s="25"/>
      <c r="JN534" s="25"/>
      <c r="JO534" s="25"/>
      <c r="JP534" s="25"/>
      <c r="JQ534" s="25"/>
      <c r="JR534" s="25"/>
      <c r="JS534" s="25"/>
      <c r="JT534" s="25"/>
      <c r="JU534" s="25"/>
      <c r="JV534" s="25"/>
      <c r="JW534" s="25"/>
      <c r="JX534" s="25"/>
      <c r="JY534" s="25"/>
      <c r="JZ534" s="25"/>
      <c r="KA534" s="25"/>
      <c r="KB534" s="25"/>
      <c r="KC534" s="25"/>
      <c r="KD534" s="25"/>
      <c r="KE534" s="25"/>
      <c r="KF534" s="25"/>
      <c r="KG534" s="25"/>
      <c r="KH534" s="25"/>
      <c r="KI534" s="25"/>
      <c r="KJ534" s="25"/>
      <c r="KK534" s="25"/>
      <c r="KL534" s="25"/>
      <c r="KM534" s="25"/>
      <c r="KN534" s="25"/>
      <c r="KO534" s="25"/>
      <c r="KP534" s="25"/>
      <c r="KQ534" s="25"/>
      <c r="KR534" s="25"/>
      <c r="KS534" s="25"/>
      <c r="KT534" s="25"/>
      <c r="KU534" s="25"/>
      <c r="KV534" s="25"/>
      <c r="KW534" s="25"/>
      <c r="KX534" s="25"/>
      <c r="KY534" s="25"/>
      <c r="KZ534" s="25"/>
      <c r="LA534" s="25"/>
      <c r="LB534" s="25"/>
      <c r="LC534" s="25"/>
      <c r="LD534" s="25"/>
      <c r="LE534" s="25"/>
      <c r="LF534" s="25"/>
      <c r="LG534" s="25"/>
      <c r="LH534" s="25"/>
      <c r="LI534" s="25"/>
      <c r="LJ534" s="25"/>
      <c r="LK534" s="25"/>
      <c r="LL534" s="25"/>
      <c r="LM534" s="25"/>
      <c r="LN534" s="25"/>
      <c r="LO534" s="25"/>
      <c r="LP534" s="25"/>
      <c r="LQ534" s="25"/>
      <c r="LR534" s="25"/>
      <c r="LS534" s="25"/>
      <c r="LT534" s="25"/>
      <c r="LU534" s="25"/>
      <c r="LV534" s="25"/>
      <c r="LW534" s="25"/>
      <c r="LX534" s="25"/>
      <c r="LY534" s="25"/>
      <c r="LZ534" s="25"/>
      <c r="MA534" s="25"/>
      <c r="MB534" s="25"/>
      <c r="MC534" s="25"/>
      <c r="MD534" s="25"/>
      <c r="ME534" s="25"/>
      <c r="MF534" s="25"/>
      <c r="MG534" s="25"/>
    </row>
    <row r="535" spans="1:345" s="26" customFormat="1" ht="12" hidden="1" customHeight="1" x14ac:dyDescent="0.25">
      <c r="A535" s="21"/>
      <c r="B535" s="21"/>
      <c r="C535" s="22"/>
      <c r="D535" s="320"/>
      <c r="E535" s="72"/>
      <c r="F535" s="7"/>
      <c r="G535" s="7"/>
      <c r="H535" s="7"/>
      <c r="I535" s="175"/>
      <c r="J535" s="175"/>
      <c r="K535" s="259"/>
      <c r="L535" s="188"/>
      <c r="M535" s="175"/>
      <c r="N535" s="175"/>
      <c r="O535" s="175"/>
      <c r="P535" s="175"/>
      <c r="Q535" s="175"/>
      <c r="R535" s="175"/>
      <c r="S535" s="24"/>
      <c r="T535" s="177"/>
      <c r="U535" s="24"/>
      <c r="V535" s="32"/>
      <c r="W535" s="230"/>
      <c r="X535" s="63"/>
      <c r="Y535" s="74"/>
      <c r="Z535" s="63"/>
      <c r="AA535" s="63"/>
      <c r="AB535" s="25"/>
      <c r="AC535" s="23"/>
      <c r="AD535" s="23" t="e">
        <f>IF(G535="M2",0,ROUND((ROUND(VLOOKUP($E535,'[1]Tabela de Códigos e Valores'!$A:$AB,26,FALSE)/IF(OR(E535=690018,E535=690019),25,I535),2)+ROUND(P535/I535,2)+ROUND(M535*'[1]Indicadores Financeiros'!$J$61/I535,2)+ROUND(R535/I535,2))*(1+T535),2))</f>
        <v>#N/A</v>
      </c>
      <c r="AE535" s="23" t="e">
        <f>ROUND((ROUND(VLOOKUP($E535,'Tabela de Códigos e Valores'!$A:$AB,26,FALSE)/IF(OR(F535=690018,F535=690019),25,J535),2)+ROUND(Q535/J535,2)+ROUND(N535*'Indicadores Financeiros'!$J$61/J535,2)+ROUND(S535/J535,2))*(1+U535),2)</f>
        <v>#N/A</v>
      </c>
      <c r="AF535" s="305"/>
      <c r="AG535" s="304"/>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5"/>
      <c r="CM535" s="25"/>
      <c r="CN535" s="25"/>
      <c r="CO535" s="25"/>
      <c r="CP535" s="25"/>
      <c r="CQ535" s="25"/>
      <c r="CR535" s="25"/>
      <c r="CS535" s="25"/>
      <c r="CT535" s="25"/>
      <c r="CU535" s="25"/>
      <c r="CV535" s="25"/>
      <c r="CW535" s="25"/>
      <c r="CX535" s="25"/>
      <c r="CY535" s="25"/>
      <c r="CZ535" s="25"/>
      <c r="DA535" s="25"/>
      <c r="DB535" s="25"/>
      <c r="DC535" s="25"/>
      <c r="DD535" s="25"/>
      <c r="DE535" s="25"/>
      <c r="DF535" s="25"/>
      <c r="DG535" s="25"/>
      <c r="DH535" s="25"/>
      <c r="DI535" s="25"/>
      <c r="DJ535" s="25"/>
      <c r="DK535" s="25"/>
      <c r="DL535" s="25"/>
      <c r="DM535" s="25"/>
      <c r="DN535" s="25"/>
      <c r="DO535" s="25"/>
      <c r="DP535" s="25"/>
      <c r="DQ535" s="25"/>
      <c r="DR535" s="25"/>
      <c r="DS535" s="25"/>
      <c r="DT535" s="25"/>
      <c r="DU535" s="25"/>
      <c r="DV535" s="25"/>
      <c r="DW535" s="25"/>
      <c r="DX535" s="25"/>
      <c r="DY535" s="25"/>
      <c r="DZ535" s="25"/>
      <c r="EA535" s="25"/>
      <c r="EB535" s="25"/>
      <c r="EC535" s="25"/>
      <c r="ED535" s="25"/>
      <c r="EE535" s="25"/>
      <c r="EF535" s="25"/>
      <c r="EG535" s="25"/>
      <c r="EH535" s="25"/>
      <c r="EI535" s="25"/>
      <c r="EJ535" s="25"/>
      <c r="EK535" s="25"/>
      <c r="EL535" s="25"/>
      <c r="EM535" s="25"/>
      <c r="EN535" s="25"/>
      <c r="EO535" s="25"/>
      <c r="EP535" s="25"/>
      <c r="EQ535" s="25"/>
      <c r="ER535" s="25"/>
      <c r="ES535" s="25"/>
      <c r="ET535" s="25"/>
      <c r="EU535" s="25"/>
      <c r="EV535" s="25"/>
      <c r="EW535" s="25"/>
      <c r="EX535" s="25"/>
      <c r="EY535" s="25"/>
      <c r="EZ535" s="25"/>
      <c r="FA535" s="25"/>
      <c r="FB535" s="25"/>
      <c r="FC535" s="25"/>
      <c r="FD535" s="25"/>
      <c r="FE535" s="25"/>
      <c r="FF535" s="25"/>
      <c r="FG535" s="25"/>
      <c r="FH535" s="25"/>
      <c r="FI535" s="25"/>
      <c r="FJ535" s="25"/>
      <c r="FK535" s="25"/>
      <c r="FL535" s="25"/>
      <c r="FM535" s="25"/>
      <c r="FN535" s="25"/>
      <c r="FO535" s="25"/>
      <c r="FP535" s="25"/>
      <c r="FQ535" s="25"/>
      <c r="FR535" s="25"/>
      <c r="FS535" s="25"/>
      <c r="FT535" s="25"/>
      <c r="FU535" s="25"/>
      <c r="FV535" s="25"/>
      <c r="FW535" s="25"/>
      <c r="FX535" s="25"/>
      <c r="FY535" s="25"/>
      <c r="FZ535" s="25"/>
      <c r="GA535" s="25"/>
      <c r="GB535" s="25"/>
      <c r="GC535" s="25"/>
      <c r="GD535" s="25"/>
      <c r="GE535" s="25"/>
      <c r="GF535" s="25"/>
      <c r="GG535" s="25"/>
      <c r="GH535" s="25"/>
      <c r="GI535" s="25"/>
      <c r="GJ535" s="25"/>
      <c r="GK535" s="25"/>
      <c r="GL535" s="25"/>
      <c r="GM535" s="25"/>
      <c r="GN535" s="25"/>
      <c r="GO535" s="25"/>
      <c r="GP535" s="25"/>
      <c r="GQ535" s="25"/>
      <c r="GR535" s="25"/>
      <c r="GS535" s="25"/>
      <c r="GT535" s="25"/>
      <c r="GU535" s="25"/>
      <c r="GV535" s="25"/>
      <c r="GW535" s="25"/>
      <c r="GX535" s="25"/>
      <c r="GY535" s="25"/>
      <c r="GZ535" s="25"/>
      <c r="HA535" s="25"/>
      <c r="HB535" s="25"/>
      <c r="HC535" s="25"/>
      <c r="HD535" s="25"/>
      <c r="HE535" s="25"/>
      <c r="HF535" s="25"/>
      <c r="HG535" s="25"/>
      <c r="HH535" s="25"/>
      <c r="HI535" s="25"/>
      <c r="HJ535" s="25"/>
      <c r="HK535" s="25"/>
      <c r="HL535" s="25"/>
      <c r="HM535" s="25"/>
      <c r="HN535" s="25"/>
      <c r="HO535" s="25"/>
      <c r="HP535" s="25"/>
      <c r="HQ535" s="25"/>
      <c r="HR535" s="25"/>
      <c r="HS535" s="25"/>
      <c r="HT535" s="25"/>
      <c r="HU535" s="25"/>
      <c r="HV535" s="25"/>
      <c r="HW535" s="25"/>
      <c r="HX535" s="25"/>
      <c r="HY535" s="25"/>
      <c r="HZ535" s="25"/>
      <c r="IA535" s="25"/>
      <c r="IB535" s="25"/>
      <c r="IC535" s="25"/>
      <c r="ID535" s="25"/>
      <c r="IE535" s="25"/>
      <c r="IF535" s="25"/>
      <c r="IG535" s="25"/>
      <c r="IH535" s="25"/>
      <c r="II535" s="25"/>
      <c r="IJ535" s="25"/>
      <c r="IK535" s="25"/>
      <c r="IL535" s="25"/>
      <c r="IM535" s="25"/>
      <c r="IN535" s="25"/>
      <c r="IO535" s="25"/>
      <c r="IP535" s="25"/>
      <c r="IQ535" s="25"/>
      <c r="IR535" s="25"/>
      <c r="IS535" s="25"/>
      <c r="IT535" s="25"/>
      <c r="IU535" s="25"/>
      <c r="IV535" s="25"/>
      <c r="IW535" s="25"/>
      <c r="IX535" s="25"/>
      <c r="IY535" s="25"/>
      <c r="IZ535" s="25"/>
      <c r="JA535" s="25"/>
      <c r="JB535" s="25"/>
      <c r="JC535" s="25"/>
      <c r="JD535" s="25"/>
      <c r="JE535" s="25"/>
      <c r="JF535" s="25"/>
      <c r="JG535" s="25"/>
      <c r="JH535" s="25"/>
      <c r="JI535" s="25"/>
      <c r="JJ535" s="25"/>
      <c r="JK535" s="25"/>
      <c r="JL535" s="25"/>
      <c r="JM535" s="25"/>
      <c r="JN535" s="25"/>
      <c r="JO535" s="25"/>
      <c r="JP535" s="25"/>
      <c r="JQ535" s="25"/>
      <c r="JR535" s="25"/>
      <c r="JS535" s="25"/>
      <c r="JT535" s="25"/>
      <c r="JU535" s="25"/>
      <c r="JV535" s="25"/>
      <c r="JW535" s="25"/>
      <c r="JX535" s="25"/>
      <c r="JY535" s="25"/>
      <c r="JZ535" s="25"/>
      <c r="KA535" s="25"/>
      <c r="KB535" s="25"/>
      <c r="KC535" s="25"/>
      <c r="KD535" s="25"/>
      <c r="KE535" s="25"/>
      <c r="KF535" s="25"/>
      <c r="KG535" s="25"/>
      <c r="KH535" s="25"/>
      <c r="KI535" s="25"/>
      <c r="KJ535" s="25"/>
      <c r="KK535" s="25"/>
      <c r="KL535" s="25"/>
      <c r="KM535" s="25"/>
      <c r="KN535" s="25"/>
      <c r="KO535" s="25"/>
      <c r="KP535" s="25"/>
      <c r="KQ535" s="25"/>
      <c r="KR535" s="25"/>
      <c r="KS535" s="25"/>
      <c r="KT535" s="25"/>
      <c r="KU535" s="25"/>
      <c r="KV535" s="25"/>
      <c r="KW535" s="25"/>
      <c r="KX535" s="25"/>
      <c r="KY535" s="25"/>
      <c r="KZ535" s="25"/>
      <c r="LA535" s="25"/>
      <c r="LB535" s="25"/>
      <c r="LC535" s="25"/>
      <c r="LD535" s="25"/>
      <c r="LE535" s="25"/>
      <c r="LF535" s="25"/>
      <c r="LG535" s="25"/>
      <c r="LH535" s="25"/>
      <c r="LI535" s="25"/>
      <c r="LJ535" s="25"/>
      <c r="LK535" s="25"/>
      <c r="LL535" s="25"/>
      <c r="LM535" s="25"/>
      <c r="LN535" s="25"/>
      <c r="LO535" s="25"/>
      <c r="LP535" s="25"/>
      <c r="LQ535" s="25"/>
      <c r="LR535" s="25"/>
      <c r="LS535" s="25"/>
      <c r="LT535" s="25"/>
      <c r="LU535" s="25"/>
      <c r="LV535" s="25"/>
      <c r="LW535" s="25"/>
      <c r="LX535" s="25"/>
      <c r="LY535" s="25"/>
      <c r="LZ535" s="25"/>
      <c r="MA535" s="25"/>
      <c r="MB535" s="25"/>
      <c r="MC535" s="25"/>
      <c r="MD535" s="25"/>
      <c r="ME535" s="25"/>
      <c r="MF535" s="25"/>
      <c r="MG535" s="25"/>
    </row>
    <row r="536" spans="1:345" s="26" customFormat="1" ht="12" hidden="1" customHeight="1" x14ac:dyDescent="0.25">
      <c r="A536" s="21"/>
      <c r="B536" s="21"/>
      <c r="C536" s="22"/>
      <c r="D536" s="320"/>
      <c r="E536" s="72"/>
      <c r="F536" s="7"/>
      <c r="G536" s="7"/>
      <c r="H536" s="7"/>
      <c r="I536" s="175"/>
      <c r="J536" s="175"/>
      <c r="K536" s="259"/>
      <c r="L536" s="188"/>
      <c r="M536" s="175"/>
      <c r="N536" s="175"/>
      <c r="O536" s="175"/>
      <c r="P536" s="175"/>
      <c r="Q536" s="175"/>
      <c r="R536" s="175"/>
      <c r="S536" s="24"/>
      <c r="T536" s="177"/>
      <c r="U536" s="24"/>
      <c r="V536" s="32"/>
      <c r="W536" s="230"/>
      <c r="X536" s="63"/>
      <c r="Y536" s="74"/>
      <c r="Z536" s="63"/>
      <c r="AA536" s="63"/>
      <c r="AB536" s="25"/>
      <c r="AC536" s="23"/>
      <c r="AD536" s="23" t="e">
        <f>IF(G536="M2",0,ROUND((ROUND(VLOOKUP($E536,'[1]Tabela de Códigos e Valores'!$A:$AB,26,FALSE)/IF(OR(E536=690018,E536=690019),25,I536),2)+ROUND(P536/I536,2)+ROUND(M536*'[1]Indicadores Financeiros'!$J$61/I536,2)+ROUND(R536/I536,2))*(1+T536),2))</f>
        <v>#N/A</v>
      </c>
      <c r="AE536" s="23" t="e">
        <f>ROUND((ROUND(VLOOKUP($E536,'Tabela de Códigos e Valores'!$A:$AB,26,FALSE)/IF(OR(F536=690018,F536=690019),25,J536),2)+ROUND(Q536/J536,2)+ROUND(N536*'Indicadores Financeiros'!$J$61/J536,2)+ROUND(S536/J536,2))*(1+U536),2)</f>
        <v>#N/A</v>
      </c>
      <c r="AF536" s="305"/>
      <c r="AG536" s="304"/>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5"/>
      <c r="CM536" s="25"/>
      <c r="CN536" s="25"/>
      <c r="CO536" s="25"/>
      <c r="CP536" s="25"/>
      <c r="CQ536" s="25"/>
      <c r="CR536" s="25"/>
      <c r="CS536" s="25"/>
      <c r="CT536" s="25"/>
      <c r="CU536" s="25"/>
      <c r="CV536" s="25"/>
      <c r="CW536" s="25"/>
      <c r="CX536" s="25"/>
      <c r="CY536" s="25"/>
      <c r="CZ536" s="25"/>
      <c r="DA536" s="25"/>
      <c r="DB536" s="25"/>
      <c r="DC536" s="25"/>
      <c r="DD536" s="25"/>
      <c r="DE536" s="25"/>
      <c r="DF536" s="25"/>
      <c r="DG536" s="25"/>
      <c r="DH536" s="25"/>
      <c r="DI536" s="25"/>
      <c r="DJ536" s="25"/>
      <c r="DK536" s="25"/>
      <c r="DL536" s="25"/>
      <c r="DM536" s="25"/>
      <c r="DN536" s="25"/>
      <c r="DO536" s="25"/>
      <c r="DP536" s="25"/>
      <c r="DQ536" s="25"/>
      <c r="DR536" s="25"/>
      <c r="DS536" s="25"/>
      <c r="DT536" s="25"/>
      <c r="DU536" s="25"/>
      <c r="DV536" s="25"/>
      <c r="DW536" s="25"/>
      <c r="DX536" s="25"/>
      <c r="DY536" s="25"/>
      <c r="DZ536" s="25"/>
      <c r="EA536" s="25"/>
      <c r="EB536" s="25"/>
      <c r="EC536" s="25"/>
      <c r="ED536" s="25"/>
      <c r="EE536" s="25"/>
      <c r="EF536" s="25"/>
      <c r="EG536" s="25"/>
      <c r="EH536" s="25"/>
      <c r="EI536" s="25"/>
      <c r="EJ536" s="25"/>
      <c r="EK536" s="25"/>
      <c r="EL536" s="25"/>
      <c r="EM536" s="25"/>
      <c r="EN536" s="25"/>
      <c r="EO536" s="25"/>
      <c r="EP536" s="25"/>
      <c r="EQ536" s="25"/>
      <c r="ER536" s="25"/>
      <c r="ES536" s="25"/>
      <c r="ET536" s="25"/>
      <c r="EU536" s="25"/>
      <c r="EV536" s="25"/>
      <c r="EW536" s="25"/>
      <c r="EX536" s="25"/>
      <c r="EY536" s="25"/>
      <c r="EZ536" s="25"/>
      <c r="FA536" s="25"/>
      <c r="FB536" s="25"/>
      <c r="FC536" s="25"/>
      <c r="FD536" s="25"/>
      <c r="FE536" s="25"/>
      <c r="FF536" s="25"/>
      <c r="FG536" s="25"/>
      <c r="FH536" s="25"/>
      <c r="FI536" s="25"/>
      <c r="FJ536" s="25"/>
      <c r="FK536" s="25"/>
      <c r="FL536" s="25"/>
      <c r="FM536" s="25"/>
      <c r="FN536" s="25"/>
      <c r="FO536" s="25"/>
      <c r="FP536" s="25"/>
      <c r="FQ536" s="25"/>
      <c r="FR536" s="25"/>
      <c r="FS536" s="25"/>
      <c r="FT536" s="25"/>
      <c r="FU536" s="25"/>
      <c r="FV536" s="25"/>
      <c r="FW536" s="25"/>
      <c r="FX536" s="25"/>
      <c r="FY536" s="25"/>
      <c r="FZ536" s="25"/>
      <c r="GA536" s="25"/>
      <c r="GB536" s="25"/>
      <c r="GC536" s="25"/>
      <c r="GD536" s="25"/>
      <c r="GE536" s="25"/>
      <c r="GF536" s="25"/>
      <c r="GG536" s="25"/>
      <c r="GH536" s="25"/>
      <c r="GI536" s="25"/>
      <c r="GJ536" s="25"/>
      <c r="GK536" s="25"/>
      <c r="GL536" s="25"/>
      <c r="GM536" s="25"/>
      <c r="GN536" s="25"/>
      <c r="GO536" s="25"/>
      <c r="GP536" s="25"/>
      <c r="GQ536" s="25"/>
      <c r="GR536" s="25"/>
      <c r="GS536" s="25"/>
      <c r="GT536" s="25"/>
      <c r="GU536" s="25"/>
      <c r="GV536" s="25"/>
      <c r="GW536" s="25"/>
      <c r="GX536" s="25"/>
      <c r="GY536" s="25"/>
      <c r="GZ536" s="25"/>
      <c r="HA536" s="25"/>
      <c r="HB536" s="25"/>
      <c r="HC536" s="25"/>
      <c r="HD536" s="25"/>
      <c r="HE536" s="25"/>
      <c r="HF536" s="25"/>
      <c r="HG536" s="25"/>
      <c r="HH536" s="25"/>
      <c r="HI536" s="25"/>
      <c r="HJ536" s="25"/>
      <c r="HK536" s="25"/>
      <c r="HL536" s="25"/>
      <c r="HM536" s="25"/>
      <c r="HN536" s="25"/>
      <c r="HO536" s="25"/>
      <c r="HP536" s="25"/>
      <c r="HQ536" s="25"/>
      <c r="HR536" s="25"/>
      <c r="HS536" s="25"/>
      <c r="HT536" s="25"/>
      <c r="HU536" s="25"/>
      <c r="HV536" s="25"/>
      <c r="HW536" s="25"/>
      <c r="HX536" s="25"/>
      <c r="HY536" s="25"/>
      <c r="HZ536" s="25"/>
      <c r="IA536" s="25"/>
      <c r="IB536" s="25"/>
      <c r="IC536" s="25"/>
      <c r="ID536" s="25"/>
      <c r="IE536" s="25"/>
      <c r="IF536" s="25"/>
      <c r="IG536" s="25"/>
      <c r="IH536" s="25"/>
      <c r="II536" s="25"/>
      <c r="IJ536" s="25"/>
      <c r="IK536" s="25"/>
      <c r="IL536" s="25"/>
      <c r="IM536" s="25"/>
      <c r="IN536" s="25"/>
      <c r="IO536" s="25"/>
      <c r="IP536" s="25"/>
      <c r="IQ536" s="25"/>
      <c r="IR536" s="25"/>
      <c r="IS536" s="25"/>
      <c r="IT536" s="25"/>
      <c r="IU536" s="25"/>
      <c r="IV536" s="25"/>
      <c r="IW536" s="25"/>
      <c r="IX536" s="25"/>
      <c r="IY536" s="25"/>
      <c r="IZ536" s="25"/>
      <c r="JA536" s="25"/>
      <c r="JB536" s="25"/>
      <c r="JC536" s="25"/>
      <c r="JD536" s="25"/>
      <c r="JE536" s="25"/>
      <c r="JF536" s="25"/>
      <c r="JG536" s="25"/>
      <c r="JH536" s="25"/>
      <c r="JI536" s="25"/>
      <c r="JJ536" s="25"/>
      <c r="JK536" s="25"/>
      <c r="JL536" s="25"/>
      <c r="JM536" s="25"/>
      <c r="JN536" s="25"/>
      <c r="JO536" s="25"/>
      <c r="JP536" s="25"/>
      <c r="JQ536" s="25"/>
      <c r="JR536" s="25"/>
      <c r="JS536" s="25"/>
      <c r="JT536" s="25"/>
      <c r="JU536" s="25"/>
      <c r="JV536" s="25"/>
      <c r="JW536" s="25"/>
      <c r="JX536" s="25"/>
      <c r="JY536" s="25"/>
      <c r="JZ536" s="25"/>
      <c r="KA536" s="25"/>
      <c r="KB536" s="25"/>
      <c r="KC536" s="25"/>
      <c r="KD536" s="25"/>
      <c r="KE536" s="25"/>
      <c r="KF536" s="25"/>
      <c r="KG536" s="25"/>
      <c r="KH536" s="25"/>
      <c r="KI536" s="25"/>
      <c r="KJ536" s="25"/>
      <c r="KK536" s="25"/>
      <c r="KL536" s="25"/>
      <c r="KM536" s="25"/>
      <c r="KN536" s="25"/>
      <c r="KO536" s="25"/>
      <c r="KP536" s="25"/>
      <c r="KQ536" s="25"/>
      <c r="KR536" s="25"/>
      <c r="KS536" s="25"/>
      <c r="KT536" s="25"/>
      <c r="KU536" s="25"/>
      <c r="KV536" s="25"/>
      <c r="KW536" s="25"/>
      <c r="KX536" s="25"/>
      <c r="KY536" s="25"/>
      <c r="KZ536" s="25"/>
      <c r="LA536" s="25"/>
      <c r="LB536" s="25"/>
      <c r="LC536" s="25"/>
      <c r="LD536" s="25"/>
      <c r="LE536" s="25"/>
      <c r="LF536" s="25"/>
      <c r="LG536" s="25"/>
      <c r="LH536" s="25"/>
      <c r="LI536" s="25"/>
      <c r="LJ536" s="25"/>
      <c r="LK536" s="25"/>
      <c r="LL536" s="25"/>
      <c r="LM536" s="25"/>
      <c r="LN536" s="25"/>
      <c r="LO536" s="25"/>
      <c r="LP536" s="25"/>
      <c r="LQ536" s="25"/>
      <c r="LR536" s="25"/>
      <c r="LS536" s="25"/>
      <c r="LT536" s="25"/>
      <c r="LU536" s="25"/>
      <c r="LV536" s="25"/>
      <c r="LW536" s="25"/>
      <c r="LX536" s="25"/>
      <c r="LY536" s="25"/>
      <c r="LZ536" s="25"/>
      <c r="MA536" s="25"/>
      <c r="MB536" s="25"/>
      <c r="MC536" s="25"/>
      <c r="MD536" s="25"/>
      <c r="ME536" s="25"/>
      <c r="MF536" s="25"/>
      <c r="MG536" s="25"/>
    </row>
    <row r="537" spans="1:345" s="26" customFormat="1" ht="12" hidden="1" customHeight="1" x14ac:dyDescent="0.25">
      <c r="A537" s="21"/>
      <c r="B537" s="21"/>
      <c r="C537" s="22"/>
      <c r="D537" s="320"/>
      <c r="E537" s="72"/>
      <c r="F537" s="7"/>
      <c r="G537" s="7"/>
      <c r="H537" s="7"/>
      <c r="I537" s="175"/>
      <c r="J537" s="175"/>
      <c r="K537" s="259"/>
      <c r="L537" s="188"/>
      <c r="M537" s="175"/>
      <c r="N537" s="175"/>
      <c r="O537" s="175"/>
      <c r="P537" s="175"/>
      <c r="Q537" s="175"/>
      <c r="R537" s="175"/>
      <c r="S537" s="24"/>
      <c r="T537" s="177"/>
      <c r="U537" s="24"/>
      <c r="V537" s="32"/>
      <c r="W537" s="230"/>
      <c r="X537" s="63"/>
      <c r="Y537" s="74"/>
      <c r="Z537" s="63"/>
      <c r="AA537" s="63"/>
      <c r="AB537" s="25"/>
      <c r="AC537" s="23"/>
      <c r="AD537" s="23" t="e">
        <f>IF(G537="M2",0,ROUND((ROUND(VLOOKUP($E537,'[1]Tabela de Códigos e Valores'!$A:$AB,26,FALSE)/IF(OR(E537=690018,E537=690019),25,I537),2)+ROUND(P537/I537,2)+ROUND(M537*'[1]Indicadores Financeiros'!$J$61/I537,2)+ROUND(R537/I537,2))*(1+T537),2))</f>
        <v>#N/A</v>
      </c>
      <c r="AE537" s="23" t="e">
        <f>ROUND((ROUND(VLOOKUP($E537,'Tabela de Códigos e Valores'!$A:$AB,26,FALSE)/IF(OR(F537=690018,F537=690019),25,J537),2)+ROUND(Q537/J537,2)+ROUND(N537*'Indicadores Financeiros'!$J$61/J537,2)+ROUND(S537/J537,2))*(1+U537),2)</f>
        <v>#N/A</v>
      </c>
      <c r="AF537" s="305"/>
      <c r="AG537" s="304"/>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5"/>
      <c r="CM537" s="25"/>
      <c r="CN537" s="25"/>
      <c r="CO537" s="25"/>
      <c r="CP537" s="25"/>
      <c r="CQ537" s="25"/>
      <c r="CR537" s="25"/>
      <c r="CS537" s="25"/>
      <c r="CT537" s="25"/>
      <c r="CU537" s="25"/>
      <c r="CV537" s="25"/>
      <c r="CW537" s="25"/>
      <c r="CX537" s="25"/>
      <c r="CY537" s="25"/>
      <c r="CZ537" s="25"/>
      <c r="DA537" s="25"/>
      <c r="DB537" s="25"/>
      <c r="DC537" s="25"/>
      <c r="DD537" s="25"/>
      <c r="DE537" s="25"/>
      <c r="DF537" s="25"/>
      <c r="DG537" s="25"/>
      <c r="DH537" s="25"/>
      <c r="DI537" s="25"/>
      <c r="DJ537" s="25"/>
      <c r="DK537" s="25"/>
      <c r="DL537" s="25"/>
      <c r="DM537" s="25"/>
      <c r="DN537" s="25"/>
      <c r="DO537" s="25"/>
      <c r="DP537" s="25"/>
      <c r="DQ537" s="25"/>
      <c r="DR537" s="25"/>
      <c r="DS537" s="25"/>
      <c r="DT537" s="25"/>
      <c r="DU537" s="25"/>
      <c r="DV537" s="25"/>
      <c r="DW537" s="25"/>
      <c r="DX537" s="25"/>
      <c r="DY537" s="25"/>
      <c r="DZ537" s="25"/>
      <c r="EA537" s="25"/>
      <c r="EB537" s="25"/>
      <c r="EC537" s="25"/>
      <c r="ED537" s="25"/>
      <c r="EE537" s="25"/>
      <c r="EF537" s="25"/>
      <c r="EG537" s="25"/>
      <c r="EH537" s="25"/>
      <c r="EI537" s="25"/>
      <c r="EJ537" s="25"/>
      <c r="EK537" s="25"/>
      <c r="EL537" s="25"/>
      <c r="EM537" s="25"/>
      <c r="EN537" s="25"/>
      <c r="EO537" s="25"/>
      <c r="EP537" s="25"/>
      <c r="EQ537" s="25"/>
      <c r="ER537" s="25"/>
      <c r="ES537" s="25"/>
      <c r="ET537" s="25"/>
      <c r="EU537" s="25"/>
      <c r="EV537" s="25"/>
      <c r="EW537" s="25"/>
      <c r="EX537" s="25"/>
      <c r="EY537" s="25"/>
      <c r="EZ537" s="25"/>
      <c r="FA537" s="25"/>
      <c r="FB537" s="25"/>
      <c r="FC537" s="25"/>
      <c r="FD537" s="25"/>
      <c r="FE537" s="25"/>
      <c r="FF537" s="25"/>
      <c r="FG537" s="25"/>
      <c r="FH537" s="25"/>
      <c r="FI537" s="25"/>
      <c r="FJ537" s="25"/>
      <c r="FK537" s="25"/>
      <c r="FL537" s="25"/>
      <c r="FM537" s="25"/>
      <c r="FN537" s="25"/>
      <c r="FO537" s="25"/>
      <c r="FP537" s="25"/>
      <c r="FQ537" s="25"/>
      <c r="FR537" s="25"/>
      <c r="FS537" s="25"/>
      <c r="FT537" s="25"/>
      <c r="FU537" s="25"/>
      <c r="FV537" s="25"/>
      <c r="FW537" s="25"/>
      <c r="FX537" s="25"/>
      <c r="FY537" s="25"/>
      <c r="FZ537" s="25"/>
      <c r="GA537" s="25"/>
      <c r="GB537" s="25"/>
      <c r="GC537" s="25"/>
      <c r="GD537" s="25"/>
      <c r="GE537" s="25"/>
      <c r="GF537" s="25"/>
      <c r="GG537" s="25"/>
      <c r="GH537" s="25"/>
      <c r="GI537" s="25"/>
      <c r="GJ537" s="25"/>
      <c r="GK537" s="25"/>
      <c r="GL537" s="25"/>
      <c r="GM537" s="25"/>
      <c r="GN537" s="25"/>
      <c r="GO537" s="25"/>
      <c r="GP537" s="25"/>
      <c r="GQ537" s="25"/>
      <c r="GR537" s="25"/>
      <c r="GS537" s="25"/>
      <c r="GT537" s="25"/>
      <c r="GU537" s="25"/>
      <c r="GV537" s="25"/>
      <c r="GW537" s="25"/>
      <c r="GX537" s="25"/>
      <c r="GY537" s="25"/>
      <c r="GZ537" s="25"/>
      <c r="HA537" s="25"/>
      <c r="HB537" s="25"/>
      <c r="HC537" s="25"/>
      <c r="HD537" s="25"/>
      <c r="HE537" s="25"/>
      <c r="HF537" s="25"/>
      <c r="HG537" s="25"/>
      <c r="HH537" s="25"/>
      <c r="HI537" s="25"/>
      <c r="HJ537" s="25"/>
      <c r="HK537" s="25"/>
      <c r="HL537" s="25"/>
      <c r="HM537" s="25"/>
      <c r="HN537" s="25"/>
      <c r="HO537" s="25"/>
      <c r="HP537" s="25"/>
      <c r="HQ537" s="25"/>
      <c r="HR537" s="25"/>
      <c r="HS537" s="25"/>
      <c r="HT537" s="25"/>
      <c r="HU537" s="25"/>
      <c r="HV537" s="25"/>
      <c r="HW537" s="25"/>
      <c r="HX537" s="25"/>
      <c r="HY537" s="25"/>
      <c r="HZ537" s="25"/>
      <c r="IA537" s="25"/>
      <c r="IB537" s="25"/>
      <c r="IC537" s="25"/>
      <c r="ID537" s="25"/>
      <c r="IE537" s="25"/>
      <c r="IF537" s="25"/>
      <c r="IG537" s="25"/>
      <c r="IH537" s="25"/>
      <c r="II537" s="25"/>
      <c r="IJ537" s="25"/>
      <c r="IK537" s="25"/>
      <c r="IL537" s="25"/>
      <c r="IM537" s="25"/>
      <c r="IN537" s="25"/>
      <c r="IO537" s="25"/>
      <c r="IP537" s="25"/>
      <c r="IQ537" s="25"/>
      <c r="IR537" s="25"/>
      <c r="IS537" s="25"/>
      <c r="IT537" s="25"/>
      <c r="IU537" s="25"/>
      <c r="IV537" s="25"/>
      <c r="IW537" s="25"/>
      <c r="IX537" s="25"/>
      <c r="IY537" s="25"/>
      <c r="IZ537" s="25"/>
      <c r="JA537" s="25"/>
      <c r="JB537" s="25"/>
      <c r="JC537" s="25"/>
      <c r="JD537" s="25"/>
      <c r="JE537" s="25"/>
      <c r="JF537" s="25"/>
      <c r="JG537" s="25"/>
      <c r="JH537" s="25"/>
      <c r="JI537" s="25"/>
      <c r="JJ537" s="25"/>
      <c r="JK537" s="25"/>
      <c r="JL537" s="25"/>
      <c r="JM537" s="25"/>
      <c r="JN537" s="25"/>
      <c r="JO537" s="25"/>
      <c r="JP537" s="25"/>
      <c r="JQ537" s="25"/>
      <c r="JR537" s="25"/>
      <c r="JS537" s="25"/>
      <c r="JT537" s="25"/>
      <c r="JU537" s="25"/>
      <c r="JV537" s="25"/>
      <c r="JW537" s="25"/>
      <c r="JX537" s="25"/>
      <c r="JY537" s="25"/>
      <c r="JZ537" s="25"/>
      <c r="KA537" s="25"/>
      <c r="KB537" s="25"/>
      <c r="KC537" s="25"/>
      <c r="KD537" s="25"/>
      <c r="KE537" s="25"/>
      <c r="KF537" s="25"/>
      <c r="KG537" s="25"/>
      <c r="KH537" s="25"/>
      <c r="KI537" s="25"/>
      <c r="KJ537" s="25"/>
      <c r="KK537" s="25"/>
      <c r="KL537" s="25"/>
      <c r="KM537" s="25"/>
      <c r="KN537" s="25"/>
      <c r="KO537" s="25"/>
      <c r="KP537" s="25"/>
      <c r="KQ537" s="25"/>
      <c r="KR537" s="25"/>
      <c r="KS537" s="25"/>
      <c r="KT537" s="25"/>
      <c r="KU537" s="25"/>
      <c r="KV537" s="25"/>
      <c r="KW537" s="25"/>
      <c r="KX537" s="25"/>
      <c r="KY537" s="25"/>
      <c r="KZ537" s="25"/>
      <c r="LA537" s="25"/>
      <c r="LB537" s="25"/>
      <c r="LC537" s="25"/>
      <c r="LD537" s="25"/>
      <c r="LE537" s="25"/>
      <c r="LF537" s="25"/>
      <c r="LG537" s="25"/>
      <c r="LH537" s="25"/>
      <c r="LI537" s="25"/>
      <c r="LJ537" s="25"/>
      <c r="LK537" s="25"/>
      <c r="LL537" s="25"/>
      <c r="LM537" s="25"/>
      <c r="LN537" s="25"/>
      <c r="LO537" s="25"/>
      <c r="LP537" s="25"/>
      <c r="LQ537" s="25"/>
      <c r="LR537" s="25"/>
      <c r="LS537" s="25"/>
      <c r="LT537" s="25"/>
      <c r="LU537" s="25"/>
      <c r="LV537" s="25"/>
      <c r="LW537" s="25"/>
      <c r="LX537" s="25"/>
      <c r="LY537" s="25"/>
      <c r="LZ537" s="25"/>
      <c r="MA537" s="25"/>
      <c r="MB537" s="25"/>
      <c r="MC537" s="25"/>
      <c r="MD537" s="25"/>
      <c r="ME537" s="25"/>
      <c r="MF537" s="25"/>
      <c r="MG537" s="25"/>
    </row>
    <row r="538" spans="1:345" s="26" customFormat="1" ht="12" hidden="1" customHeight="1" x14ac:dyDescent="0.25">
      <c r="A538" s="21"/>
      <c r="B538" s="21"/>
      <c r="C538" s="22"/>
      <c r="D538" s="320"/>
      <c r="E538" s="72"/>
      <c r="F538" s="7"/>
      <c r="G538" s="7"/>
      <c r="H538" s="7"/>
      <c r="I538" s="175"/>
      <c r="J538" s="175"/>
      <c r="K538" s="259"/>
      <c r="L538" s="188"/>
      <c r="M538" s="175"/>
      <c r="N538" s="175"/>
      <c r="O538" s="175"/>
      <c r="P538" s="175"/>
      <c r="Q538" s="175"/>
      <c r="R538" s="175"/>
      <c r="S538" s="24"/>
      <c r="T538" s="177"/>
      <c r="U538" s="24"/>
      <c r="V538" s="32"/>
      <c r="W538" s="230"/>
      <c r="X538" s="63"/>
      <c r="Y538" s="74"/>
      <c r="Z538" s="63"/>
      <c r="AA538" s="63"/>
      <c r="AB538" s="25"/>
      <c r="AC538" s="23"/>
      <c r="AD538" s="23" t="e">
        <f>IF(G538="M2",0,ROUND((ROUND(VLOOKUP($E538,'[1]Tabela de Códigos e Valores'!$A:$AB,26,FALSE)/IF(OR(E538=690018,E538=690019),25,I538),2)+ROUND(P538/I538,2)+ROUND(M538*'[1]Indicadores Financeiros'!$J$61/I538,2)+ROUND(R538/I538,2))*(1+T538),2))</f>
        <v>#N/A</v>
      </c>
      <c r="AE538" s="23" t="e">
        <f>ROUND((ROUND(VLOOKUP($E538,'Tabela de Códigos e Valores'!$A:$AB,26,FALSE)/IF(OR(F538=690018,F538=690019),25,J538),2)+ROUND(Q538/J538,2)+ROUND(N538*'Indicadores Financeiros'!$J$61/J538,2)+ROUND(S538/J538,2))*(1+U538),2)</f>
        <v>#N/A</v>
      </c>
      <c r="AF538" s="305"/>
      <c r="AG538" s="304"/>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5"/>
      <c r="CM538" s="25"/>
      <c r="CN538" s="25"/>
      <c r="CO538" s="25"/>
      <c r="CP538" s="25"/>
      <c r="CQ538" s="25"/>
      <c r="CR538" s="25"/>
      <c r="CS538" s="25"/>
      <c r="CT538" s="25"/>
      <c r="CU538" s="25"/>
      <c r="CV538" s="25"/>
      <c r="CW538" s="25"/>
      <c r="CX538" s="25"/>
      <c r="CY538" s="25"/>
      <c r="CZ538" s="25"/>
      <c r="DA538" s="25"/>
      <c r="DB538" s="25"/>
      <c r="DC538" s="25"/>
      <c r="DD538" s="25"/>
      <c r="DE538" s="25"/>
      <c r="DF538" s="25"/>
      <c r="DG538" s="25"/>
      <c r="DH538" s="25"/>
      <c r="DI538" s="25"/>
      <c r="DJ538" s="25"/>
      <c r="DK538" s="25"/>
      <c r="DL538" s="25"/>
      <c r="DM538" s="25"/>
      <c r="DN538" s="25"/>
      <c r="DO538" s="25"/>
      <c r="DP538" s="25"/>
      <c r="DQ538" s="25"/>
      <c r="DR538" s="25"/>
      <c r="DS538" s="25"/>
      <c r="DT538" s="25"/>
      <c r="DU538" s="25"/>
      <c r="DV538" s="25"/>
      <c r="DW538" s="25"/>
      <c r="DX538" s="25"/>
      <c r="DY538" s="25"/>
      <c r="DZ538" s="25"/>
      <c r="EA538" s="25"/>
      <c r="EB538" s="25"/>
      <c r="EC538" s="25"/>
      <c r="ED538" s="25"/>
      <c r="EE538" s="25"/>
      <c r="EF538" s="25"/>
      <c r="EG538" s="25"/>
      <c r="EH538" s="25"/>
      <c r="EI538" s="25"/>
      <c r="EJ538" s="25"/>
      <c r="EK538" s="25"/>
      <c r="EL538" s="25"/>
      <c r="EM538" s="25"/>
      <c r="EN538" s="25"/>
      <c r="EO538" s="25"/>
      <c r="EP538" s="25"/>
      <c r="EQ538" s="25"/>
      <c r="ER538" s="25"/>
      <c r="ES538" s="25"/>
      <c r="ET538" s="25"/>
      <c r="EU538" s="25"/>
      <c r="EV538" s="25"/>
      <c r="EW538" s="25"/>
      <c r="EX538" s="25"/>
      <c r="EY538" s="25"/>
      <c r="EZ538" s="25"/>
      <c r="FA538" s="25"/>
      <c r="FB538" s="25"/>
      <c r="FC538" s="25"/>
      <c r="FD538" s="25"/>
      <c r="FE538" s="25"/>
      <c r="FF538" s="25"/>
      <c r="FG538" s="25"/>
      <c r="FH538" s="25"/>
      <c r="FI538" s="25"/>
      <c r="FJ538" s="25"/>
      <c r="FK538" s="25"/>
      <c r="FL538" s="25"/>
      <c r="FM538" s="25"/>
      <c r="FN538" s="25"/>
      <c r="FO538" s="25"/>
      <c r="FP538" s="25"/>
      <c r="FQ538" s="25"/>
      <c r="FR538" s="25"/>
      <c r="FS538" s="25"/>
      <c r="FT538" s="25"/>
      <c r="FU538" s="25"/>
      <c r="FV538" s="25"/>
      <c r="FW538" s="25"/>
      <c r="FX538" s="25"/>
      <c r="FY538" s="25"/>
      <c r="FZ538" s="25"/>
      <c r="GA538" s="25"/>
      <c r="GB538" s="25"/>
      <c r="GC538" s="25"/>
      <c r="GD538" s="25"/>
      <c r="GE538" s="25"/>
      <c r="GF538" s="25"/>
      <c r="GG538" s="25"/>
      <c r="GH538" s="25"/>
      <c r="GI538" s="25"/>
      <c r="GJ538" s="25"/>
      <c r="GK538" s="25"/>
      <c r="GL538" s="25"/>
      <c r="GM538" s="25"/>
      <c r="GN538" s="25"/>
      <c r="GO538" s="25"/>
      <c r="GP538" s="25"/>
      <c r="GQ538" s="25"/>
      <c r="GR538" s="25"/>
      <c r="GS538" s="25"/>
      <c r="GT538" s="25"/>
      <c r="GU538" s="25"/>
      <c r="GV538" s="25"/>
      <c r="GW538" s="25"/>
      <c r="GX538" s="25"/>
      <c r="GY538" s="25"/>
      <c r="GZ538" s="25"/>
      <c r="HA538" s="25"/>
      <c r="HB538" s="25"/>
      <c r="HC538" s="25"/>
      <c r="HD538" s="25"/>
      <c r="HE538" s="25"/>
      <c r="HF538" s="25"/>
      <c r="HG538" s="25"/>
      <c r="HH538" s="25"/>
      <c r="HI538" s="25"/>
      <c r="HJ538" s="25"/>
      <c r="HK538" s="25"/>
      <c r="HL538" s="25"/>
      <c r="HM538" s="25"/>
      <c r="HN538" s="25"/>
      <c r="HO538" s="25"/>
      <c r="HP538" s="25"/>
      <c r="HQ538" s="25"/>
      <c r="HR538" s="25"/>
      <c r="HS538" s="25"/>
      <c r="HT538" s="25"/>
      <c r="HU538" s="25"/>
      <c r="HV538" s="25"/>
      <c r="HW538" s="25"/>
      <c r="HX538" s="25"/>
      <c r="HY538" s="25"/>
      <c r="HZ538" s="25"/>
      <c r="IA538" s="25"/>
      <c r="IB538" s="25"/>
      <c r="IC538" s="25"/>
      <c r="ID538" s="25"/>
      <c r="IE538" s="25"/>
      <c r="IF538" s="25"/>
      <c r="IG538" s="25"/>
      <c r="IH538" s="25"/>
      <c r="II538" s="25"/>
      <c r="IJ538" s="25"/>
      <c r="IK538" s="25"/>
      <c r="IL538" s="25"/>
      <c r="IM538" s="25"/>
      <c r="IN538" s="25"/>
      <c r="IO538" s="25"/>
      <c r="IP538" s="25"/>
      <c r="IQ538" s="25"/>
      <c r="IR538" s="25"/>
      <c r="IS538" s="25"/>
      <c r="IT538" s="25"/>
      <c r="IU538" s="25"/>
      <c r="IV538" s="25"/>
      <c r="IW538" s="25"/>
      <c r="IX538" s="25"/>
      <c r="IY538" s="25"/>
      <c r="IZ538" s="25"/>
      <c r="JA538" s="25"/>
      <c r="JB538" s="25"/>
      <c r="JC538" s="25"/>
      <c r="JD538" s="25"/>
      <c r="JE538" s="25"/>
      <c r="JF538" s="25"/>
      <c r="JG538" s="25"/>
      <c r="JH538" s="25"/>
      <c r="JI538" s="25"/>
      <c r="JJ538" s="25"/>
      <c r="JK538" s="25"/>
      <c r="JL538" s="25"/>
      <c r="JM538" s="25"/>
      <c r="JN538" s="25"/>
      <c r="JO538" s="25"/>
      <c r="JP538" s="25"/>
      <c r="JQ538" s="25"/>
      <c r="JR538" s="25"/>
      <c r="JS538" s="25"/>
      <c r="JT538" s="25"/>
      <c r="JU538" s="25"/>
      <c r="JV538" s="25"/>
      <c r="JW538" s="25"/>
      <c r="JX538" s="25"/>
      <c r="JY538" s="25"/>
      <c r="JZ538" s="25"/>
      <c r="KA538" s="25"/>
      <c r="KB538" s="25"/>
      <c r="KC538" s="25"/>
      <c r="KD538" s="25"/>
      <c r="KE538" s="25"/>
      <c r="KF538" s="25"/>
      <c r="KG538" s="25"/>
      <c r="KH538" s="25"/>
      <c r="KI538" s="25"/>
      <c r="KJ538" s="25"/>
      <c r="KK538" s="25"/>
      <c r="KL538" s="25"/>
      <c r="KM538" s="25"/>
      <c r="KN538" s="25"/>
      <c r="KO538" s="25"/>
      <c r="KP538" s="25"/>
      <c r="KQ538" s="25"/>
      <c r="KR538" s="25"/>
      <c r="KS538" s="25"/>
      <c r="KT538" s="25"/>
      <c r="KU538" s="25"/>
      <c r="KV538" s="25"/>
      <c r="KW538" s="25"/>
      <c r="KX538" s="25"/>
      <c r="KY538" s="25"/>
      <c r="KZ538" s="25"/>
      <c r="LA538" s="25"/>
      <c r="LB538" s="25"/>
      <c r="LC538" s="25"/>
      <c r="LD538" s="25"/>
      <c r="LE538" s="25"/>
      <c r="LF538" s="25"/>
      <c r="LG538" s="25"/>
      <c r="LH538" s="25"/>
      <c r="LI538" s="25"/>
      <c r="LJ538" s="25"/>
      <c r="LK538" s="25"/>
      <c r="LL538" s="25"/>
      <c r="LM538" s="25"/>
      <c r="LN538" s="25"/>
      <c r="LO538" s="25"/>
      <c r="LP538" s="25"/>
      <c r="LQ538" s="25"/>
      <c r="LR538" s="25"/>
      <c r="LS538" s="25"/>
      <c r="LT538" s="25"/>
      <c r="LU538" s="25"/>
      <c r="LV538" s="25"/>
      <c r="LW538" s="25"/>
      <c r="LX538" s="25"/>
      <c r="LY538" s="25"/>
      <c r="LZ538" s="25"/>
      <c r="MA538" s="25"/>
      <c r="MB538" s="25"/>
      <c r="MC538" s="25"/>
      <c r="MD538" s="25"/>
      <c r="ME538" s="25"/>
      <c r="MF538" s="25"/>
      <c r="MG538" s="25"/>
    </row>
    <row r="539" spans="1:345" s="26" customFormat="1" ht="12" hidden="1" customHeight="1" x14ac:dyDescent="0.25">
      <c r="A539" s="21"/>
      <c r="B539" s="21"/>
      <c r="C539" s="22"/>
      <c r="D539" s="320"/>
      <c r="E539" s="72"/>
      <c r="F539" s="7"/>
      <c r="G539" s="7"/>
      <c r="H539" s="7"/>
      <c r="I539" s="175"/>
      <c r="J539" s="175"/>
      <c r="K539" s="259"/>
      <c r="L539" s="188"/>
      <c r="M539" s="175"/>
      <c r="N539" s="175"/>
      <c r="O539" s="175"/>
      <c r="P539" s="175"/>
      <c r="Q539" s="175"/>
      <c r="R539" s="175"/>
      <c r="S539" s="24"/>
      <c r="T539" s="177"/>
      <c r="U539" s="24"/>
      <c r="V539" s="32"/>
      <c r="W539" s="230"/>
      <c r="X539" s="63"/>
      <c r="Y539" s="74"/>
      <c r="Z539" s="63"/>
      <c r="AA539" s="63"/>
      <c r="AB539" s="25"/>
      <c r="AC539" s="23"/>
      <c r="AD539" s="23" t="e">
        <f>IF(G539="M2",0,ROUND((ROUND(VLOOKUP($E539,'[1]Tabela de Códigos e Valores'!$A:$AB,26,FALSE)/IF(OR(E539=690018,E539=690019),25,I539),2)+ROUND(P539/I539,2)+ROUND(M539*'[1]Indicadores Financeiros'!$J$61/I539,2)+ROUND(R539/I539,2))*(1+T539),2))</f>
        <v>#N/A</v>
      </c>
      <c r="AE539" s="23" t="e">
        <f>ROUND((ROUND(VLOOKUP($E539,'Tabela de Códigos e Valores'!$A:$AB,26,FALSE)/IF(OR(F539=690018,F539=690019),25,J539),2)+ROUND(Q539/J539,2)+ROUND(N539*'Indicadores Financeiros'!$J$61/J539,2)+ROUND(S539/J539,2))*(1+U539),2)</f>
        <v>#N/A</v>
      </c>
      <c r="AF539" s="305"/>
      <c r="AG539" s="304"/>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5"/>
      <c r="CM539" s="25"/>
      <c r="CN539" s="25"/>
      <c r="CO539" s="25"/>
      <c r="CP539" s="25"/>
      <c r="CQ539" s="25"/>
      <c r="CR539" s="25"/>
      <c r="CS539" s="25"/>
      <c r="CT539" s="25"/>
      <c r="CU539" s="25"/>
      <c r="CV539" s="25"/>
      <c r="CW539" s="25"/>
      <c r="CX539" s="25"/>
      <c r="CY539" s="25"/>
      <c r="CZ539" s="25"/>
      <c r="DA539" s="25"/>
      <c r="DB539" s="25"/>
      <c r="DC539" s="25"/>
      <c r="DD539" s="25"/>
      <c r="DE539" s="25"/>
      <c r="DF539" s="25"/>
      <c r="DG539" s="25"/>
      <c r="DH539" s="25"/>
      <c r="DI539" s="25"/>
      <c r="DJ539" s="25"/>
      <c r="DK539" s="25"/>
      <c r="DL539" s="25"/>
      <c r="DM539" s="25"/>
      <c r="DN539" s="25"/>
      <c r="DO539" s="25"/>
      <c r="DP539" s="25"/>
      <c r="DQ539" s="25"/>
      <c r="DR539" s="25"/>
      <c r="DS539" s="25"/>
      <c r="DT539" s="25"/>
      <c r="DU539" s="25"/>
      <c r="DV539" s="25"/>
      <c r="DW539" s="25"/>
      <c r="DX539" s="25"/>
      <c r="DY539" s="25"/>
      <c r="DZ539" s="25"/>
      <c r="EA539" s="25"/>
      <c r="EB539" s="25"/>
      <c r="EC539" s="25"/>
      <c r="ED539" s="25"/>
      <c r="EE539" s="25"/>
      <c r="EF539" s="25"/>
      <c r="EG539" s="25"/>
      <c r="EH539" s="25"/>
      <c r="EI539" s="25"/>
      <c r="EJ539" s="25"/>
      <c r="EK539" s="25"/>
      <c r="EL539" s="25"/>
      <c r="EM539" s="25"/>
      <c r="EN539" s="25"/>
      <c r="EO539" s="25"/>
      <c r="EP539" s="25"/>
      <c r="EQ539" s="25"/>
      <c r="ER539" s="25"/>
      <c r="ES539" s="25"/>
      <c r="ET539" s="25"/>
      <c r="EU539" s="25"/>
      <c r="EV539" s="25"/>
      <c r="EW539" s="25"/>
      <c r="EX539" s="25"/>
      <c r="EY539" s="25"/>
      <c r="EZ539" s="25"/>
      <c r="FA539" s="25"/>
      <c r="FB539" s="25"/>
      <c r="FC539" s="25"/>
      <c r="FD539" s="25"/>
      <c r="FE539" s="25"/>
      <c r="FF539" s="25"/>
      <c r="FG539" s="25"/>
      <c r="FH539" s="25"/>
      <c r="FI539" s="25"/>
      <c r="FJ539" s="25"/>
      <c r="FK539" s="25"/>
      <c r="FL539" s="25"/>
      <c r="FM539" s="25"/>
      <c r="FN539" s="25"/>
      <c r="FO539" s="25"/>
      <c r="FP539" s="25"/>
      <c r="FQ539" s="25"/>
      <c r="FR539" s="25"/>
      <c r="FS539" s="25"/>
      <c r="FT539" s="25"/>
      <c r="FU539" s="25"/>
      <c r="FV539" s="25"/>
      <c r="FW539" s="25"/>
      <c r="FX539" s="25"/>
      <c r="FY539" s="25"/>
      <c r="FZ539" s="25"/>
      <c r="GA539" s="25"/>
      <c r="GB539" s="25"/>
      <c r="GC539" s="25"/>
      <c r="GD539" s="25"/>
      <c r="GE539" s="25"/>
      <c r="GF539" s="25"/>
      <c r="GG539" s="25"/>
      <c r="GH539" s="25"/>
      <c r="GI539" s="25"/>
      <c r="GJ539" s="25"/>
      <c r="GK539" s="25"/>
      <c r="GL539" s="25"/>
      <c r="GM539" s="25"/>
      <c r="GN539" s="25"/>
      <c r="GO539" s="25"/>
      <c r="GP539" s="25"/>
      <c r="GQ539" s="25"/>
      <c r="GR539" s="25"/>
      <c r="GS539" s="25"/>
      <c r="GT539" s="25"/>
      <c r="GU539" s="25"/>
      <c r="GV539" s="25"/>
      <c r="GW539" s="25"/>
      <c r="GX539" s="25"/>
      <c r="GY539" s="25"/>
      <c r="GZ539" s="25"/>
      <c r="HA539" s="25"/>
      <c r="HB539" s="25"/>
      <c r="HC539" s="25"/>
      <c r="HD539" s="25"/>
      <c r="HE539" s="25"/>
      <c r="HF539" s="25"/>
      <c r="HG539" s="25"/>
      <c r="HH539" s="25"/>
      <c r="HI539" s="25"/>
      <c r="HJ539" s="25"/>
      <c r="HK539" s="25"/>
      <c r="HL539" s="25"/>
      <c r="HM539" s="25"/>
      <c r="HN539" s="25"/>
      <c r="HO539" s="25"/>
      <c r="HP539" s="25"/>
      <c r="HQ539" s="25"/>
      <c r="HR539" s="25"/>
      <c r="HS539" s="25"/>
      <c r="HT539" s="25"/>
      <c r="HU539" s="25"/>
      <c r="HV539" s="25"/>
      <c r="HW539" s="25"/>
      <c r="HX539" s="25"/>
      <c r="HY539" s="25"/>
      <c r="HZ539" s="25"/>
      <c r="IA539" s="25"/>
      <c r="IB539" s="25"/>
      <c r="IC539" s="25"/>
      <c r="ID539" s="25"/>
      <c r="IE539" s="25"/>
      <c r="IF539" s="25"/>
      <c r="IG539" s="25"/>
      <c r="IH539" s="25"/>
      <c r="II539" s="25"/>
      <c r="IJ539" s="25"/>
      <c r="IK539" s="25"/>
      <c r="IL539" s="25"/>
      <c r="IM539" s="25"/>
      <c r="IN539" s="25"/>
      <c r="IO539" s="25"/>
      <c r="IP539" s="25"/>
      <c r="IQ539" s="25"/>
      <c r="IR539" s="25"/>
      <c r="IS539" s="25"/>
      <c r="IT539" s="25"/>
      <c r="IU539" s="25"/>
      <c r="IV539" s="25"/>
      <c r="IW539" s="25"/>
      <c r="IX539" s="25"/>
      <c r="IY539" s="25"/>
      <c r="IZ539" s="25"/>
      <c r="JA539" s="25"/>
      <c r="JB539" s="25"/>
      <c r="JC539" s="25"/>
      <c r="JD539" s="25"/>
      <c r="JE539" s="25"/>
      <c r="JF539" s="25"/>
      <c r="JG539" s="25"/>
      <c r="JH539" s="25"/>
      <c r="JI539" s="25"/>
      <c r="JJ539" s="25"/>
      <c r="JK539" s="25"/>
      <c r="JL539" s="25"/>
      <c r="JM539" s="25"/>
      <c r="JN539" s="25"/>
      <c r="JO539" s="25"/>
      <c r="JP539" s="25"/>
      <c r="JQ539" s="25"/>
      <c r="JR539" s="25"/>
      <c r="JS539" s="25"/>
      <c r="JT539" s="25"/>
      <c r="JU539" s="25"/>
      <c r="JV539" s="25"/>
      <c r="JW539" s="25"/>
      <c r="JX539" s="25"/>
      <c r="JY539" s="25"/>
      <c r="JZ539" s="25"/>
      <c r="KA539" s="25"/>
      <c r="KB539" s="25"/>
      <c r="KC539" s="25"/>
      <c r="KD539" s="25"/>
      <c r="KE539" s="25"/>
      <c r="KF539" s="25"/>
      <c r="KG539" s="25"/>
      <c r="KH539" s="25"/>
      <c r="KI539" s="25"/>
      <c r="KJ539" s="25"/>
      <c r="KK539" s="25"/>
      <c r="KL539" s="25"/>
      <c r="KM539" s="25"/>
      <c r="KN539" s="25"/>
      <c r="KO539" s="25"/>
      <c r="KP539" s="25"/>
      <c r="KQ539" s="25"/>
      <c r="KR539" s="25"/>
      <c r="KS539" s="25"/>
      <c r="KT539" s="25"/>
      <c r="KU539" s="25"/>
      <c r="KV539" s="25"/>
      <c r="KW539" s="25"/>
      <c r="KX539" s="25"/>
      <c r="KY539" s="25"/>
      <c r="KZ539" s="25"/>
      <c r="LA539" s="25"/>
      <c r="LB539" s="25"/>
      <c r="LC539" s="25"/>
      <c r="LD539" s="25"/>
      <c r="LE539" s="25"/>
      <c r="LF539" s="25"/>
      <c r="LG539" s="25"/>
      <c r="LH539" s="25"/>
      <c r="LI539" s="25"/>
      <c r="LJ539" s="25"/>
      <c r="LK539" s="25"/>
      <c r="LL539" s="25"/>
      <c r="LM539" s="25"/>
      <c r="LN539" s="25"/>
      <c r="LO539" s="25"/>
      <c r="LP539" s="25"/>
      <c r="LQ539" s="25"/>
      <c r="LR539" s="25"/>
      <c r="LS539" s="25"/>
      <c r="LT539" s="25"/>
      <c r="LU539" s="25"/>
      <c r="LV539" s="25"/>
      <c r="LW539" s="25"/>
      <c r="LX539" s="25"/>
      <c r="LY539" s="25"/>
      <c r="LZ539" s="25"/>
      <c r="MA539" s="25"/>
      <c r="MB539" s="25"/>
      <c r="MC539" s="25"/>
      <c r="MD539" s="25"/>
      <c r="ME539" s="25"/>
      <c r="MF539" s="25"/>
      <c r="MG539" s="25"/>
    </row>
    <row r="540" spans="1:345" s="26" customFormat="1" ht="12" hidden="1" customHeight="1" x14ac:dyDescent="0.25">
      <c r="A540" s="21"/>
      <c r="B540" s="21"/>
      <c r="C540" s="22"/>
      <c r="D540" s="320"/>
      <c r="E540" s="72"/>
      <c r="F540" s="7"/>
      <c r="G540" s="7"/>
      <c r="H540" s="7"/>
      <c r="I540" s="175"/>
      <c r="J540" s="175"/>
      <c r="K540" s="259"/>
      <c r="L540" s="188"/>
      <c r="M540" s="175"/>
      <c r="N540" s="175"/>
      <c r="O540" s="175"/>
      <c r="P540" s="175"/>
      <c r="Q540" s="175"/>
      <c r="R540" s="175"/>
      <c r="S540" s="24"/>
      <c r="T540" s="177"/>
      <c r="U540" s="24"/>
      <c r="V540" s="32"/>
      <c r="W540" s="230"/>
      <c r="X540" s="63"/>
      <c r="Y540" s="74"/>
      <c r="Z540" s="63"/>
      <c r="AA540" s="63"/>
      <c r="AB540" s="25"/>
      <c r="AC540" s="23"/>
      <c r="AD540" s="23" t="e">
        <f>IF(G540="M2",0,ROUND((ROUND(VLOOKUP($E540,'[1]Tabela de Códigos e Valores'!$A:$AB,26,FALSE)/IF(OR(E540=690018,E540=690019),25,I540),2)+ROUND(P540/I540,2)+ROUND(M540*'[1]Indicadores Financeiros'!$J$61/I540,2)+ROUND(R540/I540,2))*(1+T540),2))</f>
        <v>#N/A</v>
      </c>
      <c r="AE540" s="23" t="e">
        <f>ROUND((ROUND(VLOOKUP($E540,'Tabela de Códigos e Valores'!$A:$AB,26,FALSE)/IF(OR(F540=690018,F540=690019),25,J540),2)+ROUND(Q540/J540,2)+ROUND(N540*'Indicadores Financeiros'!$J$61/J540,2)+ROUND(S540/J540,2))*(1+U540),2)</f>
        <v>#N/A</v>
      </c>
      <c r="AF540" s="305"/>
      <c r="AG540" s="304"/>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5"/>
      <c r="CM540" s="25"/>
      <c r="CN540" s="25"/>
      <c r="CO540" s="25"/>
      <c r="CP540" s="25"/>
      <c r="CQ540" s="25"/>
      <c r="CR540" s="25"/>
      <c r="CS540" s="25"/>
      <c r="CT540" s="25"/>
      <c r="CU540" s="25"/>
      <c r="CV540" s="25"/>
      <c r="CW540" s="25"/>
      <c r="CX540" s="25"/>
      <c r="CY540" s="25"/>
      <c r="CZ540" s="25"/>
      <c r="DA540" s="25"/>
      <c r="DB540" s="25"/>
      <c r="DC540" s="25"/>
      <c r="DD540" s="25"/>
      <c r="DE540" s="25"/>
      <c r="DF540" s="25"/>
      <c r="DG540" s="25"/>
      <c r="DH540" s="25"/>
      <c r="DI540" s="25"/>
      <c r="DJ540" s="25"/>
      <c r="DK540" s="25"/>
      <c r="DL540" s="25"/>
      <c r="DM540" s="25"/>
      <c r="DN540" s="25"/>
      <c r="DO540" s="25"/>
      <c r="DP540" s="25"/>
      <c r="DQ540" s="25"/>
      <c r="DR540" s="25"/>
      <c r="DS540" s="25"/>
      <c r="DT540" s="25"/>
      <c r="DU540" s="25"/>
      <c r="DV540" s="25"/>
      <c r="DW540" s="25"/>
      <c r="DX540" s="25"/>
      <c r="DY540" s="25"/>
      <c r="DZ540" s="25"/>
      <c r="EA540" s="25"/>
      <c r="EB540" s="25"/>
      <c r="EC540" s="25"/>
      <c r="ED540" s="25"/>
      <c r="EE540" s="25"/>
      <c r="EF540" s="25"/>
      <c r="EG540" s="25"/>
      <c r="EH540" s="25"/>
      <c r="EI540" s="25"/>
      <c r="EJ540" s="25"/>
      <c r="EK540" s="25"/>
      <c r="EL540" s="25"/>
      <c r="EM540" s="25"/>
      <c r="EN540" s="25"/>
      <c r="EO540" s="25"/>
      <c r="EP540" s="25"/>
      <c r="EQ540" s="25"/>
      <c r="ER540" s="25"/>
      <c r="ES540" s="25"/>
      <c r="ET540" s="25"/>
      <c r="EU540" s="25"/>
      <c r="EV540" s="25"/>
      <c r="EW540" s="25"/>
      <c r="EX540" s="25"/>
      <c r="EY540" s="25"/>
      <c r="EZ540" s="25"/>
      <c r="FA540" s="25"/>
      <c r="FB540" s="25"/>
      <c r="FC540" s="25"/>
      <c r="FD540" s="25"/>
      <c r="FE540" s="25"/>
      <c r="FF540" s="25"/>
      <c r="FG540" s="25"/>
      <c r="FH540" s="25"/>
      <c r="FI540" s="25"/>
      <c r="FJ540" s="25"/>
      <c r="FK540" s="25"/>
      <c r="FL540" s="25"/>
      <c r="FM540" s="25"/>
      <c r="FN540" s="25"/>
      <c r="FO540" s="25"/>
      <c r="FP540" s="25"/>
      <c r="FQ540" s="25"/>
      <c r="FR540" s="25"/>
      <c r="FS540" s="25"/>
      <c r="FT540" s="25"/>
      <c r="FU540" s="25"/>
      <c r="FV540" s="25"/>
      <c r="FW540" s="25"/>
      <c r="FX540" s="25"/>
      <c r="FY540" s="25"/>
      <c r="FZ540" s="25"/>
      <c r="GA540" s="25"/>
      <c r="GB540" s="25"/>
      <c r="GC540" s="25"/>
      <c r="GD540" s="25"/>
      <c r="GE540" s="25"/>
      <c r="GF540" s="25"/>
      <c r="GG540" s="25"/>
      <c r="GH540" s="25"/>
      <c r="GI540" s="25"/>
      <c r="GJ540" s="25"/>
      <c r="GK540" s="25"/>
      <c r="GL540" s="25"/>
      <c r="GM540" s="25"/>
      <c r="GN540" s="25"/>
      <c r="GO540" s="25"/>
      <c r="GP540" s="25"/>
      <c r="GQ540" s="25"/>
      <c r="GR540" s="25"/>
      <c r="GS540" s="25"/>
      <c r="GT540" s="25"/>
      <c r="GU540" s="25"/>
      <c r="GV540" s="25"/>
      <c r="GW540" s="25"/>
      <c r="GX540" s="25"/>
      <c r="GY540" s="25"/>
      <c r="GZ540" s="25"/>
      <c r="HA540" s="25"/>
      <c r="HB540" s="25"/>
      <c r="HC540" s="25"/>
      <c r="HD540" s="25"/>
      <c r="HE540" s="25"/>
      <c r="HF540" s="25"/>
      <c r="HG540" s="25"/>
      <c r="HH540" s="25"/>
      <c r="HI540" s="25"/>
      <c r="HJ540" s="25"/>
      <c r="HK540" s="25"/>
      <c r="HL540" s="25"/>
      <c r="HM540" s="25"/>
      <c r="HN540" s="25"/>
      <c r="HO540" s="25"/>
      <c r="HP540" s="25"/>
      <c r="HQ540" s="25"/>
      <c r="HR540" s="25"/>
      <c r="HS540" s="25"/>
      <c r="HT540" s="25"/>
      <c r="HU540" s="25"/>
      <c r="HV540" s="25"/>
      <c r="HW540" s="25"/>
      <c r="HX540" s="25"/>
      <c r="HY540" s="25"/>
      <c r="HZ540" s="25"/>
      <c r="IA540" s="25"/>
      <c r="IB540" s="25"/>
      <c r="IC540" s="25"/>
      <c r="ID540" s="25"/>
      <c r="IE540" s="25"/>
      <c r="IF540" s="25"/>
      <c r="IG540" s="25"/>
      <c r="IH540" s="25"/>
      <c r="II540" s="25"/>
      <c r="IJ540" s="25"/>
      <c r="IK540" s="25"/>
      <c r="IL540" s="25"/>
      <c r="IM540" s="25"/>
      <c r="IN540" s="25"/>
      <c r="IO540" s="25"/>
      <c r="IP540" s="25"/>
      <c r="IQ540" s="25"/>
      <c r="IR540" s="25"/>
      <c r="IS540" s="25"/>
      <c r="IT540" s="25"/>
      <c r="IU540" s="25"/>
      <c r="IV540" s="25"/>
      <c r="IW540" s="25"/>
      <c r="IX540" s="25"/>
      <c r="IY540" s="25"/>
      <c r="IZ540" s="25"/>
      <c r="JA540" s="25"/>
      <c r="JB540" s="25"/>
      <c r="JC540" s="25"/>
      <c r="JD540" s="25"/>
      <c r="JE540" s="25"/>
      <c r="JF540" s="25"/>
      <c r="JG540" s="25"/>
      <c r="JH540" s="25"/>
      <c r="JI540" s="25"/>
      <c r="JJ540" s="25"/>
      <c r="JK540" s="25"/>
      <c r="JL540" s="25"/>
      <c r="JM540" s="25"/>
      <c r="JN540" s="25"/>
      <c r="JO540" s="25"/>
      <c r="JP540" s="25"/>
      <c r="JQ540" s="25"/>
      <c r="JR540" s="25"/>
      <c r="JS540" s="25"/>
      <c r="JT540" s="25"/>
      <c r="JU540" s="25"/>
      <c r="JV540" s="25"/>
      <c r="JW540" s="25"/>
      <c r="JX540" s="25"/>
      <c r="JY540" s="25"/>
      <c r="JZ540" s="25"/>
      <c r="KA540" s="25"/>
      <c r="KB540" s="25"/>
      <c r="KC540" s="25"/>
      <c r="KD540" s="25"/>
      <c r="KE540" s="25"/>
      <c r="KF540" s="25"/>
      <c r="KG540" s="25"/>
      <c r="KH540" s="25"/>
      <c r="KI540" s="25"/>
      <c r="KJ540" s="25"/>
      <c r="KK540" s="25"/>
      <c r="KL540" s="25"/>
      <c r="KM540" s="25"/>
      <c r="KN540" s="25"/>
      <c r="KO540" s="25"/>
      <c r="KP540" s="25"/>
      <c r="KQ540" s="25"/>
      <c r="KR540" s="25"/>
      <c r="KS540" s="25"/>
      <c r="KT540" s="25"/>
      <c r="KU540" s="25"/>
      <c r="KV540" s="25"/>
      <c r="KW540" s="25"/>
      <c r="KX540" s="25"/>
      <c r="KY540" s="25"/>
      <c r="KZ540" s="25"/>
      <c r="LA540" s="25"/>
      <c r="LB540" s="25"/>
      <c r="LC540" s="25"/>
      <c r="LD540" s="25"/>
      <c r="LE540" s="25"/>
      <c r="LF540" s="25"/>
      <c r="LG540" s="25"/>
      <c r="LH540" s="25"/>
      <c r="LI540" s="25"/>
      <c r="LJ540" s="25"/>
      <c r="LK540" s="25"/>
      <c r="LL540" s="25"/>
      <c r="LM540" s="25"/>
      <c r="LN540" s="25"/>
      <c r="LO540" s="25"/>
      <c r="LP540" s="25"/>
      <c r="LQ540" s="25"/>
      <c r="LR540" s="25"/>
      <c r="LS540" s="25"/>
      <c r="LT540" s="25"/>
      <c r="LU540" s="25"/>
      <c r="LV540" s="25"/>
      <c r="LW540" s="25"/>
      <c r="LX540" s="25"/>
      <c r="LY540" s="25"/>
      <c r="LZ540" s="25"/>
      <c r="MA540" s="25"/>
      <c r="MB540" s="25"/>
      <c r="MC540" s="25"/>
      <c r="MD540" s="25"/>
      <c r="ME540" s="25"/>
      <c r="MF540" s="25"/>
      <c r="MG540" s="25"/>
    </row>
    <row r="541" spans="1:345" s="26" customFormat="1" ht="12" hidden="1" customHeight="1" x14ac:dyDescent="0.25">
      <c r="A541" s="21"/>
      <c r="B541" s="21"/>
      <c r="C541" s="22"/>
      <c r="D541" s="320"/>
      <c r="E541" s="72"/>
      <c r="F541" s="7"/>
      <c r="G541" s="7"/>
      <c r="H541" s="7"/>
      <c r="I541" s="175"/>
      <c r="J541" s="175"/>
      <c r="K541" s="259"/>
      <c r="L541" s="188"/>
      <c r="M541" s="175"/>
      <c r="N541" s="175"/>
      <c r="O541" s="175"/>
      <c r="P541" s="175"/>
      <c r="Q541" s="175"/>
      <c r="R541" s="175"/>
      <c r="S541" s="24"/>
      <c r="T541" s="177"/>
      <c r="U541" s="24"/>
      <c r="V541" s="32"/>
      <c r="W541" s="230"/>
      <c r="X541" s="63"/>
      <c r="Y541" s="74"/>
      <c r="Z541" s="63"/>
      <c r="AA541" s="63"/>
      <c r="AB541" s="25"/>
      <c r="AC541" s="23"/>
      <c r="AD541" s="23" t="e">
        <f>IF(G541="M2",0,ROUND((ROUND(VLOOKUP($E541,'[1]Tabela de Códigos e Valores'!$A:$AB,26,FALSE)/IF(OR(E541=690018,E541=690019),25,I541),2)+ROUND(P541/I541,2)+ROUND(M541*'[1]Indicadores Financeiros'!$J$61/I541,2)+ROUND(R541/I541,2))*(1+T541),2))</f>
        <v>#N/A</v>
      </c>
      <c r="AE541" s="23" t="e">
        <f>ROUND((ROUND(VLOOKUP($E541,'Tabela de Códigos e Valores'!$A:$AB,26,FALSE)/IF(OR(F541=690018,F541=690019),25,J541),2)+ROUND(Q541/J541,2)+ROUND(N541*'Indicadores Financeiros'!$J$61/J541,2)+ROUND(S541/J541,2))*(1+U541),2)</f>
        <v>#N/A</v>
      </c>
      <c r="AF541" s="305"/>
      <c r="AG541" s="304"/>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5"/>
      <c r="CM541" s="25"/>
      <c r="CN541" s="25"/>
      <c r="CO541" s="25"/>
      <c r="CP541" s="25"/>
      <c r="CQ541" s="25"/>
      <c r="CR541" s="25"/>
      <c r="CS541" s="25"/>
      <c r="CT541" s="25"/>
      <c r="CU541" s="25"/>
      <c r="CV541" s="25"/>
      <c r="CW541" s="25"/>
      <c r="CX541" s="25"/>
      <c r="CY541" s="25"/>
      <c r="CZ541" s="25"/>
      <c r="DA541" s="25"/>
      <c r="DB541" s="25"/>
      <c r="DC541" s="25"/>
      <c r="DD541" s="25"/>
      <c r="DE541" s="25"/>
      <c r="DF541" s="25"/>
      <c r="DG541" s="25"/>
      <c r="DH541" s="25"/>
      <c r="DI541" s="25"/>
      <c r="DJ541" s="25"/>
      <c r="DK541" s="25"/>
      <c r="DL541" s="25"/>
      <c r="DM541" s="25"/>
      <c r="DN541" s="25"/>
      <c r="DO541" s="25"/>
      <c r="DP541" s="25"/>
      <c r="DQ541" s="25"/>
      <c r="DR541" s="25"/>
      <c r="DS541" s="25"/>
      <c r="DT541" s="25"/>
      <c r="DU541" s="25"/>
      <c r="DV541" s="25"/>
      <c r="DW541" s="25"/>
      <c r="DX541" s="25"/>
      <c r="DY541" s="25"/>
      <c r="DZ541" s="25"/>
      <c r="EA541" s="25"/>
      <c r="EB541" s="25"/>
      <c r="EC541" s="25"/>
      <c r="ED541" s="25"/>
      <c r="EE541" s="25"/>
      <c r="EF541" s="25"/>
      <c r="EG541" s="25"/>
      <c r="EH541" s="25"/>
      <c r="EI541" s="25"/>
      <c r="EJ541" s="25"/>
      <c r="EK541" s="25"/>
      <c r="EL541" s="25"/>
      <c r="EM541" s="25"/>
      <c r="EN541" s="25"/>
      <c r="EO541" s="25"/>
      <c r="EP541" s="25"/>
      <c r="EQ541" s="25"/>
      <c r="ER541" s="25"/>
      <c r="ES541" s="25"/>
      <c r="ET541" s="25"/>
      <c r="EU541" s="25"/>
      <c r="EV541" s="25"/>
      <c r="EW541" s="25"/>
      <c r="EX541" s="25"/>
      <c r="EY541" s="25"/>
      <c r="EZ541" s="25"/>
      <c r="FA541" s="25"/>
      <c r="FB541" s="25"/>
      <c r="FC541" s="25"/>
      <c r="FD541" s="25"/>
      <c r="FE541" s="25"/>
      <c r="FF541" s="25"/>
      <c r="FG541" s="25"/>
      <c r="FH541" s="25"/>
      <c r="FI541" s="25"/>
      <c r="FJ541" s="25"/>
      <c r="FK541" s="25"/>
      <c r="FL541" s="25"/>
      <c r="FM541" s="25"/>
      <c r="FN541" s="25"/>
      <c r="FO541" s="25"/>
      <c r="FP541" s="25"/>
      <c r="FQ541" s="25"/>
      <c r="FR541" s="25"/>
      <c r="FS541" s="25"/>
      <c r="FT541" s="25"/>
      <c r="FU541" s="25"/>
      <c r="FV541" s="25"/>
      <c r="FW541" s="25"/>
      <c r="FX541" s="25"/>
      <c r="FY541" s="25"/>
      <c r="FZ541" s="25"/>
      <c r="GA541" s="25"/>
      <c r="GB541" s="25"/>
      <c r="GC541" s="25"/>
      <c r="GD541" s="25"/>
      <c r="GE541" s="25"/>
      <c r="GF541" s="25"/>
      <c r="GG541" s="25"/>
      <c r="GH541" s="25"/>
      <c r="GI541" s="25"/>
      <c r="GJ541" s="25"/>
      <c r="GK541" s="25"/>
      <c r="GL541" s="25"/>
      <c r="GM541" s="25"/>
      <c r="GN541" s="25"/>
      <c r="GO541" s="25"/>
      <c r="GP541" s="25"/>
      <c r="GQ541" s="25"/>
      <c r="GR541" s="25"/>
      <c r="GS541" s="25"/>
      <c r="GT541" s="25"/>
      <c r="GU541" s="25"/>
      <c r="GV541" s="25"/>
      <c r="GW541" s="25"/>
      <c r="GX541" s="25"/>
      <c r="GY541" s="25"/>
      <c r="GZ541" s="25"/>
      <c r="HA541" s="25"/>
      <c r="HB541" s="25"/>
      <c r="HC541" s="25"/>
      <c r="HD541" s="25"/>
      <c r="HE541" s="25"/>
      <c r="HF541" s="25"/>
      <c r="HG541" s="25"/>
      <c r="HH541" s="25"/>
      <c r="HI541" s="25"/>
      <c r="HJ541" s="25"/>
      <c r="HK541" s="25"/>
      <c r="HL541" s="25"/>
      <c r="HM541" s="25"/>
      <c r="HN541" s="25"/>
      <c r="HO541" s="25"/>
      <c r="HP541" s="25"/>
      <c r="HQ541" s="25"/>
      <c r="HR541" s="25"/>
      <c r="HS541" s="25"/>
      <c r="HT541" s="25"/>
      <c r="HU541" s="25"/>
      <c r="HV541" s="25"/>
      <c r="HW541" s="25"/>
      <c r="HX541" s="25"/>
      <c r="HY541" s="25"/>
      <c r="HZ541" s="25"/>
      <c r="IA541" s="25"/>
      <c r="IB541" s="25"/>
      <c r="IC541" s="25"/>
      <c r="ID541" s="25"/>
      <c r="IE541" s="25"/>
      <c r="IF541" s="25"/>
      <c r="IG541" s="25"/>
      <c r="IH541" s="25"/>
      <c r="II541" s="25"/>
      <c r="IJ541" s="25"/>
      <c r="IK541" s="25"/>
      <c r="IL541" s="25"/>
      <c r="IM541" s="25"/>
      <c r="IN541" s="25"/>
      <c r="IO541" s="25"/>
      <c r="IP541" s="25"/>
      <c r="IQ541" s="25"/>
      <c r="IR541" s="25"/>
      <c r="IS541" s="25"/>
      <c r="IT541" s="25"/>
      <c r="IU541" s="25"/>
      <c r="IV541" s="25"/>
      <c r="IW541" s="25"/>
      <c r="IX541" s="25"/>
      <c r="IY541" s="25"/>
      <c r="IZ541" s="25"/>
      <c r="JA541" s="25"/>
      <c r="JB541" s="25"/>
      <c r="JC541" s="25"/>
      <c r="JD541" s="25"/>
      <c r="JE541" s="25"/>
      <c r="JF541" s="25"/>
      <c r="JG541" s="25"/>
      <c r="JH541" s="25"/>
      <c r="JI541" s="25"/>
      <c r="JJ541" s="25"/>
      <c r="JK541" s="25"/>
      <c r="JL541" s="25"/>
      <c r="JM541" s="25"/>
      <c r="JN541" s="25"/>
      <c r="JO541" s="25"/>
      <c r="JP541" s="25"/>
      <c r="JQ541" s="25"/>
      <c r="JR541" s="25"/>
      <c r="JS541" s="25"/>
      <c r="JT541" s="25"/>
      <c r="JU541" s="25"/>
      <c r="JV541" s="25"/>
      <c r="JW541" s="25"/>
      <c r="JX541" s="25"/>
      <c r="JY541" s="25"/>
      <c r="JZ541" s="25"/>
      <c r="KA541" s="25"/>
      <c r="KB541" s="25"/>
      <c r="KC541" s="25"/>
      <c r="KD541" s="25"/>
      <c r="KE541" s="25"/>
      <c r="KF541" s="25"/>
      <c r="KG541" s="25"/>
      <c r="KH541" s="25"/>
      <c r="KI541" s="25"/>
      <c r="KJ541" s="25"/>
      <c r="KK541" s="25"/>
      <c r="KL541" s="25"/>
      <c r="KM541" s="25"/>
      <c r="KN541" s="25"/>
      <c r="KO541" s="25"/>
      <c r="KP541" s="25"/>
      <c r="KQ541" s="25"/>
      <c r="KR541" s="25"/>
      <c r="KS541" s="25"/>
      <c r="KT541" s="25"/>
      <c r="KU541" s="25"/>
      <c r="KV541" s="25"/>
      <c r="KW541" s="25"/>
      <c r="KX541" s="25"/>
      <c r="KY541" s="25"/>
      <c r="KZ541" s="25"/>
      <c r="LA541" s="25"/>
      <c r="LB541" s="25"/>
      <c r="LC541" s="25"/>
      <c r="LD541" s="25"/>
      <c r="LE541" s="25"/>
      <c r="LF541" s="25"/>
      <c r="LG541" s="25"/>
      <c r="LH541" s="25"/>
      <c r="LI541" s="25"/>
      <c r="LJ541" s="25"/>
      <c r="LK541" s="25"/>
      <c r="LL541" s="25"/>
      <c r="LM541" s="25"/>
      <c r="LN541" s="25"/>
      <c r="LO541" s="25"/>
      <c r="LP541" s="25"/>
      <c r="LQ541" s="25"/>
      <c r="LR541" s="25"/>
      <c r="LS541" s="25"/>
      <c r="LT541" s="25"/>
      <c r="LU541" s="25"/>
      <c r="LV541" s="25"/>
      <c r="LW541" s="25"/>
      <c r="LX541" s="25"/>
      <c r="LY541" s="25"/>
      <c r="LZ541" s="25"/>
      <c r="MA541" s="25"/>
      <c r="MB541" s="25"/>
      <c r="MC541" s="25"/>
      <c r="MD541" s="25"/>
      <c r="ME541" s="25"/>
      <c r="MF541" s="25"/>
      <c r="MG541" s="25"/>
    </row>
    <row r="542" spans="1:345" s="26" customFormat="1" ht="12" hidden="1" customHeight="1" x14ac:dyDescent="0.25">
      <c r="A542" s="21"/>
      <c r="B542" s="21"/>
      <c r="C542" s="22"/>
      <c r="D542" s="320"/>
      <c r="E542" s="72"/>
      <c r="F542" s="7"/>
      <c r="G542" s="7"/>
      <c r="H542" s="7"/>
      <c r="I542" s="175"/>
      <c r="J542" s="175"/>
      <c r="K542" s="259"/>
      <c r="L542" s="188"/>
      <c r="M542" s="175"/>
      <c r="N542" s="175"/>
      <c r="O542" s="175"/>
      <c r="P542" s="175"/>
      <c r="Q542" s="175"/>
      <c r="R542" s="175"/>
      <c r="S542" s="24"/>
      <c r="T542" s="177"/>
      <c r="U542" s="24"/>
      <c r="V542" s="32"/>
      <c r="W542" s="230"/>
      <c r="X542" s="63"/>
      <c r="Y542" s="74"/>
      <c r="Z542" s="63"/>
      <c r="AA542" s="63"/>
      <c r="AB542" s="25"/>
      <c r="AC542" s="23"/>
      <c r="AD542" s="23" t="e">
        <f>IF(G542="M2",0,ROUND((ROUND(VLOOKUP($E542,'[1]Tabela de Códigos e Valores'!$A:$AB,26,FALSE)/IF(OR(E542=690018,E542=690019),25,I542),2)+ROUND(P542/I542,2)+ROUND(M542*'[1]Indicadores Financeiros'!$J$61/I542,2)+ROUND(R542/I542,2))*(1+T542),2))</f>
        <v>#N/A</v>
      </c>
      <c r="AE542" s="23" t="e">
        <f>ROUND((ROUND(VLOOKUP($E542,'Tabela de Códigos e Valores'!$A:$AB,26,FALSE)/IF(OR(F542=690018,F542=690019),25,J542),2)+ROUND(Q542/J542,2)+ROUND(N542*'Indicadores Financeiros'!$J$61/J542,2)+ROUND(S542/J542,2))*(1+U542),2)</f>
        <v>#N/A</v>
      </c>
      <c r="AF542" s="305"/>
      <c r="AG542" s="304"/>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5"/>
      <c r="CM542" s="25"/>
      <c r="CN542" s="25"/>
      <c r="CO542" s="25"/>
      <c r="CP542" s="25"/>
      <c r="CQ542" s="25"/>
      <c r="CR542" s="25"/>
      <c r="CS542" s="25"/>
      <c r="CT542" s="25"/>
      <c r="CU542" s="25"/>
      <c r="CV542" s="25"/>
      <c r="CW542" s="25"/>
      <c r="CX542" s="25"/>
      <c r="CY542" s="25"/>
      <c r="CZ542" s="25"/>
      <c r="DA542" s="25"/>
      <c r="DB542" s="25"/>
      <c r="DC542" s="25"/>
      <c r="DD542" s="25"/>
      <c r="DE542" s="25"/>
      <c r="DF542" s="25"/>
      <c r="DG542" s="25"/>
      <c r="DH542" s="25"/>
      <c r="DI542" s="25"/>
      <c r="DJ542" s="25"/>
      <c r="DK542" s="25"/>
      <c r="DL542" s="25"/>
      <c r="DM542" s="25"/>
      <c r="DN542" s="25"/>
      <c r="DO542" s="25"/>
      <c r="DP542" s="25"/>
      <c r="DQ542" s="25"/>
      <c r="DR542" s="25"/>
      <c r="DS542" s="25"/>
      <c r="DT542" s="25"/>
      <c r="DU542" s="25"/>
      <c r="DV542" s="25"/>
      <c r="DW542" s="25"/>
      <c r="DX542" s="25"/>
      <c r="DY542" s="25"/>
      <c r="DZ542" s="25"/>
      <c r="EA542" s="25"/>
      <c r="EB542" s="25"/>
      <c r="EC542" s="25"/>
      <c r="ED542" s="25"/>
      <c r="EE542" s="25"/>
      <c r="EF542" s="25"/>
      <c r="EG542" s="25"/>
      <c r="EH542" s="25"/>
      <c r="EI542" s="25"/>
      <c r="EJ542" s="25"/>
      <c r="EK542" s="25"/>
      <c r="EL542" s="25"/>
      <c r="EM542" s="25"/>
      <c r="EN542" s="25"/>
      <c r="EO542" s="25"/>
      <c r="EP542" s="25"/>
      <c r="EQ542" s="25"/>
      <c r="ER542" s="25"/>
      <c r="ES542" s="25"/>
      <c r="ET542" s="25"/>
      <c r="EU542" s="25"/>
      <c r="EV542" s="25"/>
      <c r="EW542" s="25"/>
      <c r="EX542" s="25"/>
      <c r="EY542" s="25"/>
      <c r="EZ542" s="25"/>
      <c r="FA542" s="25"/>
      <c r="FB542" s="25"/>
      <c r="FC542" s="25"/>
      <c r="FD542" s="25"/>
      <c r="FE542" s="25"/>
      <c r="FF542" s="25"/>
      <c r="FG542" s="25"/>
      <c r="FH542" s="25"/>
      <c r="FI542" s="25"/>
      <c r="FJ542" s="25"/>
      <c r="FK542" s="25"/>
      <c r="FL542" s="25"/>
      <c r="FM542" s="25"/>
      <c r="FN542" s="25"/>
      <c r="FO542" s="25"/>
      <c r="FP542" s="25"/>
      <c r="FQ542" s="25"/>
      <c r="FR542" s="25"/>
      <c r="FS542" s="25"/>
      <c r="FT542" s="25"/>
      <c r="FU542" s="25"/>
      <c r="FV542" s="25"/>
      <c r="FW542" s="25"/>
      <c r="FX542" s="25"/>
      <c r="FY542" s="25"/>
      <c r="FZ542" s="25"/>
      <c r="GA542" s="25"/>
      <c r="GB542" s="25"/>
      <c r="GC542" s="25"/>
      <c r="GD542" s="25"/>
      <c r="GE542" s="25"/>
      <c r="GF542" s="25"/>
      <c r="GG542" s="25"/>
      <c r="GH542" s="25"/>
      <c r="GI542" s="25"/>
      <c r="GJ542" s="25"/>
      <c r="GK542" s="25"/>
      <c r="GL542" s="25"/>
      <c r="GM542" s="25"/>
      <c r="GN542" s="25"/>
      <c r="GO542" s="25"/>
      <c r="GP542" s="25"/>
      <c r="GQ542" s="25"/>
      <c r="GR542" s="25"/>
      <c r="GS542" s="25"/>
      <c r="GT542" s="25"/>
      <c r="GU542" s="25"/>
      <c r="GV542" s="25"/>
      <c r="GW542" s="25"/>
      <c r="GX542" s="25"/>
      <c r="GY542" s="25"/>
      <c r="GZ542" s="25"/>
      <c r="HA542" s="25"/>
      <c r="HB542" s="25"/>
      <c r="HC542" s="25"/>
      <c r="HD542" s="25"/>
      <c r="HE542" s="25"/>
      <c r="HF542" s="25"/>
      <c r="HG542" s="25"/>
      <c r="HH542" s="25"/>
      <c r="HI542" s="25"/>
      <c r="HJ542" s="25"/>
      <c r="HK542" s="25"/>
      <c r="HL542" s="25"/>
      <c r="HM542" s="25"/>
      <c r="HN542" s="25"/>
      <c r="HO542" s="25"/>
      <c r="HP542" s="25"/>
      <c r="HQ542" s="25"/>
      <c r="HR542" s="25"/>
      <c r="HS542" s="25"/>
      <c r="HT542" s="25"/>
      <c r="HU542" s="25"/>
      <c r="HV542" s="25"/>
      <c r="HW542" s="25"/>
      <c r="HX542" s="25"/>
      <c r="HY542" s="25"/>
      <c r="HZ542" s="25"/>
      <c r="IA542" s="25"/>
      <c r="IB542" s="25"/>
      <c r="IC542" s="25"/>
      <c r="ID542" s="25"/>
      <c r="IE542" s="25"/>
      <c r="IF542" s="25"/>
      <c r="IG542" s="25"/>
      <c r="IH542" s="25"/>
      <c r="II542" s="25"/>
      <c r="IJ542" s="25"/>
      <c r="IK542" s="25"/>
      <c r="IL542" s="25"/>
      <c r="IM542" s="25"/>
      <c r="IN542" s="25"/>
      <c r="IO542" s="25"/>
      <c r="IP542" s="25"/>
      <c r="IQ542" s="25"/>
      <c r="IR542" s="25"/>
      <c r="IS542" s="25"/>
      <c r="IT542" s="25"/>
      <c r="IU542" s="25"/>
      <c r="IV542" s="25"/>
      <c r="IW542" s="25"/>
      <c r="IX542" s="25"/>
      <c r="IY542" s="25"/>
      <c r="IZ542" s="25"/>
      <c r="JA542" s="25"/>
      <c r="JB542" s="25"/>
      <c r="JC542" s="25"/>
      <c r="JD542" s="25"/>
      <c r="JE542" s="25"/>
      <c r="JF542" s="25"/>
      <c r="JG542" s="25"/>
      <c r="JH542" s="25"/>
      <c r="JI542" s="25"/>
      <c r="JJ542" s="25"/>
      <c r="JK542" s="25"/>
      <c r="JL542" s="25"/>
      <c r="JM542" s="25"/>
      <c r="JN542" s="25"/>
      <c r="JO542" s="25"/>
      <c r="JP542" s="25"/>
      <c r="JQ542" s="25"/>
      <c r="JR542" s="25"/>
      <c r="JS542" s="25"/>
      <c r="JT542" s="25"/>
      <c r="JU542" s="25"/>
      <c r="JV542" s="25"/>
      <c r="JW542" s="25"/>
      <c r="JX542" s="25"/>
      <c r="JY542" s="25"/>
      <c r="JZ542" s="25"/>
      <c r="KA542" s="25"/>
      <c r="KB542" s="25"/>
      <c r="KC542" s="25"/>
      <c r="KD542" s="25"/>
      <c r="KE542" s="25"/>
      <c r="KF542" s="25"/>
      <c r="KG542" s="25"/>
      <c r="KH542" s="25"/>
      <c r="KI542" s="25"/>
      <c r="KJ542" s="25"/>
      <c r="KK542" s="25"/>
      <c r="KL542" s="25"/>
      <c r="KM542" s="25"/>
      <c r="KN542" s="25"/>
      <c r="KO542" s="25"/>
      <c r="KP542" s="25"/>
      <c r="KQ542" s="25"/>
      <c r="KR542" s="25"/>
      <c r="KS542" s="25"/>
      <c r="KT542" s="25"/>
      <c r="KU542" s="25"/>
      <c r="KV542" s="25"/>
      <c r="KW542" s="25"/>
      <c r="KX542" s="25"/>
      <c r="KY542" s="25"/>
      <c r="KZ542" s="25"/>
      <c r="LA542" s="25"/>
      <c r="LB542" s="25"/>
      <c r="LC542" s="25"/>
      <c r="LD542" s="25"/>
      <c r="LE542" s="25"/>
      <c r="LF542" s="25"/>
      <c r="LG542" s="25"/>
      <c r="LH542" s="25"/>
      <c r="LI542" s="25"/>
      <c r="LJ542" s="25"/>
      <c r="LK542" s="25"/>
      <c r="LL542" s="25"/>
      <c r="LM542" s="25"/>
      <c r="LN542" s="25"/>
      <c r="LO542" s="25"/>
      <c r="LP542" s="25"/>
      <c r="LQ542" s="25"/>
      <c r="LR542" s="25"/>
      <c r="LS542" s="25"/>
      <c r="LT542" s="25"/>
      <c r="LU542" s="25"/>
      <c r="LV542" s="25"/>
      <c r="LW542" s="25"/>
      <c r="LX542" s="25"/>
      <c r="LY542" s="25"/>
      <c r="LZ542" s="25"/>
      <c r="MA542" s="25"/>
      <c r="MB542" s="25"/>
      <c r="MC542" s="25"/>
      <c r="MD542" s="25"/>
      <c r="ME542" s="25"/>
      <c r="MF542" s="25"/>
      <c r="MG542" s="25"/>
    </row>
    <row r="543" spans="1:345" s="26" customFormat="1" ht="12" hidden="1" customHeight="1" x14ac:dyDescent="0.25">
      <c r="A543" s="21"/>
      <c r="B543" s="21"/>
      <c r="C543" s="22"/>
      <c r="D543" s="320"/>
      <c r="E543" s="72"/>
      <c r="F543" s="7"/>
      <c r="G543" s="7"/>
      <c r="H543" s="7"/>
      <c r="I543" s="175"/>
      <c r="J543" s="175"/>
      <c r="K543" s="259"/>
      <c r="L543" s="188"/>
      <c r="M543" s="175"/>
      <c r="N543" s="175"/>
      <c r="O543" s="175"/>
      <c r="P543" s="175"/>
      <c r="Q543" s="175"/>
      <c r="R543" s="175"/>
      <c r="S543" s="24"/>
      <c r="T543" s="177"/>
      <c r="U543" s="24"/>
      <c r="V543" s="32"/>
      <c r="W543" s="230"/>
      <c r="X543" s="63"/>
      <c r="Y543" s="74"/>
      <c r="Z543" s="63"/>
      <c r="AA543" s="63"/>
      <c r="AB543" s="25"/>
      <c r="AC543" s="23"/>
      <c r="AD543" s="23" t="e">
        <f>IF(G543="M2",0,ROUND((ROUND(VLOOKUP($E543,'[1]Tabela de Códigos e Valores'!$A:$AB,26,FALSE)/IF(OR(E543=690018,E543=690019),25,I543),2)+ROUND(P543/I543,2)+ROUND(M543*'[1]Indicadores Financeiros'!$J$61/I543,2)+ROUND(R543/I543,2))*(1+T543),2))</f>
        <v>#N/A</v>
      </c>
      <c r="AE543" s="23" t="e">
        <f>ROUND((ROUND(VLOOKUP($E543,'Tabela de Códigos e Valores'!$A:$AB,26,FALSE)/IF(OR(F543=690018,F543=690019),25,J543),2)+ROUND(Q543/J543,2)+ROUND(N543*'Indicadores Financeiros'!$J$61/J543,2)+ROUND(S543/J543,2))*(1+U543),2)</f>
        <v>#N/A</v>
      </c>
      <c r="AF543" s="305"/>
      <c r="AG543" s="304"/>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5"/>
      <c r="CM543" s="25"/>
      <c r="CN543" s="25"/>
      <c r="CO543" s="25"/>
      <c r="CP543" s="25"/>
      <c r="CQ543" s="25"/>
      <c r="CR543" s="25"/>
      <c r="CS543" s="25"/>
      <c r="CT543" s="25"/>
      <c r="CU543" s="25"/>
      <c r="CV543" s="25"/>
      <c r="CW543" s="25"/>
      <c r="CX543" s="25"/>
      <c r="CY543" s="25"/>
      <c r="CZ543" s="25"/>
      <c r="DA543" s="25"/>
      <c r="DB543" s="25"/>
      <c r="DC543" s="25"/>
      <c r="DD543" s="25"/>
      <c r="DE543" s="25"/>
      <c r="DF543" s="25"/>
      <c r="DG543" s="25"/>
      <c r="DH543" s="25"/>
      <c r="DI543" s="25"/>
      <c r="DJ543" s="25"/>
      <c r="DK543" s="25"/>
      <c r="DL543" s="25"/>
      <c r="DM543" s="25"/>
      <c r="DN543" s="25"/>
      <c r="DO543" s="25"/>
      <c r="DP543" s="25"/>
      <c r="DQ543" s="25"/>
      <c r="DR543" s="25"/>
      <c r="DS543" s="25"/>
      <c r="DT543" s="25"/>
      <c r="DU543" s="25"/>
      <c r="DV543" s="25"/>
      <c r="DW543" s="25"/>
      <c r="DX543" s="25"/>
      <c r="DY543" s="25"/>
      <c r="DZ543" s="25"/>
      <c r="EA543" s="25"/>
      <c r="EB543" s="25"/>
      <c r="EC543" s="25"/>
      <c r="ED543" s="25"/>
      <c r="EE543" s="25"/>
      <c r="EF543" s="25"/>
      <c r="EG543" s="25"/>
      <c r="EH543" s="25"/>
      <c r="EI543" s="25"/>
      <c r="EJ543" s="25"/>
      <c r="EK543" s="25"/>
      <c r="EL543" s="25"/>
      <c r="EM543" s="25"/>
      <c r="EN543" s="25"/>
      <c r="EO543" s="25"/>
      <c r="EP543" s="25"/>
      <c r="EQ543" s="25"/>
      <c r="ER543" s="25"/>
      <c r="ES543" s="25"/>
      <c r="ET543" s="25"/>
      <c r="EU543" s="25"/>
      <c r="EV543" s="25"/>
      <c r="EW543" s="25"/>
      <c r="EX543" s="25"/>
      <c r="EY543" s="25"/>
      <c r="EZ543" s="25"/>
      <c r="FA543" s="25"/>
      <c r="FB543" s="25"/>
      <c r="FC543" s="25"/>
      <c r="FD543" s="25"/>
      <c r="FE543" s="25"/>
      <c r="FF543" s="25"/>
      <c r="FG543" s="25"/>
      <c r="FH543" s="25"/>
      <c r="FI543" s="25"/>
      <c r="FJ543" s="25"/>
      <c r="FK543" s="25"/>
      <c r="FL543" s="25"/>
      <c r="FM543" s="25"/>
      <c r="FN543" s="25"/>
      <c r="FO543" s="25"/>
      <c r="FP543" s="25"/>
      <c r="FQ543" s="25"/>
      <c r="FR543" s="25"/>
      <c r="FS543" s="25"/>
      <c r="FT543" s="25"/>
      <c r="FU543" s="25"/>
      <c r="FV543" s="25"/>
      <c r="FW543" s="25"/>
      <c r="FX543" s="25"/>
      <c r="FY543" s="25"/>
      <c r="FZ543" s="25"/>
      <c r="GA543" s="25"/>
      <c r="GB543" s="25"/>
      <c r="GC543" s="25"/>
      <c r="GD543" s="25"/>
      <c r="GE543" s="25"/>
      <c r="GF543" s="25"/>
      <c r="GG543" s="25"/>
      <c r="GH543" s="25"/>
      <c r="GI543" s="25"/>
      <c r="GJ543" s="25"/>
      <c r="GK543" s="25"/>
      <c r="GL543" s="25"/>
      <c r="GM543" s="25"/>
      <c r="GN543" s="25"/>
      <c r="GO543" s="25"/>
      <c r="GP543" s="25"/>
      <c r="GQ543" s="25"/>
      <c r="GR543" s="25"/>
      <c r="GS543" s="25"/>
      <c r="GT543" s="25"/>
      <c r="GU543" s="25"/>
      <c r="GV543" s="25"/>
      <c r="GW543" s="25"/>
      <c r="GX543" s="25"/>
      <c r="GY543" s="25"/>
      <c r="GZ543" s="25"/>
      <c r="HA543" s="25"/>
      <c r="HB543" s="25"/>
      <c r="HC543" s="25"/>
      <c r="HD543" s="25"/>
      <c r="HE543" s="25"/>
      <c r="HF543" s="25"/>
      <c r="HG543" s="25"/>
      <c r="HH543" s="25"/>
      <c r="HI543" s="25"/>
      <c r="HJ543" s="25"/>
      <c r="HK543" s="25"/>
      <c r="HL543" s="25"/>
      <c r="HM543" s="25"/>
      <c r="HN543" s="25"/>
      <c r="HO543" s="25"/>
      <c r="HP543" s="25"/>
      <c r="HQ543" s="25"/>
      <c r="HR543" s="25"/>
      <c r="HS543" s="25"/>
      <c r="HT543" s="25"/>
      <c r="HU543" s="25"/>
      <c r="HV543" s="25"/>
      <c r="HW543" s="25"/>
      <c r="HX543" s="25"/>
      <c r="HY543" s="25"/>
      <c r="HZ543" s="25"/>
      <c r="IA543" s="25"/>
      <c r="IB543" s="25"/>
      <c r="IC543" s="25"/>
      <c r="ID543" s="25"/>
      <c r="IE543" s="25"/>
      <c r="IF543" s="25"/>
      <c r="IG543" s="25"/>
      <c r="IH543" s="25"/>
      <c r="II543" s="25"/>
      <c r="IJ543" s="25"/>
      <c r="IK543" s="25"/>
      <c r="IL543" s="25"/>
      <c r="IM543" s="25"/>
      <c r="IN543" s="25"/>
      <c r="IO543" s="25"/>
      <c r="IP543" s="25"/>
      <c r="IQ543" s="25"/>
      <c r="IR543" s="25"/>
      <c r="IS543" s="25"/>
      <c r="IT543" s="25"/>
      <c r="IU543" s="25"/>
      <c r="IV543" s="25"/>
      <c r="IW543" s="25"/>
      <c r="IX543" s="25"/>
      <c r="IY543" s="25"/>
      <c r="IZ543" s="25"/>
      <c r="JA543" s="25"/>
      <c r="JB543" s="25"/>
      <c r="JC543" s="25"/>
      <c r="JD543" s="25"/>
      <c r="JE543" s="25"/>
      <c r="JF543" s="25"/>
      <c r="JG543" s="25"/>
      <c r="JH543" s="25"/>
      <c r="JI543" s="25"/>
      <c r="JJ543" s="25"/>
      <c r="JK543" s="25"/>
      <c r="JL543" s="25"/>
      <c r="JM543" s="25"/>
      <c r="JN543" s="25"/>
      <c r="JO543" s="25"/>
      <c r="JP543" s="25"/>
      <c r="JQ543" s="25"/>
      <c r="JR543" s="25"/>
      <c r="JS543" s="25"/>
      <c r="JT543" s="25"/>
      <c r="JU543" s="25"/>
      <c r="JV543" s="25"/>
      <c r="JW543" s="25"/>
      <c r="JX543" s="25"/>
      <c r="JY543" s="25"/>
      <c r="JZ543" s="25"/>
      <c r="KA543" s="25"/>
      <c r="KB543" s="25"/>
      <c r="KC543" s="25"/>
      <c r="KD543" s="25"/>
      <c r="KE543" s="25"/>
      <c r="KF543" s="25"/>
      <c r="KG543" s="25"/>
      <c r="KH543" s="25"/>
      <c r="KI543" s="25"/>
      <c r="KJ543" s="25"/>
      <c r="KK543" s="25"/>
      <c r="KL543" s="25"/>
      <c r="KM543" s="25"/>
      <c r="KN543" s="25"/>
      <c r="KO543" s="25"/>
      <c r="KP543" s="25"/>
      <c r="KQ543" s="25"/>
      <c r="KR543" s="25"/>
      <c r="KS543" s="25"/>
      <c r="KT543" s="25"/>
      <c r="KU543" s="25"/>
      <c r="KV543" s="25"/>
      <c r="KW543" s="25"/>
      <c r="KX543" s="25"/>
      <c r="KY543" s="25"/>
      <c r="KZ543" s="25"/>
      <c r="LA543" s="25"/>
      <c r="LB543" s="25"/>
      <c r="LC543" s="25"/>
      <c r="LD543" s="25"/>
      <c r="LE543" s="25"/>
      <c r="LF543" s="25"/>
      <c r="LG543" s="25"/>
      <c r="LH543" s="25"/>
      <c r="LI543" s="25"/>
      <c r="LJ543" s="25"/>
      <c r="LK543" s="25"/>
      <c r="LL543" s="25"/>
      <c r="LM543" s="25"/>
      <c r="LN543" s="25"/>
      <c r="LO543" s="25"/>
      <c r="LP543" s="25"/>
      <c r="LQ543" s="25"/>
      <c r="LR543" s="25"/>
      <c r="LS543" s="25"/>
      <c r="LT543" s="25"/>
      <c r="LU543" s="25"/>
      <c r="LV543" s="25"/>
      <c r="LW543" s="25"/>
      <c r="LX543" s="25"/>
      <c r="LY543" s="25"/>
      <c r="LZ543" s="25"/>
      <c r="MA543" s="25"/>
      <c r="MB543" s="25"/>
      <c r="MC543" s="25"/>
      <c r="MD543" s="25"/>
      <c r="ME543" s="25"/>
      <c r="MF543" s="25"/>
      <c r="MG543" s="25"/>
    </row>
    <row r="544" spans="1:345" s="26" customFormat="1" ht="12" hidden="1" customHeight="1" x14ac:dyDescent="0.25">
      <c r="A544" s="21"/>
      <c r="B544" s="21"/>
      <c r="C544" s="22"/>
      <c r="D544" s="320"/>
      <c r="E544" s="72"/>
      <c r="F544" s="7"/>
      <c r="G544" s="7"/>
      <c r="H544" s="7"/>
      <c r="I544" s="175"/>
      <c r="J544" s="175"/>
      <c r="K544" s="259"/>
      <c r="L544" s="188"/>
      <c r="M544" s="175"/>
      <c r="N544" s="175"/>
      <c r="O544" s="175"/>
      <c r="P544" s="175"/>
      <c r="Q544" s="175"/>
      <c r="R544" s="175"/>
      <c r="S544" s="24"/>
      <c r="T544" s="177"/>
      <c r="U544" s="24"/>
      <c r="V544" s="32"/>
      <c r="W544" s="230"/>
      <c r="X544" s="63"/>
      <c r="Y544" s="74"/>
      <c r="Z544" s="63"/>
      <c r="AA544" s="63"/>
      <c r="AB544" s="25"/>
      <c r="AC544" s="23"/>
      <c r="AD544" s="23" t="e">
        <f>IF(G544="M2",0,ROUND((ROUND(VLOOKUP($E544,'[1]Tabela de Códigos e Valores'!$A:$AB,26,FALSE)/IF(OR(E544=690018,E544=690019),25,I544),2)+ROUND(P544/I544,2)+ROUND(M544*'[1]Indicadores Financeiros'!$J$61/I544,2)+ROUND(R544/I544,2))*(1+T544),2))</f>
        <v>#N/A</v>
      </c>
      <c r="AE544" s="23" t="e">
        <f>ROUND((ROUND(VLOOKUP($E544,'Tabela de Códigos e Valores'!$A:$AB,26,FALSE)/IF(OR(F544=690018,F544=690019),25,J544),2)+ROUND(Q544/J544,2)+ROUND(N544*'Indicadores Financeiros'!$J$61/J544,2)+ROUND(S544/J544,2))*(1+U544),2)</f>
        <v>#N/A</v>
      </c>
      <c r="AF544" s="305"/>
      <c r="AG544" s="304"/>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5"/>
      <c r="CM544" s="25"/>
      <c r="CN544" s="25"/>
      <c r="CO544" s="25"/>
      <c r="CP544" s="25"/>
      <c r="CQ544" s="25"/>
      <c r="CR544" s="25"/>
      <c r="CS544" s="25"/>
      <c r="CT544" s="25"/>
      <c r="CU544" s="25"/>
      <c r="CV544" s="25"/>
      <c r="CW544" s="25"/>
      <c r="CX544" s="25"/>
      <c r="CY544" s="25"/>
      <c r="CZ544" s="25"/>
      <c r="DA544" s="25"/>
      <c r="DB544" s="25"/>
      <c r="DC544" s="25"/>
      <c r="DD544" s="25"/>
      <c r="DE544" s="25"/>
      <c r="DF544" s="25"/>
      <c r="DG544" s="25"/>
      <c r="DH544" s="25"/>
      <c r="DI544" s="25"/>
      <c r="DJ544" s="25"/>
      <c r="DK544" s="25"/>
      <c r="DL544" s="25"/>
      <c r="DM544" s="25"/>
      <c r="DN544" s="25"/>
      <c r="DO544" s="25"/>
      <c r="DP544" s="25"/>
      <c r="DQ544" s="25"/>
      <c r="DR544" s="25"/>
      <c r="DS544" s="25"/>
      <c r="DT544" s="25"/>
      <c r="DU544" s="25"/>
      <c r="DV544" s="25"/>
      <c r="DW544" s="25"/>
      <c r="DX544" s="25"/>
      <c r="DY544" s="25"/>
      <c r="DZ544" s="25"/>
      <c r="EA544" s="25"/>
      <c r="EB544" s="25"/>
      <c r="EC544" s="25"/>
      <c r="ED544" s="25"/>
      <c r="EE544" s="25"/>
      <c r="EF544" s="25"/>
      <c r="EG544" s="25"/>
      <c r="EH544" s="25"/>
      <c r="EI544" s="25"/>
      <c r="EJ544" s="25"/>
      <c r="EK544" s="25"/>
      <c r="EL544" s="25"/>
      <c r="EM544" s="25"/>
      <c r="EN544" s="25"/>
      <c r="EO544" s="25"/>
      <c r="EP544" s="25"/>
      <c r="EQ544" s="25"/>
      <c r="ER544" s="25"/>
      <c r="ES544" s="25"/>
      <c r="ET544" s="25"/>
      <c r="EU544" s="25"/>
      <c r="EV544" s="25"/>
      <c r="EW544" s="25"/>
      <c r="EX544" s="25"/>
      <c r="EY544" s="25"/>
      <c r="EZ544" s="25"/>
      <c r="FA544" s="25"/>
      <c r="FB544" s="25"/>
      <c r="FC544" s="25"/>
      <c r="FD544" s="25"/>
      <c r="FE544" s="25"/>
      <c r="FF544" s="25"/>
      <c r="FG544" s="25"/>
      <c r="FH544" s="25"/>
      <c r="FI544" s="25"/>
      <c r="FJ544" s="25"/>
      <c r="FK544" s="25"/>
      <c r="FL544" s="25"/>
      <c r="FM544" s="25"/>
      <c r="FN544" s="25"/>
      <c r="FO544" s="25"/>
      <c r="FP544" s="25"/>
      <c r="FQ544" s="25"/>
      <c r="FR544" s="25"/>
      <c r="FS544" s="25"/>
      <c r="FT544" s="25"/>
      <c r="FU544" s="25"/>
      <c r="FV544" s="25"/>
      <c r="FW544" s="25"/>
      <c r="FX544" s="25"/>
      <c r="FY544" s="25"/>
      <c r="FZ544" s="25"/>
      <c r="GA544" s="25"/>
      <c r="GB544" s="25"/>
      <c r="GC544" s="25"/>
      <c r="GD544" s="25"/>
      <c r="GE544" s="25"/>
      <c r="GF544" s="25"/>
      <c r="GG544" s="25"/>
      <c r="GH544" s="25"/>
      <c r="GI544" s="25"/>
      <c r="GJ544" s="25"/>
      <c r="GK544" s="25"/>
      <c r="GL544" s="25"/>
      <c r="GM544" s="25"/>
      <c r="GN544" s="25"/>
      <c r="GO544" s="25"/>
      <c r="GP544" s="25"/>
      <c r="GQ544" s="25"/>
      <c r="GR544" s="25"/>
      <c r="GS544" s="25"/>
      <c r="GT544" s="25"/>
      <c r="GU544" s="25"/>
      <c r="GV544" s="25"/>
      <c r="GW544" s="25"/>
      <c r="GX544" s="25"/>
      <c r="GY544" s="25"/>
      <c r="GZ544" s="25"/>
      <c r="HA544" s="25"/>
      <c r="HB544" s="25"/>
      <c r="HC544" s="25"/>
      <c r="HD544" s="25"/>
      <c r="HE544" s="25"/>
      <c r="HF544" s="25"/>
      <c r="HG544" s="25"/>
      <c r="HH544" s="25"/>
      <c r="HI544" s="25"/>
      <c r="HJ544" s="25"/>
      <c r="HK544" s="25"/>
      <c r="HL544" s="25"/>
      <c r="HM544" s="25"/>
      <c r="HN544" s="25"/>
      <c r="HO544" s="25"/>
      <c r="HP544" s="25"/>
      <c r="HQ544" s="25"/>
      <c r="HR544" s="25"/>
      <c r="HS544" s="25"/>
      <c r="HT544" s="25"/>
      <c r="HU544" s="25"/>
      <c r="HV544" s="25"/>
      <c r="HW544" s="25"/>
      <c r="HX544" s="25"/>
      <c r="HY544" s="25"/>
      <c r="HZ544" s="25"/>
      <c r="IA544" s="25"/>
      <c r="IB544" s="25"/>
      <c r="IC544" s="25"/>
      <c r="ID544" s="25"/>
      <c r="IE544" s="25"/>
      <c r="IF544" s="25"/>
      <c r="IG544" s="25"/>
      <c r="IH544" s="25"/>
      <c r="II544" s="25"/>
      <c r="IJ544" s="25"/>
      <c r="IK544" s="25"/>
      <c r="IL544" s="25"/>
      <c r="IM544" s="25"/>
      <c r="IN544" s="25"/>
      <c r="IO544" s="25"/>
      <c r="IP544" s="25"/>
      <c r="IQ544" s="25"/>
      <c r="IR544" s="25"/>
      <c r="IS544" s="25"/>
      <c r="IT544" s="25"/>
      <c r="IU544" s="25"/>
      <c r="IV544" s="25"/>
      <c r="IW544" s="25"/>
      <c r="IX544" s="25"/>
      <c r="IY544" s="25"/>
      <c r="IZ544" s="25"/>
      <c r="JA544" s="25"/>
      <c r="JB544" s="25"/>
      <c r="JC544" s="25"/>
      <c r="JD544" s="25"/>
      <c r="JE544" s="25"/>
      <c r="JF544" s="25"/>
      <c r="JG544" s="25"/>
      <c r="JH544" s="25"/>
      <c r="JI544" s="25"/>
      <c r="JJ544" s="25"/>
      <c r="JK544" s="25"/>
      <c r="JL544" s="25"/>
      <c r="JM544" s="25"/>
      <c r="JN544" s="25"/>
      <c r="JO544" s="25"/>
      <c r="JP544" s="25"/>
      <c r="JQ544" s="25"/>
      <c r="JR544" s="25"/>
      <c r="JS544" s="25"/>
      <c r="JT544" s="25"/>
      <c r="JU544" s="25"/>
      <c r="JV544" s="25"/>
      <c r="JW544" s="25"/>
      <c r="JX544" s="25"/>
      <c r="JY544" s="25"/>
      <c r="JZ544" s="25"/>
      <c r="KA544" s="25"/>
      <c r="KB544" s="25"/>
      <c r="KC544" s="25"/>
      <c r="KD544" s="25"/>
      <c r="KE544" s="25"/>
      <c r="KF544" s="25"/>
      <c r="KG544" s="25"/>
      <c r="KH544" s="25"/>
      <c r="KI544" s="25"/>
      <c r="KJ544" s="25"/>
      <c r="KK544" s="25"/>
      <c r="KL544" s="25"/>
      <c r="KM544" s="25"/>
      <c r="KN544" s="25"/>
      <c r="KO544" s="25"/>
      <c r="KP544" s="25"/>
      <c r="KQ544" s="25"/>
      <c r="KR544" s="25"/>
      <c r="KS544" s="25"/>
      <c r="KT544" s="25"/>
      <c r="KU544" s="25"/>
      <c r="KV544" s="25"/>
      <c r="KW544" s="25"/>
      <c r="KX544" s="25"/>
      <c r="KY544" s="25"/>
      <c r="KZ544" s="25"/>
      <c r="LA544" s="25"/>
      <c r="LB544" s="25"/>
      <c r="LC544" s="25"/>
      <c r="LD544" s="25"/>
      <c r="LE544" s="25"/>
      <c r="LF544" s="25"/>
      <c r="LG544" s="25"/>
      <c r="LH544" s="25"/>
      <c r="LI544" s="25"/>
      <c r="LJ544" s="25"/>
      <c r="LK544" s="25"/>
      <c r="LL544" s="25"/>
      <c r="LM544" s="25"/>
      <c r="LN544" s="25"/>
      <c r="LO544" s="25"/>
      <c r="LP544" s="25"/>
      <c r="LQ544" s="25"/>
      <c r="LR544" s="25"/>
      <c r="LS544" s="25"/>
      <c r="LT544" s="25"/>
      <c r="LU544" s="25"/>
      <c r="LV544" s="25"/>
      <c r="LW544" s="25"/>
      <c r="LX544" s="25"/>
      <c r="LY544" s="25"/>
      <c r="LZ544" s="25"/>
      <c r="MA544" s="25"/>
      <c r="MB544" s="25"/>
      <c r="MC544" s="25"/>
      <c r="MD544" s="25"/>
      <c r="ME544" s="25"/>
      <c r="MF544" s="25"/>
      <c r="MG544" s="25"/>
    </row>
    <row r="545" spans="1:345" s="26" customFormat="1" ht="12" hidden="1" customHeight="1" x14ac:dyDescent="0.25">
      <c r="A545" s="21"/>
      <c r="B545" s="21"/>
      <c r="C545" s="22"/>
      <c r="D545" s="320"/>
      <c r="E545" s="72"/>
      <c r="F545" s="7"/>
      <c r="G545" s="7"/>
      <c r="H545" s="7"/>
      <c r="I545" s="175"/>
      <c r="J545" s="175"/>
      <c r="K545" s="259"/>
      <c r="L545" s="188"/>
      <c r="M545" s="175"/>
      <c r="N545" s="175"/>
      <c r="O545" s="175"/>
      <c r="P545" s="175"/>
      <c r="Q545" s="175"/>
      <c r="R545" s="175"/>
      <c r="S545" s="24"/>
      <c r="T545" s="177"/>
      <c r="U545" s="24"/>
      <c r="V545" s="32"/>
      <c r="W545" s="230"/>
      <c r="X545" s="63"/>
      <c r="Y545" s="74"/>
      <c r="Z545" s="63"/>
      <c r="AA545" s="63"/>
      <c r="AB545" s="25"/>
      <c r="AC545" s="23"/>
      <c r="AD545" s="23" t="e">
        <f>IF(G545="M2",0,ROUND((ROUND(VLOOKUP($E545,'[1]Tabela de Códigos e Valores'!$A:$AB,26,FALSE)/IF(OR(E545=690018,E545=690019),25,I545),2)+ROUND(P545/I545,2)+ROUND(M545*'[1]Indicadores Financeiros'!$J$61/I545,2)+ROUND(R545/I545,2))*(1+T545),2))</f>
        <v>#N/A</v>
      </c>
      <c r="AE545" s="23" t="e">
        <f>ROUND((ROUND(VLOOKUP($E545,'Tabela de Códigos e Valores'!$A:$AB,26,FALSE)/IF(OR(F545=690018,F545=690019),25,J545),2)+ROUND(Q545/J545,2)+ROUND(N545*'Indicadores Financeiros'!$J$61/J545,2)+ROUND(S545/J545,2))*(1+U545),2)</f>
        <v>#N/A</v>
      </c>
      <c r="AF545" s="305"/>
      <c r="AG545" s="304"/>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5"/>
      <c r="CM545" s="25"/>
      <c r="CN545" s="25"/>
      <c r="CO545" s="25"/>
      <c r="CP545" s="25"/>
      <c r="CQ545" s="25"/>
      <c r="CR545" s="25"/>
      <c r="CS545" s="25"/>
      <c r="CT545" s="25"/>
      <c r="CU545" s="25"/>
      <c r="CV545" s="25"/>
      <c r="CW545" s="25"/>
      <c r="CX545" s="25"/>
      <c r="CY545" s="25"/>
      <c r="CZ545" s="25"/>
      <c r="DA545" s="25"/>
      <c r="DB545" s="25"/>
      <c r="DC545" s="25"/>
      <c r="DD545" s="25"/>
      <c r="DE545" s="25"/>
      <c r="DF545" s="25"/>
      <c r="DG545" s="25"/>
      <c r="DH545" s="25"/>
      <c r="DI545" s="25"/>
      <c r="DJ545" s="25"/>
      <c r="DK545" s="25"/>
      <c r="DL545" s="25"/>
      <c r="DM545" s="25"/>
      <c r="DN545" s="25"/>
      <c r="DO545" s="25"/>
      <c r="DP545" s="25"/>
      <c r="DQ545" s="25"/>
      <c r="DR545" s="25"/>
      <c r="DS545" s="25"/>
      <c r="DT545" s="25"/>
      <c r="DU545" s="25"/>
      <c r="DV545" s="25"/>
      <c r="DW545" s="25"/>
      <c r="DX545" s="25"/>
      <c r="DY545" s="25"/>
      <c r="DZ545" s="25"/>
      <c r="EA545" s="25"/>
      <c r="EB545" s="25"/>
      <c r="EC545" s="25"/>
      <c r="ED545" s="25"/>
      <c r="EE545" s="25"/>
      <c r="EF545" s="25"/>
      <c r="EG545" s="25"/>
      <c r="EH545" s="25"/>
      <c r="EI545" s="25"/>
      <c r="EJ545" s="25"/>
      <c r="EK545" s="25"/>
      <c r="EL545" s="25"/>
      <c r="EM545" s="25"/>
      <c r="EN545" s="25"/>
      <c r="EO545" s="25"/>
      <c r="EP545" s="25"/>
      <c r="EQ545" s="25"/>
      <c r="ER545" s="25"/>
      <c r="ES545" s="25"/>
      <c r="ET545" s="25"/>
      <c r="EU545" s="25"/>
      <c r="EV545" s="25"/>
      <c r="EW545" s="25"/>
      <c r="EX545" s="25"/>
      <c r="EY545" s="25"/>
      <c r="EZ545" s="25"/>
      <c r="FA545" s="25"/>
      <c r="FB545" s="25"/>
      <c r="FC545" s="25"/>
      <c r="FD545" s="25"/>
      <c r="FE545" s="25"/>
      <c r="FF545" s="25"/>
      <c r="FG545" s="25"/>
      <c r="FH545" s="25"/>
      <c r="FI545" s="25"/>
      <c r="FJ545" s="25"/>
      <c r="FK545" s="25"/>
      <c r="FL545" s="25"/>
      <c r="FM545" s="25"/>
      <c r="FN545" s="25"/>
      <c r="FO545" s="25"/>
      <c r="FP545" s="25"/>
      <c r="FQ545" s="25"/>
      <c r="FR545" s="25"/>
      <c r="FS545" s="25"/>
      <c r="FT545" s="25"/>
      <c r="FU545" s="25"/>
      <c r="FV545" s="25"/>
      <c r="FW545" s="25"/>
      <c r="FX545" s="25"/>
      <c r="FY545" s="25"/>
      <c r="FZ545" s="25"/>
      <c r="GA545" s="25"/>
      <c r="GB545" s="25"/>
      <c r="GC545" s="25"/>
      <c r="GD545" s="25"/>
      <c r="GE545" s="25"/>
      <c r="GF545" s="25"/>
      <c r="GG545" s="25"/>
      <c r="GH545" s="25"/>
      <c r="GI545" s="25"/>
      <c r="GJ545" s="25"/>
      <c r="GK545" s="25"/>
      <c r="GL545" s="25"/>
      <c r="GM545" s="25"/>
      <c r="GN545" s="25"/>
      <c r="GO545" s="25"/>
      <c r="GP545" s="25"/>
      <c r="GQ545" s="25"/>
      <c r="GR545" s="25"/>
      <c r="GS545" s="25"/>
      <c r="GT545" s="25"/>
      <c r="GU545" s="25"/>
      <c r="GV545" s="25"/>
      <c r="GW545" s="25"/>
      <c r="GX545" s="25"/>
      <c r="GY545" s="25"/>
      <c r="GZ545" s="25"/>
      <c r="HA545" s="25"/>
      <c r="HB545" s="25"/>
      <c r="HC545" s="25"/>
      <c r="HD545" s="25"/>
      <c r="HE545" s="25"/>
      <c r="HF545" s="25"/>
      <c r="HG545" s="25"/>
      <c r="HH545" s="25"/>
      <c r="HI545" s="25"/>
      <c r="HJ545" s="25"/>
      <c r="HK545" s="25"/>
      <c r="HL545" s="25"/>
      <c r="HM545" s="25"/>
      <c r="HN545" s="25"/>
      <c r="HO545" s="25"/>
      <c r="HP545" s="25"/>
      <c r="HQ545" s="25"/>
      <c r="HR545" s="25"/>
      <c r="HS545" s="25"/>
      <c r="HT545" s="25"/>
      <c r="HU545" s="25"/>
      <c r="HV545" s="25"/>
      <c r="HW545" s="25"/>
      <c r="HX545" s="25"/>
      <c r="HY545" s="25"/>
      <c r="HZ545" s="25"/>
      <c r="IA545" s="25"/>
      <c r="IB545" s="25"/>
      <c r="IC545" s="25"/>
      <c r="ID545" s="25"/>
      <c r="IE545" s="25"/>
      <c r="IF545" s="25"/>
      <c r="IG545" s="25"/>
      <c r="IH545" s="25"/>
      <c r="II545" s="25"/>
      <c r="IJ545" s="25"/>
      <c r="IK545" s="25"/>
      <c r="IL545" s="25"/>
      <c r="IM545" s="25"/>
      <c r="IN545" s="25"/>
      <c r="IO545" s="25"/>
      <c r="IP545" s="25"/>
      <c r="IQ545" s="25"/>
      <c r="IR545" s="25"/>
      <c r="IS545" s="25"/>
      <c r="IT545" s="25"/>
      <c r="IU545" s="25"/>
      <c r="IV545" s="25"/>
      <c r="IW545" s="25"/>
      <c r="IX545" s="25"/>
      <c r="IY545" s="25"/>
      <c r="IZ545" s="25"/>
      <c r="JA545" s="25"/>
      <c r="JB545" s="25"/>
      <c r="JC545" s="25"/>
      <c r="JD545" s="25"/>
      <c r="JE545" s="25"/>
      <c r="JF545" s="25"/>
      <c r="JG545" s="25"/>
      <c r="JH545" s="25"/>
      <c r="JI545" s="25"/>
      <c r="JJ545" s="25"/>
      <c r="JK545" s="25"/>
      <c r="JL545" s="25"/>
      <c r="JM545" s="25"/>
      <c r="JN545" s="25"/>
      <c r="JO545" s="25"/>
      <c r="JP545" s="25"/>
      <c r="JQ545" s="25"/>
      <c r="JR545" s="25"/>
      <c r="JS545" s="25"/>
      <c r="JT545" s="25"/>
      <c r="JU545" s="25"/>
      <c r="JV545" s="25"/>
      <c r="JW545" s="25"/>
      <c r="JX545" s="25"/>
      <c r="JY545" s="25"/>
      <c r="JZ545" s="25"/>
      <c r="KA545" s="25"/>
      <c r="KB545" s="25"/>
      <c r="KC545" s="25"/>
      <c r="KD545" s="25"/>
      <c r="KE545" s="25"/>
      <c r="KF545" s="25"/>
      <c r="KG545" s="25"/>
      <c r="KH545" s="25"/>
      <c r="KI545" s="25"/>
      <c r="KJ545" s="25"/>
      <c r="KK545" s="25"/>
      <c r="KL545" s="25"/>
      <c r="KM545" s="25"/>
      <c r="KN545" s="25"/>
      <c r="KO545" s="25"/>
      <c r="KP545" s="25"/>
      <c r="KQ545" s="25"/>
      <c r="KR545" s="25"/>
      <c r="KS545" s="25"/>
      <c r="KT545" s="25"/>
      <c r="KU545" s="25"/>
      <c r="KV545" s="25"/>
      <c r="KW545" s="25"/>
      <c r="KX545" s="25"/>
      <c r="KY545" s="25"/>
      <c r="KZ545" s="25"/>
      <c r="LA545" s="25"/>
      <c r="LB545" s="25"/>
      <c r="LC545" s="25"/>
      <c r="LD545" s="25"/>
      <c r="LE545" s="25"/>
      <c r="LF545" s="25"/>
      <c r="LG545" s="25"/>
      <c r="LH545" s="25"/>
      <c r="LI545" s="25"/>
      <c r="LJ545" s="25"/>
      <c r="LK545" s="25"/>
      <c r="LL545" s="25"/>
      <c r="LM545" s="25"/>
      <c r="LN545" s="25"/>
      <c r="LO545" s="25"/>
      <c r="LP545" s="25"/>
      <c r="LQ545" s="25"/>
      <c r="LR545" s="25"/>
      <c r="LS545" s="25"/>
      <c r="LT545" s="25"/>
      <c r="LU545" s="25"/>
      <c r="LV545" s="25"/>
      <c r="LW545" s="25"/>
      <c r="LX545" s="25"/>
      <c r="LY545" s="25"/>
      <c r="LZ545" s="25"/>
      <c r="MA545" s="25"/>
      <c r="MB545" s="25"/>
      <c r="MC545" s="25"/>
      <c r="MD545" s="25"/>
      <c r="ME545" s="25"/>
      <c r="MF545" s="25"/>
      <c r="MG545" s="25"/>
    </row>
    <row r="546" spans="1:345" s="26" customFormat="1" ht="12" hidden="1" customHeight="1" x14ac:dyDescent="0.25">
      <c r="A546" s="21"/>
      <c r="B546" s="21"/>
      <c r="C546" s="22"/>
      <c r="D546" s="320"/>
      <c r="E546" s="72"/>
      <c r="F546" s="7"/>
      <c r="G546" s="7"/>
      <c r="H546" s="7"/>
      <c r="I546" s="175"/>
      <c r="J546" s="175"/>
      <c r="K546" s="259"/>
      <c r="L546" s="188"/>
      <c r="M546" s="175"/>
      <c r="N546" s="175"/>
      <c r="O546" s="175"/>
      <c r="P546" s="175"/>
      <c r="Q546" s="175"/>
      <c r="R546" s="175"/>
      <c r="S546" s="24"/>
      <c r="T546" s="177"/>
      <c r="U546" s="24"/>
      <c r="V546" s="32"/>
      <c r="W546" s="230"/>
      <c r="X546" s="63"/>
      <c r="Y546" s="74"/>
      <c r="Z546" s="63"/>
      <c r="AA546" s="63"/>
      <c r="AB546" s="25"/>
      <c r="AC546" s="23"/>
      <c r="AD546" s="23" t="e">
        <f>IF(G546="M2",0,ROUND((ROUND(VLOOKUP($E546,'[1]Tabela de Códigos e Valores'!$A:$AB,26,FALSE)/IF(OR(E546=690018,E546=690019),25,I546),2)+ROUND(P546/I546,2)+ROUND(M546*'[1]Indicadores Financeiros'!$J$61/I546,2)+ROUND(R546/I546,2))*(1+T546),2))</f>
        <v>#N/A</v>
      </c>
      <c r="AE546" s="23" t="e">
        <f>ROUND((ROUND(VLOOKUP($E546,'Tabela de Códigos e Valores'!$A:$AB,26,FALSE)/IF(OR(F546=690018,F546=690019),25,J546),2)+ROUND(Q546/J546,2)+ROUND(N546*'Indicadores Financeiros'!$J$61/J546,2)+ROUND(S546/J546,2))*(1+U546),2)</f>
        <v>#N/A</v>
      </c>
      <c r="AF546" s="305"/>
      <c r="AG546" s="304"/>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c r="ED546" s="25"/>
      <c r="EE546" s="25"/>
      <c r="EF546" s="25"/>
      <c r="EG546" s="25"/>
      <c r="EH546" s="25"/>
      <c r="EI546" s="25"/>
      <c r="EJ546" s="25"/>
      <c r="EK546" s="25"/>
      <c r="EL546" s="25"/>
      <c r="EM546" s="25"/>
      <c r="EN546" s="25"/>
      <c r="EO546" s="25"/>
      <c r="EP546" s="25"/>
      <c r="EQ546" s="25"/>
      <c r="ER546" s="25"/>
      <c r="ES546" s="25"/>
      <c r="ET546" s="25"/>
      <c r="EU546" s="25"/>
      <c r="EV546" s="25"/>
      <c r="EW546" s="25"/>
      <c r="EX546" s="25"/>
      <c r="EY546" s="25"/>
      <c r="EZ546" s="25"/>
      <c r="FA546" s="25"/>
      <c r="FB546" s="25"/>
      <c r="FC546" s="25"/>
      <c r="FD546" s="25"/>
      <c r="FE546" s="25"/>
      <c r="FF546" s="25"/>
      <c r="FG546" s="25"/>
      <c r="FH546" s="25"/>
      <c r="FI546" s="25"/>
      <c r="FJ546" s="25"/>
      <c r="FK546" s="25"/>
      <c r="FL546" s="25"/>
      <c r="FM546" s="25"/>
      <c r="FN546" s="25"/>
      <c r="FO546" s="25"/>
      <c r="FP546" s="25"/>
      <c r="FQ546" s="25"/>
      <c r="FR546" s="25"/>
      <c r="FS546" s="25"/>
      <c r="FT546" s="25"/>
      <c r="FU546" s="25"/>
      <c r="FV546" s="25"/>
      <c r="FW546" s="25"/>
      <c r="FX546" s="25"/>
      <c r="FY546" s="25"/>
      <c r="FZ546" s="25"/>
      <c r="GA546" s="25"/>
      <c r="GB546" s="25"/>
      <c r="GC546" s="25"/>
      <c r="GD546" s="25"/>
      <c r="GE546" s="25"/>
      <c r="GF546" s="25"/>
      <c r="GG546" s="25"/>
      <c r="GH546" s="25"/>
      <c r="GI546" s="25"/>
      <c r="GJ546" s="25"/>
      <c r="GK546" s="25"/>
      <c r="GL546" s="25"/>
      <c r="GM546" s="25"/>
      <c r="GN546" s="25"/>
      <c r="GO546" s="25"/>
      <c r="GP546" s="25"/>
      <c r="GQ546" s="25"/>
      <c r="GR546" s="25"/>
      <c r="GS546" s="25"/>
      <c r="GT546" s="25"/>
      <c r="GU546" s="25"/>
      <c r="GV546" s="25"/>
      <c r="GW546" s="25"/>
      <c r="GX546" s="25"/>
      <c r="GY546" s="25"/>
      <c r="GZ546" s="25"/>
      <c r="HA546" s="25"/>
      <c r="HB546" s="25"/>
      <c r="HC546" s="25"/>
      <c r="HD546" s="25"/>
      <c r="HE546" s="25"/>
      <c r="HF546" s="25"/>
      <c r="HG546" s="25"/>
      <c r="HH546" s="25"/>
      <c r="HI546" s="25"/>
      <c r="HJ546" s="25"/>
      <c r="HK546" s="25"/>
      <c r="HL546" s="25"/>
      <c r="HM546" s="25"/>
      <c r="HN546" s="25"/>
      <c r="HO546" s="25"/>
      <c r="HP546" s="25"/>
      <c r="HQ546" s="25"/>
      <c r="HR546" s="25"/>
      <c r="HS546" s="25"/>
      <c r="HT546" s="25"/>
      <c r="HU546" s="25"/>
      <c r="HV546" s="25"/>
      <c r="HW546" s="25"/>
      <c r="HX546" s="25"/>
      <c r="HY546" s="25"/>
      <c r="HZ546" s="25"/>
      <c r="IA546" s="25"/>
      <c r="IB546" s="25"/>
      <c r="IC546" s="25"/>
      <c r="ID546" s="25"/>
      <c r="IE546" s="25"/>
      <c r="IF546" s="25"/>
      <c r="IG546" s="25"/>
      <c r="IH546" s="25"/>
      <c r="II546" s="25"/>
      <c r="IJ546" s="25"/>
      <c r="IK546" s="25"/>
      <c r="IL546" s="25"/>
      <c r="IM546" s="25"/>
      <c r="IN546" s="25"/>
      <c r="IO546" s="25"/>
      <c r="IP546" s="25"/>
      <c r="IQ546" s="25"/>
      <c r="IR546" s="25"/>
      <c r="IS546" s="25"/>
      <c r="IT546" s="25"/>
      <c r="IU546" s="25"/>
      <c r="IV546" s="25"/>
      <c r="IW546" s="25"/>
      <c r="IX546" s="25"/>
      <c r="IY546" s="25"/>
      <c r="IZ546" s="25"/>
      <c r="JA546" s="25"/>
      <c r="JB546" s="25"/>
      <c r="JC546" s="25"/>
      <c r="JD546" s="25"/>
      <c r="JE546" s="25"/>
      <c r="JF546" s="25"/>
      <c r="JG546" s="25"/>
      <c r="JH546" s="25"/>
      <c r="JI546" s="25"/>
      <c r="JJ546" s="25"/>
      <c r="JK546" s="25"/>
      <c r="JL546" s="25"/>
      <c r="JM546" s="25"/>
      <c r="JN546" s="25"/>
      <c r="JO546" s="25"/>
      <c r="JP546" s="25"/>
      <c r="JQ546" s="25"/>
      <c r="JR546" s="25"/>
      <c r="JS546" s="25"/>
      <c r="JT546" s="25"/>
      <c r="JU546" s="25"/>
      <c r="JV546" s="25"/>
      <c r="JW546" s="25"/>
      <c r="JX546" s="25"/>
      <c r="JY546" s="25"/>
      <c r="JZ546" s="25"/>
      <c r="KA546" s="25"/>
      <c r="KB546" s="25"/>
      <c r="KC546" s="25"/>
      <c r="KD546" s="25"/>
      <c r="KE546" s="25"/>
      <c r="KF546" s="25"/>
      <c r="KG546" s="25"/>
      <c r="KH546" s="25"/>
      <c r="KI546" s="25"/>
      <c r="KJ546" s="25"/>
      <c r="KK546" s="25"/>
      <c r="KL546" s="25"/>
      <c r="KM546" s="25"/>
      <c r="KN546" s="25"/>
      <c r="KO546" s="25"/>
      <c r="KP546" s="25"/>
      <c r="KQ546" s="25"/>
      <c r="KR546" s="25"/>
      <c r="KS546" s="25"/>
      <c r="KT546" s="25"/>
      <c r="KU546" s="25"/>
      <c r="KV546" s="25"/>
      <c r="KW546" s="25"/>
      <c r="KX546" s="25"/>
      <c r="KY546" s="25"/>
      <c r="KZ546" s="25"/>
      <c r="LA546" s="25"/>
      <c r="LB546" s="25"/>
      <c r="LC546" s="25"/>
      <c r="LD546" s="25"/>
      <c r="LE546" s="25"/>
      <c r="LF546" s="25"/>
      <c r="LG546" s="25"/>
      <c r="LH546" s="25"/>
      <c r="LI546" s="25"/>
      <c r="LJ546" s="25"/>
      <c r="LK546" s="25"/>
      <c r="LL546" s="25"/>
      <c r="LM546" s="25"/>
      <c r="LN546" s="25"/>
      <c r="LO546" s="25"/>
      <c r="LP546" s="25"/>
      <c r="LQ546" s="25"/>
      <c r="LR546" s="25"/>
      <c r="LS546" s="25"/>
      <c r="LT546" s="25"/>
      <c r="LU546" s="25"/>
      <c r="LV546" s="25"/>
      <c r="LW546" s="25"/>
      <c r="LX546" s="25"/>
      <c r="LY546" s="25"/>
      <c r="LZ546" s="25"/>
      <c r="MA546" s="25"/>
      <c r="MB546" s="25"/>
      <c r="MC546" s="25"/>
      <c r="MD546" s="25"/>
      <c r="ME546" s="25"/>
      <c r="MF546" s="25"/>
      <c r="MG546" s="25"/>
    </row>
    <row r="547" spans="1:345" s="26" customFormat="1" ht="12" hidden="1" customHeight="1" x14ac:dyDescent="0.25">
      <c r="A547" s="21"/>
      <c r="B547" s="21"/>
      <c r="C547" s="22"/>
      <c r="D547" s="320"/>
      <c r="E547" s="72"/>
      <c r="F547" s="7"/>
      <c r="G547" s="7"/>
      <c r="H547" s="7"/>
      <c r="I547" s="175"/>
      <c r="J547" s="175"/>
      <c r="K547" s="259"/>
      <c r="L547" s="188"/>
      <c r="M547" s="175"/>
      <c r="N547" s="175"/>
      <c r="O547" s="175"/>
      <c r="P547" s="175"/>
      <c r="Q547" s="175"/>
      <c r="R547" s="175"/>
      <c r="S547" s="24"/>
      <c r="T547" s="177"/>
      <c r="U547" s="24"/>
      <c r="V547" s="32"/>
      <c r="W547" s="230"/>
      <c r="X547" s="63"/>
      <c r="Y547" s="74"/>
      <c r="Z547" s="63"/>
      <c r="AA547" s="63"/>
      <c r="AB547" s="25"/>
      <c r="AC547" s="23"/>
      <c r="AD547" s="23" t="e">
        <f>IF(G547="M2",0,ROUND((ROUND(VLOOKUP($E547,'[1]Tabela de Códigos e Valores'!$A:$AB,26,FALSE)/IF(OR(E547=690018,E547=690019),25,I547),2)+ROUND(P547/I547,2)+ROUND(M547*'[1]Indicadores Financeiros'!$J$61/I547,2)+ROUND(R547/I547,2))*(1+T547),2))</f>
        <v>#N/A</v>
      </c>
      <c r="AE547" s="23" t="e">
        <f>ROUND((ROUND(VLOOKUP($E547,'Tabela de Códigos e Valores'!$A:$AB,26,FALSE)/IF(OR(F547=690018,F547=690019),25,J547),2)+ROUND(Q547/J547,2)+ROUND(N547*'Indicadores Financeiros'!$J$61/J547,2)+ROUND(S547/J547,2))*(1+U547),2)</f>
        <v>#N/A</v>
      </c>
      <c r="AF547" s="305"/>
      <c r="AG547" s="304"/>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c r="ED547" s="25"/>
      <c r="EE547" s="25"/>
      <c r="EF547" s="25"/>
      <c r="EG547" s="25"/>
      <c r="EH547" s="25"/>
      <c r="EI547" s="25"/>
      <c r="EJ547" s="25"/>
      <c r="EK547" s="25"/>
      <c r="EL547" s="25"/>
      <c r="EM547" s="25"/>
      <c r="EN547" s="25"/>
      <c r="EO547" s="25"/>
      <c r="EP547" s="25"/>
      <c r="EQ547" s="25"/>
      <c r="ER547" s="25"/>
      <c r="ES547" s="25"/>
      <c r="ET547" s="25"/>
      <c r="EU547" s="25"/>
      <c r="EV547" s="25"/>
      <c r="EW547" s="25"/>
      <c r="EX547" s="25"/>
      <c r="EY547" s="25"/>
      <c r="EZ547" s="25"/>
      <c r="FA547" s="25"/>
      <c r="FB547" s="25"/>
      <c r="FC547" s="25"/>
      <c r="FD547" s="25"/>
      <c r="FE547" s="25"/>
      <c r="FF547" s="25"/>
      <c r="FG547" s="25"/>
      <c r="FH547" s="25"/>
      <c r="FI547" s="25"/>
      <c r="FJ547" s="25"/>
      <c r="FK547" s="25"/>
      <c r="FL547" s="25"/>
      <c r="FM547" s="25"/>
      <c r="FN547" s="25"/>
      <c r="FO547" s="25"/>
      <c r="FP547" s="25"/>
      <c r="FQ547" s="25"/>
      <c r="FR547" s="25"/>
      <c r="FS547" s="25"/>
      <c r="FT547" s="25"/>
      <c r="FU547" s="25"/>
      <c r="FV547" s="25"/>
      <c r="FW547" s="25"/>
      <c r="FX547" s="25"/>
      <c r="FY547" s="25"/>
      <c r="FZ547" s="25"/>
      <c r="GA547" s="25"/>
      <c r="GB547" s="25"/>
      <c r="GC547" s="25"/>
      <c r="GD547" s="25"/>
      <c r="GE547" s="25"/>
      <c r="GF547" s="25"/>
      <c r="GG547" s="25"/>
      <c r="GH547" s="25"/>
      <c r="GI547" s="25"/>
      <c r="GJ547" s="25"/>
      <c r="GK547" s="25"/>
      <c r="GL547" s="25"/>
      <c r="GM547" s="25"/>
      <c r="GN547" s="25"/>
      <c r="GO547" s="25"/>
      <c r="GP547" s="25"/>
      <c r="GQ547" s="25"/>
      <c r="GR547" s="25"/>
      <c r="GS547" s="25"/>
      <c r="GT547" s="25"/>
      <c r="GU547" s="25"/>
      <c r="GV547" s="25"/>
      <c r="GW547" s="25"/>
      <c r="GX547" s="25"/>
      <c r="GY547" s="25"/>
      <c r="GZ547" s="25"/>
      <c r="HA547" s="25"/>
      <c r="HB547" s="25"/>
      <c r="HC547" s="25"/>
      <c r="HD547" s="25"/>
      <c r="HE547" s="25"/>
      <c r="HF547" s="25"/>
      <c r="HG547" s="25"/>
      <c r="HH547" s="25"/>
      <c r="HI547" s="25"/>
      <c r="HJ547" s="25"/>
      <c r="HK547" s="25"/>
      <c r="HL547" s="25"/>
      <c r="HM547" s="25"/>
      <c r="HN547" s="25"/>
      <c r="HO547" s="25"/>
      <c r="HP547" s="25"/>
      <c r="HQ547" s="25"/>
      <c r="HR547" s="25"/>
      <c r="HS547" s="25"/>
      <c r="HT547" s="25"/>
      <c r="HU547" s="25"/>
      <c r="HV547" s="25"/>
      <c r="HW547" s="25"/>
      <c r="HX547" s="25"/>
      <c r="HY547" s="25"/>
      <c r="HZ547" s="25"/>
      <c r="IA547" s="25"/>
      <c r="IB547" s="25"/>
      <c r="IC547" s="25"/>
      <c r="ID547" s="25"/>
      <c r="IE547" s="25"/>
      <c r="IF547" s="25"/>
      <c r="IG547" s="25"/>
      <c r="IH547" s="25"/>
      <c r="II547" s="25"/>
      <c r="IJ547" s="25"/>
      <c r="IK547" s="25"/>
      <c r="IL547" s="25"/>
      <c r="IM547" s="25"/>
      <c r="IN547" s="25"/>
      <c r="IO547" s="25"/>
      <c r="IP547" s="25"/>
      <c r="IQ547" s="25"/>
      <c r="IR547" s="25"/>
      <c r="IS547" s="25"/>
      <c r="IT547" s="25"/>
      <c r="IU547" s="25"/>
      <c r="IV547" s="25"/>
      <c r="IW547" s="25"/>
      <c r="IX547" s="25"/>
      <c r="IY547" s="25"/>
      <c r="IZ547" s="25"/>
      <c r="JA547" s="25"/>
      <c r="JB547" s="25"/>
      <c r="JC547" s="25"/>
      <c r="JD547" s="25"/>
      <c r="JE547" s="25"/>
      <c r="JF547" s="25"/>
      <c r="JG547" s="25"/>
      <c r="JH547" s="25"/>
      <c r="JI547" s="25"/>
      <c r="JJ547" s="25"/>
      <c r="JK547" s="25"/>
      <c r="JL547" s="25"/>
      <c r="JM547" s="25"/>
      <c r="JN547" s="25"/>
      <c r="JO547" s="25"/>
      <c r="JP547" s="25"/>
      <c r="JQ547" s="25"/>
      <c r="JR547" s="25"/>
      <c r="JS547" s="25"/>
      <c r="JT547" s="25"/>
      <c r="JU547" s="25"/>
      <c r="JV547" s="25"/>
      <c r="JW547" s="25"/>
      <c r="JX547" s="25"/>
      <c r="JY547" s="25"/>
      <c r="JZ547" s="25"/>
      <c r="KA547" s="25"/>
      <c r="KB547" s="25"/>
      <c r="KC547" s="25"/>
      <c r="KD547" s="25"/>
      <c r="KE547" s="25"/>
      <c r="KF547" s="25"/>
      <c r="KG547" s="25"/>
      <c r="KH547" s="25"/>
      <c r="KI547" s="25"/>
      <c r="KJ547" s="25"/>
      <c r="KK547" s="25"/>
      <c r="KL547" s="25"/>
      <c r="KM547" s="25"/>
      <c r="KN547" s="25"/>
      <c r="KO547" s="25"/>
      <c r="KP547" s="25"/>
      <c r="KQ547" s="25"/>
      <c r="KR547" s="25"/>
      <c r="KS547" s="25"/>
      <c r="KT547" s="25"/>
      <c r="KU547" s="25"/>
      <c r="KV547" s="25"/>
      <c r="KW547" s="25"/>
      <c r="KX547" s="25"/>
      <c r="KY547" s="25"/>
      <c r="KZ547" s="25"/>
      <c r="LA547" s="25"/>
      <c r="LB547" s="25"/>
      <c r="LC547" s="25"/>
      <c r="LD547" s="25"/>
      <c r="LE547" s="25"/>
      <c r="LF547" s="25"/>
      <c r="LG547" s="25"/>
      <c r="LH547" s="25"/>
      <c r="LI547" s="25"/>
      <c r="LJ547" s="25"/>
      <c r="LK547" s="25"/>
      <c r="LL547" s="25"/>
      <c r="LM547" s="25"/>
      <c r="LN547" s="25"/>
      <c r="LO547" s="25"/>
      <c r="LP547" s="25"/>
      <c r="LQ547" s="25"/>
      <c r="LR547" s="25"/>
      <c r="LS547" s="25"/>
      <c r="LT547" s="25"/>
      <c r="LU547" s="25"/>
      <c r="LV547" s="25"/>
      <c r="LW547" s="25"/>
      <c r="LX547" s="25"/>
      <c r="LY547" s="25"/>
      <c r="LZ547" s="25"/>
      <c r="MA547" s="25"/>
      <c r="MB547" s="25"/>
      <c r="MC547" s="25"/>
      <c r="MD547" s="25"/>
      <c r="ME547" s="25"/>
      <c r="MF547" s="25"/>
      <c r="MG547" s="25"/>
    </row>
    <row r="548" spans="1:345" s="26" customFormat="1" ht="12" hidden="1" customHeight="1" x14ac:dyDescent="0.25">
      <c r="A548" s="21"/>
      <c r="B548" s="21"/>
      <c r="C548" s="22"/>
      <c r="D548" s="320"/>
      <c r="E548" s="72"/>
      <c r="F548" s="7"/>
      <c r="G548" s="7"/>
      <c r="H548" s="7"/>
      <c r="I548" s="175"/>
      <c r="J548" s="175"/>
      <c r="K548" s="259"/>
      <c r="L548" s="188"/>
      <c r="M548" s="175"/>
      <c r="N548" s="175"/>
      <c r="O548" s="175"/>
      <c r="P548" s="175"/>
      <c r="Q548" s="175"/>
      <c r="R548" s="175"/>
      <c r="S548" s="24"/>
      <c r="T548" s="177"/>
      <c r="U548" s="24"/>
      <c r="V548" s="32"/>
      <c r="W548" s="230"/>
      <c r="X548" s="63"/>
      <c r="Y548" s="74"/>
      <c r="Z548" s="63"/>
      <c r="AA548" s="63"/>
      <c r="AB548" s="25"/>
      <c r="AC548" s="23"/>
      <c r="AD548" s="23" t="e">
        <f>IF(G548="M2",0,ROUND((ROUND(VLOOKUP($E548,'[1]Tabela de Códigos e Valores'!$A:$AB,26,FALSE)/IF(OR(E548=690018,E548=690019),25,I548),2)+ROUND(P548/I548,2)+ROUND(M548*'[1]Indicadores Financeiros'!$J$61/I548,2)+ROUND(R548/I548,2))*(1+T548),2))</f>
        <v>#N/A</v>
      </c>
      <c r="AE548" s="23" t="e">
        <f>ROUND((ROUND(VLOOKUP($E548,'Tabela de Códigos e Valores'!$A:$AB,26,FALSE)/IF(OR(F548=690018,F548=690019),25,J548),2)+ROUND(Q548/J548,2)+ROUND(N548*'Indicadores Financeiros'!$J$61/J548,2)+ROUND(S548/J548,2))*(1+U548),2)</f>
        <v>#N/A</v>
      </c>
      <c r="AF548" s="305"/>
      <c r="AG548" s="304"/>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c r="ED548" s="25"/>
      <c r="EE548" s="25"/>
      <c r="EF548" s="25"/>
      <c r="EG548" s="25"/>
      <c r="EH548" s="25"/>
      <c r="EI548" s="25"/>
      <c r="EJ548" s="25"/>
      <c r="EK548" s="25"/>
      <c r="EL548" s="25"/>
      <c r="EM548" s="25"/>
      <c r="EN548" s="25"/>
      <c r="EO548" s="25"/>
      <c r="EP548" s="25"/>
      <c r="EQ548" s="25"/>
      <c r="ER548" s="25"/>
      <c r="ES548" s="25"/>
      <c r="ET548" s="25"/>
      <c r="EU548" s="25"/>
      <c r="EV548" s="25"/>
      <c r="EW548" s="25"/>
      <c r="EX548" s="25"/>
      <c r="EY548" s="25"/>
      <c r="EZ548" s="25"/>
      <c r="FA548" s="25"/>
      <c r="FB548" s="25"/>
      <c r="FC548" s="25"/>
      <c r="FD548" s="25"/>
      <c r="FE548" s="25"/>
      <c r="FF548" s="25"/>
      <c r="FG548" s="25"/>
      <c r="FH548" s="25"/>
      <c r="FI548" s="25"/>
      <c r="FJ548" s="25"/>
      <c r="FK548" s="25"/>
      <c r="FL548" s="25"/>
      <c r="FM548" s="25"/>
      <c r="FN548" s="25"/>
      <c r="FO548" s="25"/>
      <c r="FP548" s="25"/>
      <c r="FQ548" s="25"/>
      <c r="FR548" s="25"/>
      <c r="FS548" s="25"/>
      <c r="FT548" s="25"/>
      <c r="FU548" s="25"/>
      <c r="FV548" s="25"/>
      <c r="FW548" s="25"/>
      <c r="FX548" s="25"/>
      <c r="FY548" s="25"/>
      <c r="FZ548" s="25"/>
      <c r="GA548" s="25"/>
      <c r="GB548" s="25"/>
      <c r="GC548" s="25"/>
      <c r="GD548" s="25"/>
      <c r="GE548" s="25"/>
      <c r="GF548" s="25"/>
      <c r="GG548" s="25"/>
      <c r="GH548" s="25"/>
      <c r="GI548" s="25"/>
      <c r="GJ548" s="25"/>
      <c r="GK548" s="25"/>
      <c r="GL548" s="25"/>
      <c r="GM548" s="25"/>
      <c r="GN548" s="25"/>
      <c r="GO548" s="25"/>
      <c r="GP548" s="25"/>
      <c r="GQ548" s="25"/>
      <c r="GR548" s="25"/>
      <c r="GS548" s="25"/>
      <c r="GT548" s="25"/>
      <c r="GU548" s="25"/>
      <c r="GV548" s="25"/>
      <c r="GW548" s="25"/>
      <c r="GX548" s="25"/>
      <c r="GY548" s="25"/>
      <c r="GZ548" s="25"/>
      <c r="HA548" s="25"/>
      <c r="HB548" s="25"/>
      <c r="HC548" s="25"/>
      <c r="HD548" s="25"/>
      <c r="HE548" s="25"/>
      <c r="HF548" s="25"/>
      <c r="HG548" s="25"/>
      <c r="HH548" s="25"/>
      <c r="HI548" s="25"/>
      <c r="HJ548" s="25"/>
      <c r="HK548" s="25"/>
      <c r="HL548" s="25"/>
      <c r="HM548" s="25"/>
      <c r="HN548" s="25"/>
      <c r="HO548" s="25"/>
      <c r="HP548" s="25"/>
      <c r="HQ548" s="25"/>
      <c r="HR548" s="25"/>
      <c r="HS548" s="25"/>
      <c r="HT548" s="25"/>
      <c r="HU548" s="25"/>
      <c r="HV548" s="25"/>
      <c r="HW548" s="25"/>
      <c r="HX548" s="25"/>
      <c r="HY548" s="25"/>
      <c r="HZ548" s="25"/>
      <c r="IA548" s="25"/>
      <c r="IB548" s="25"/>
      <c r="IC548" s="25"/>
      <c r="ID548" s="25"/>
      <c r="IE548" s="25"/>
      <c r="IF548" s="25"/>
      <c r="IG548" s="25"/>
      <c r="IH548" s="25"/>
      <c r="II548" s="25"/>
      <c r="IJ548" s="25"/>
      <c r="IK548" s="25"/>
      <c r="IL548" s="25"/>
      <c r="IM548" s="25"/>
      <c r="IN548" s="25"/>
      <c r="IO548" s="25"/>
      <c r="IP548" s="25"/>
      <c r="IQ548" s="25"/>
      <c r="IR548" s="25"/>
      <c r="IS548" s="25"/>
      <c r="IT548" s="25"/>
      <c r="IU548" s="25"/>
      <c r="IV548" s="25"/>
      <c r="IW548" s="25"/>
      <c r="IX548" s="25"/>
      <c r="IY548" s="25"/>
      <c r="IZ548" s="25"/>
      <c r="JA548" s="25"/>
      <c r="JB548" s="25"/>
      <c r="JC548" s="25"/>
      <c r="JD548" s="25"/>
      <c r="JE548" s="25"/>
      <c r="JF548" s="25"/>
      <c r="JG548" s="25"/>
      <c r="JH548" s="25"/>
      <c r="JI548" s="25"/>
      <c r="JJ548" s="25"/>
      <c r="JK548" s="25"/>
      <c r="JL548" s="25"/>
      <c r="JM548" s="25"/>
      <c r="JN548" s="25"/>
      <c r="JO548" s="25"/>
      <c r="JP548" s="25"/>
      <c r="JQ548" s="25"/>
      <c r="JR548" s="25"/>
      <c r="JS548" s="25"/>
      <c r="JT548" s="25"/>
      <c r="JU548" s="25"/>
      <c r="JV548" s="25"/>
      <c r="JW548" s="25"/>
      <c r="JX548" s="25"/>
      <c r="JY548" s="25"/>
      <c r="JZ548" s="25"/>
      <c r="KA548" s="25"/>
      <c r="KB548" s="25"/>
      <c r="KC548" s="25"/>
      <c r="KD548" s="25"/>
      <c r="KE548" s="25"/>
      <c r="KF548" s="25"/>
      <c r="KG548" s="25"/>
      <c r="KH548" s="25"/>
      <c r="KI548" s="25"/>
      <c r="KJ548" s="25"/>
      <c r="KK548" s="25"/>
      <c r="KL548" s="25"/>
      <c r="KM548" s="25"/>
      <c r="KN548" s="25"/>
      <c r="KO548" s="25"/>
      <c r="KP548" s="25"/>
      <c r="KQ548" s="25"/>
      <c r="KR548" s="25"/>
      <c r="KS548" s="25"/>
      <c r="KT548" s="25"/>
      <c r="KU548" s="25"/>
      <c r="KV548" s="25"/>
      <c r="KW548" s="25"/>
      <c r="KX548" s="25"/>
      <c r="KY548" s="25"/>
      <c r="KZ548" s="25"/>
      <c r="LA548" s="25"/>
      <c r="LB548" s="25"/>
      <c r="LC548" s="25"/>
      <c r="LD548" s="25"/>
      <c r="LE548" s="25"/>
      <c r="LF548" s="25"/>
      <c r="LG548" s="25"/>
      <c r="LH548" s="25"/>
      <c r="LI548" s="25"/>
      <c r="LJ548" s="25"/>
      <c r="LK548" s="25"/>
      <c r="LL548" s="25"/>
      <c r="LM548" s="25"/>
      <c r="LN548" s="25"/>
      <c r="LO548" s="25"/>
      <c r="LP548" s="25"/>
      <c r="LQ548" s="25"/>
      <c r="LR548" s="25"/>
      <c r="LS548" s="25"/>
      <c r="LT548" s="25"/>
      <c r="LU548" s="25"/>
      <c r="LV548" s="25"/>
      <c r="LW548" s="25"/>
      <c r="LX548" s="25"/>
      <c r="LY548" s="25"/>
      <c r="LZ548" s="25"/>
      <c r="MA548" s="25"/>
      <c r="MB548" s="25"/>
      <c r="MC548" s="25"/>
      <c r="MD548" s="25"/>
      <c r="ME548" s="25"/>
      <c r="MF548" s="25"/>
      <c r="MG548" s="25"/>
    </row>
    <row r="549" spans="1:345" s="26" customFormat="1" ht="12" hidden="1" customHeight="1" x14ac:dyDescent="0.25">
      <c r="A549" s="21"/>
      <c r="B549" s="21"/>
      <c r="C549" s="22"/>
      <c r="D549" s="320"/>
      <c r="E549" s="72"/>
      <c r="F549" s="7"/>
      <c r="G549" s="7"/>
      <c r="H549" s="7"/>
      <c r="I549" s="175"/>
      <c r="J549" s="175"/>
      <c r="K549" s="259"/>
      <c r="L549" s="188"/>
      <c r="M549" s="175"/>
      <c r="N549" s="175"/>
      <c r="O549" s="175"/>
      <c r="P549" s="175"/>
      <c r="Q549" s="175"/>
      <c r="R549" s="175"/>
      <c r="S549" s="24"/>
      <c r="T549" s="177"/>
      <c r="U549" s="24"/>
      <c r="V549" s="32"/>
      <c r="W549" s="230"/>
      <c r="X549" s="63"/>
      <c r="Y549" s="74"/>
      <c r="Z549" s="63"/>
      <c r="AA549" s="63"/>
      <c r="AB549" s="25"/>
      <c r="AC549" s="23"/>
      <c r="AD549" s="23" t="e">
        <f>IF(G549="M2",0,ROUND((ROUND(VLOOKUP($E549,'[1]Tabela de Códigos e Valores'!$A:$AB,26,FALSE)/IF(OR(E549=690018,E549=690019),25,I549),2)+ROUND(P549/I549,2)+ROUND(M549*'[1]Indicadores Financeiros'!$J$61/I549,2)+ROUND(R549/I549,2))*(1+T549),2))</f>
        <v>#N/A</v>
      </c>
      <c r="AE549" s="23" t="e">
        <f>ROUND((ROUND(VLOOKUP($E549,'Tabela de Códigos e Valores'!$A:$AB,26,FALSE)/IF(OR(F549=690018,F549=690019),25,J549),2)+ROUND(Q549/J549,2)+ROUND(N549*'Indicadores Financeiros'!$J$61/J549,2)+ROUND(S549/J549,2))*(1+U549),2)</f>
        <v>#N/A</v>
      </c>
      <c r="AF549" s="305"/>
      <c r="AG549" s="304"/>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c r="ED549" s="25"/>
      <c r="EE549" s="25"/>
      <c r="EF549" s="25"/>
      <c r="EG549" s="25"/>
      <c r="EH549" s="25"/>
      <c r="EI549" s="25"/>
      <c r="EJ549" s="25"/>
      <c r="EK549" s="25"/>
      <c r="EL549" s="25"/>
      <c r="EM549" s="25"/>
      <c r="EN549" s="25"/>
      <c r="EO549" s="25"/>
      <c r="EP549" s="25"/>
      <c r="EQ549" s="25"/>
      <c r="ER549" s="25"/>
      <c r="ES549" s="25"/>
      <c r="ET549" s="25"/>
      <c r="EU549" s="25"/>
      <c r="EV549" s="25"/>
      <c r="EW549" s="25"/>
      <c r="EX549" s="25"/>
      <c r="EY549" s="25"/>
      <c r="EZ549" s="25"/>
      <c r="FA549" s="25"/>
      <c r="FB549" s="25"/>
      <c r="FC549" s="25"/>
      <c r="FD549" s="25"/>
      <c r="FE549" s="25"/>
      <c r="FF549" s="25"/>
      <c r="FG549" s="25"/>
      <c r="FH549" s="25"/>
      <c r="FI549" s="25"/>
      <c r="FJ549" s="25"/>
      <c r="FK549" s="25"/>
      <c r="FL549" s="25"/>
      <c r="FM549" s="25"/>
      <c r="FN549" s="25"/>
      <c r="FO549" s="25"/>
      <c r="FP549" s="25"/>
      <c r="FQ549" s="25"/>
      <c r="FR549" s="25"/>
      <c r="FS549" s="25"/>
      <c r="FT549" s="25"/>
      <c r="FU549" s="25"/>
      <c r="FV549" s="25"/>
      <c r="FW549" s="25"/>
      <c r="FX549" s="25"/>
      <c r="FY549" s="25"/>
      <c r="FZ549" s="25"/>
      <c r="GA549" s="25"/>
      <c r="GB549" s="25"/>
      <c r="GC549" s="25"/>
      <c r="GD549" s="25"/>
      <c r="GE549" s="25"/>
      <c r="GF549" s="25"/>
      <c r="GG549" s="25"/>
      <c r="GH549" s="25"/>
      <c r="GI549" s="25"/>
      <c r="GJ549" s="25"/>
      <c r="GK549" s="25"/>
      <c r="GL549" s="25"/>
      <c r="GM549" s="25"/>
      <c r="GN549" s="25"/>
      <c r="GO549" s="25"/>
      <c r="GP549" s="25"/>
      <c r="GQ549" s="25"/>
      <c r="GR549" s="25"/>
      <c r="GS549" s="25"/>
      <c r="GT549" s="25"/>
      <c r="GU549" s="25"/>
      <c r="GV549" s="25"/>
      <c r="GW549" s="25"/>
      <c r="GX549" s="25"/>
      <c r="GY549" s="25"/>
      <c r="GZ549" s="25"/>
      <c r="HA549" s="25"/>
      <c r="HB549" s="25"/>
      <c r="HC549" s="25"/>
      <c r="HD549" s="25"/>
      <c r="HE549" s="25"/>
      <c r="HF549" s="25"/>
      <c r="HG549" s="25"/>
      <c r="HH549" s="25"/>
      <c r="HI549" s="25"/>
      <c r="HJ549" s="25"/>
      <c r="HK549" s="25"/>
      <c r="HL549" s="25"/>
      <c r="HM549" s="25"/>
      <c r="HN549" s="25"/>
      <c r="HO549" s="25"/>
      <c r="HP549" s="25"/>
      <c r="HQ549" s="25"/>
      <c r="HR549" s="25"/>
      <c r="HS549" s="25"/>
      <c r="HT549" s="25"/>
      <c r="HU549" s="25"/>
      <c r="HV549" s="25"/>
      <c r="HW549" s="25"/>
      <c r="HX549" s="25"/>
      <c r="HY549" s="25"/>
      <c r="HZ549" s="25"/>
      <c r="IA549" s="25"/>
      <c r="IB549" s="25"/>
      <c r="IC549" s="25"/>
      <c r="ID549" s="25"/>
      <c r="IE549" s="25"/>
      <c r="IF549" s="25"/>
      <c r="IG549" s="25"/>
      <c r="IH549" s="25"/>
      <c r="II549" s="25"/>
      <c r="IJ549" s="25"/>
      <c r="IK549" s="25"/>
      <c r="IL549" s="25"/>
      <c r="IM549" s="25"/>
      <c r="IN549" s="25"/>
      <c r="IO549" s="25"/>
      <c r="IP549" s="25"/>
      <c r="IQ549" s="25"/>
      <c r="IR549" s="25"/>
      <c r="IS549" s="25"/>
      <c r="IT549" s="25"/>
      <c r="IU549" s="25"/>
      <c r="IV549" s="25"/>
      <c r="IW549" s="25"/>
      <c r="IX549" s="25"/>
      <c r="IY549" s="25"/>
      <c r="IZ549" s="25"/>
      <c r="JA549" s="25"/>
      <c r="JB549" s="25"/>
      <c r="JC549" s="25"/>
      <c r="JD549" s="25"/>
      <c r="JE549" s="25"/>
      <c r="JF549" s="25"/>
      <c r="JG549" s="25"/>
      <c r="JH549" s="25"/>
      <c r="JI549" s="25"/>
      <c r="JJ549" s="25"/>
      <c r="JK549" s="25"/>
      <c r="JL549" s="25"/>
      <c r="JM549" s="25"/>
      <c r="JN549" s="25"/>
      <c r="JO549" s="25"/>
      <c r="JP549" s="25"/>
      <c r="JQ549" s="25"/>
      <c r="JR549" s="25"/>
      <c r="JS549" s="25"/>
      <c r="JT549" s="25"/>
      <c r="JU549" s="25"/>
      <c r="JV549" s="25"/>
      <c r="JW549" s="25"/>
      <c r="JX549" s="25"/>
      <c r="JY549" s="25"/>
      <c r="JZ549" s="25"/>
      <c r="KA549" s="25"/>
      <c r="KB549" s="25"/>
      <c r="KC549" s="25"/>
      <c r="KD549" s="25"/>
      <c r="KE549" s="25"/>
      <c r="KF549" s="25"/>
      <c r="KG549" s="25"/>
      <c r="KH549" s="25"/>
      <c r="KI549" s="25"/>
      <c r="KJ549" s="25"/>
      <c r="KK549" s="25"/>
      <c r="KL549" s="25"/>
      <c r="KM549" s="25"/>
      <c r="KN549" s="25"/>
      <c r="KO549" s="25"/>
      <c r="KP549" s="25"/>
      <c r="KQ549" s="25"/>
      <c r="KR549" s="25"/>
      <c r="KS549" s="25"/>
      <c r="KT549" s="25"/>
      <c r="KU549" s="25"/>
      <c r="KV549" s="25"/>
      <c r="KW549" s="25"/>
      <c r="KX549" s="25"/>
      <c r="KY549" s="25"/>
      <c r="KZ549" s="25"/>
      <c r="LA549" s="25"/>
      <c r="LB549" s="25"/>
      <c r="LC549" s="25"/>
      <c r="LD549" s="25"/>
      <c r="LE549" s="25"/>
      <c r="LF549" s="25"/>
      <c r="LG549" s="25"/>
      <c r="LH549" s="25"/>
      <c r="LI549" s="25"/>
      <c r="LJ549" s="25"/>
      <c r="LK549" s="25"/>
      <c r="LL549" s="25"/>
      <c r="LM549" s="25"/>
      <c r="LN549" s="25"/>
      <c r="LO549" s="25"/>
      <c r="LP549" s="25"/>
      <c r="LQ549" s="25"/>
      <c r="LR549" s="25"/>
      <c r="LS549" s="25"/>
      <c r="LT549" s="25"/>
      <c r="LU549" s="25"/>
      <c r="LV549" s="25"/>
      <c r="LW549" s="25"/>
      <c r="LX549" s="25"/>
      <c r="LY549" s="25"/>
      <c r="LZ549" s="25"/>
      <c r="MA549" s="25"/>
      <c r="MB549" s="25"/>
      <c r="MC549" s="25"/>
      <c r="MD549" s="25"/>
      <c r="ME549" s="25"/>
      <c r="MF549" s="25"/>
      <c r="MG549" s="25"/>
    </row>
    <row r="550" spans="1:345" s="26" customFormat="1" ht="12" hidden="1" customHeight="1" x14ac:dyDescent="0.25">
      <c r="A550" s="21"/>
      <c r="B550" s="21"/>
      <c r="C550" s="22"/>
      <c r="D550" s="320"/>
      <c r="E550" s="72"/>
      <c r="F550" s="7"/>
      <c r="G550" s="7"/>
      <c r="H550" s="7"/>
      <c r="I550" s="175"/>
      <c r="J550" s="175"/>
      <c r="K550" s="259"/>
      <c r="L550" s="188"/>
      <c r="M550" s="175"/>
      <c r="N550" s="175"/>
      <c r="O550" s="175"/>
      <c r="P550" s="175"/>
      <c r="Q550" s="175"/>
      <c r="R550" s="175"/>
      <c r="S550" s="24"/>
      <c r="T550" s="177"/>
      <c r="U550" s="24"/>
      <c r="V550" s="32"/>
      <c r="W550" s="230"/>
      <c r="X550" s="63"/>
      <c r="Y550" s="74"/>
      <c r="Z550" s="63"/>
      <c r="AA550" s="63"/>
      <c r="AB550" s="25"/>
      <c r="AC550" s="23"/>
      <c r="AD550" s="23" t="e">
        <f>IF(G550="M2",0,ROUND((ROUND(VLOOKUP($E550,'[1]Tabela de Códigos e Valores'!$A:$AB,26,FALSE)/IF(OR(E550=690018,E550=690019),25,I550),2)+ROUND(P550/I550,2)+ROUND(M550*'[1]Indicadores Financeiros'!$J$61/I550,2)+ROUND(R550/I550,2))*(1+T550),2))</f>
        <v>#N/A</v>
      </c>
      <c r="AE550" s="23" t="e">
        <f>ROUND((ROUND(VLOOKUP($E550,'Tabela de Códigos e Valores'!$A:$AB,26,FALSE)/IF(OR(F550=690018,F550=690019),25,J550),2)+ROUND(Q550/J550,2)+ROUND(N550*'Indicadores Financeiros'!$J$61/J550,2)+ROUND(S550/J550,2))*(1+U550),2)</f>
        <v>#N/A</v>
      </c>
      <c r="AF550" s="305"/>
      <c r="AG550" s="304"/>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c r="ED550" s="25"/>
      <c r="EE550" s="25"/>
      <c r="EF550" s="25"/>
      <c r="EG550" s="25"/>
      <c r="EH550" s="25"/>
      <c r="EI550" s="25"/>
      <c r="EJ550" s="25"/>
      <c r="EK550" s="25"/>
      <c r="EL550" s="25"/>
      <c r="EM550" s="25"/>
      <c r="EN550" s="25"/>
      <c r="EO550" s="25"/>
      <c r="EP550" s="25"/>
      <c r="EQ550" s="25"/>
      <c r="ER550" s="25"/>
      <c r="ES550" s="25"/>
      <c r="ET550" s="25"/>
      <c r="EU550" s="25"/>
      <c r="EV550" s="25"/>
      <c r="EW550" s="25"/>
      <c r="EX550" s="25"/>
      <c r="EY550" s="25"/>
      <c r="EZ550" s="25"/>
      <c r="FA550" s="25"/>
      <c r="FB550" s="25"/>
      <c r="FC550" s="25"/>
      <c r="FD550" s="25"/>
      <c r="FE550" s="25"/>
      <c r="FF550" s="25"/>
      <c r="FG550" s="25"/>
      <c r="FH550" s="25"/>
      <c r="FI550" s="25"/>
      <c r="FJ550" s="25"/>
      <c r="FK550" s="25"/>
      <c r="FL550" s="25"/>
      <c r="FM550" s="25"/>
      <c r="FN550" s="25"/>
      <c r="FO550" s="25"/>
      <c r="FP550" s="25"/>
      <c r="FQ550" s="25"/>
      <c r="FR550" s="25"/>
      <c r="FS550" s="25"/>
      <c r="FT550" s="25"/>
      <c r="FU550" s="25"/>
      <c r="FV550" s="25"/>
      <c r="FW550" s="25"/>
      <c r="FX550" s="25"/>
      <c r="FY550" s="25"/>
      <c r="FZ550" s="25"/>
      <c r="GA550" s="25"/>
      <c r="GB550" s="25"/>
      <c r="GC550" s="25"/>
      <c r="GD550" s="25"/>
      <c r="GE550" s="25"/>
      <c r="GF550" s="25"/>
      <c r="GG550" s="25"/>
      <c r="GH550" s="25"/>
      <c r="GI550" s="25"/>
      <c r="GJ550" s="25"/>
      <c r="GK550" s="25"/>
      <c r="GL550" s="25"/>
      <c r="GM550" s="25"/>
      <c r="GN550" s="25"/>
      <c r="GO550" s="25"/>
      <c r="GP550" s="25"/>
      <c r="GQ550" s="25"/>
      <c r="GR550" s="25"/>
      <c r="GS550" s="25"/>
      <c r="GT550" s="25"/>
      <c r="GU550" s="25"/>
      <c r="GV550" s="25"/>
      <c r="GW550" s="25"/>
      <c r="GX550" s="25"/>
      <c r="GY550" s="25"/>
      <c r="GZ550" s="25"/>
      <c r="HA550" s="25"/>
      <c r="HB550" s="25"/>
      <c r="HC550" s="25"/>
      <c r="HD550" s="25"/>
      <c r="HE550" s="25"/>
      <c r="HF550" s="25"/>
      <c r="HG550" s="25"/>
      <c r="HH550" s="25"/>
      <c r="HI550" s="25"/>
      <c r="HJ550" s="25"/>
      <c r="HK550" s="25"/>
      <c r="HL550" s="25"/>
      <c r="HM550" s="25"/>
      <c r="HN550" s="25"/>
      <c r="HO550" s="25"/>
      <c r="HP550" s="25"/>
      <c r="HQ550" s="25"/>
      <c r="HR550" s="25"/>
      <c r="HS550" s="25"/>
      <c r="HT550" s="25"/>
      <c r="HU550" s="25"/>
      <c r="HV550" s="25"/>
      <c r="HW550" s="25"/>
      <c r="HX550" s="25"/>
      <c r="HY550" s="25"/>
      <c r="HZ550" s="25"/>
      <c r="IA550" s="25"/>
      <c r="IB550" s="25"/>
      <c r="IC550" s="25"/>
      <c r="ID550" s="25"/>
      <c r="IE550" s="25"/>
      <c r="IF550" s="25"/>
      <c r="IG550" s="25"/>
      <c r="IH550" s="25"/>
      <c r="II550" s="25"/>
      <c r="IJ550" s="25"/>
      <c r="IK550" s="25"/>
      <c r="IL550" s="25"/>
      <c r="IM550" s="25"/>
      <c r="IN550" s="25"/>
      <c r="IO550" s="25"/>
      <c r="IP550" s="25"/>
      <c r="IQ550" s="25"/>
      <c r="IR550" s="25"/>
      <c r="IS550" s="25"/>
      <c r="IT550" s="25"/>
      <c r="IU550" s="25"/>
      <c r="IV550" s="25"/>
      <c r="IW550" s="25"/>
      <c r="IX550" s="25"/>
      <c r="IY550" s="25"/>
      <c r="IZ550" s="25"/>
      <c r="JA550" s="25"/>
      <c r="JB550" s="25"/>
      <c r="JC550" s="25"/>
      <c r="JD550" s="25"/>
      <c r="JE550" s="25"/>
      <c r="JF550" s="25"/>
      <c r="JG550" s="25"/>
      <c r="JH550" s="25"/>
      <c r="JI550" s="25"/>
      <c r="JJ550" s="25"/>
      <c r="JK550" s="25"/>
      <c r="JL550" s="25"/>
      <c r="JM550" s="25"/>
      <c r="JN550" s="25"/>
      <c r="JO550" s="25"/>
      <c r="JP550" s="25"/>
      <c r="JQ550" s="25"/>
      <c r="JR550" s="25"/>
      <c r="JS550" s="25"/>
      <c r="JT550" s="25"/>
      <c r="JU550" s="25"/>
      <c r="JV550" s="25"/>
      <c r="JW550" s="25"/>
      <c r="JX550" s="25"/>
      <c r="JY550" s="25"/>
      <c r="JZ550" s="25"/>
      <c r="KA550" s="25"/>
      <c r="KB550" s="25"/>
      <c r="KC550" s="25"/>
      <c r="KD550" s="25"/>
      <c r="KE550" s="25"/>
      <c r="KF550" s="25"/>
      <c r="KG550" s="25"/>
      <c r="KH550" s="25"/>
      <c r="KI550" s="25"/>
      <c r="KJ550" s="25"/>
      <c r="KK550" s="25"/>
      <c r="KL550" s="25"/>
      <c r="KM550" s="25"/>
      <c r="KN550" s="25"/>
      <c r="KO550" s="25"/>
      <c r="KP550" s="25"/>
      <c r="KQ550" s="25"/>
      <c r="KR550" s="25"/>
      <c r="KS550" s="25"/>
      <c r="KT550" s="25"/>
      <c r="KU550" s="25"/>
      <c r="KV550" s="25"/>
      <c r="KW550" s="25"/>
      <c r="KX550" s="25"/>
      <c r="KY550" s="25"/>
      <c r="KZ550" s="25"/>
      <c r="LA550" s="25"/>
      <c r="LB550" s="25"/>
      <c r="LC550" s="25"/>
      <c r="LD550" s="25"/>
      <c r="LE550" s="25"/>
      <c r="LF550" s="25"/>
      <c r="LG550" s="25"/>
      <c r="LH550" s="25"/>
      <c r="LI550" s="25"/>
      <c r="LJ550" s="25"/>
      <c r="LK550" s="25"/>
      <c r="LL550" s="25"/>
      <c r="LM550" s="25"/>
      <c r="LN550" s="25"/>
      <c r="LO550" s="25"/>
      <c r="LP550" s="25"/>
      <c r="LQ550" s="25"/>
      <c r="LR550" s="25"/>
      <c r="LS550" s="25"/>
      <c r="LT550" s="25"/>
      <c r="LU550" s="25"/>
      <c r="LV550" s="25"/>
      <c r="LW550" s="25"/>
      <c r="LX550" s="25"/>
      <c r="LY550" s="25"/>
      <c r="LZ550" s="25"/>
      <c r="MA550" s="25"/>
      <c r="MB550" s="25"/>
      <c r="MC550" s="25"/>
      <c r="MD550" s="25"/>
      <c r="ME550" s="25"/>
      <c r="MF550" s="25"/>
      <c r="MG550" s="25"/>
    </row>
    <row r="551" spans="1:345" s="26" customFormat="1" ht="12" hidden="1" customHeight="1" x14ac:dyDescent="0.25">
      <c r="A551" s="21"/>
      <c r="B551" s="21"/>
      <c r="C551" s="22"/>
      <c r="D551" s="320"/>
      <c r="E551" s="72"/>
      <c r="F551" s="7"/>
      <c r="G551" s="7"/>
      <c r="H551" s="7"/>
      <c r="I551" s="175"/>
      <c r="J551" s="175"/>
      <c r="K551" s="259"/>
      <c r="L551" s="188"/>
      <c r="M551" s="175"/>
      <c r="N551" s="175"/>
      <c r="O551" s="175"/>
      <c r="P551" s="175"/>
      <c r="Q551" s="175"/>
      <c r="R551" s="175"/>
      <c r="S551" s="24"/>
      <c r="T551" s="177"/>
      <c r="U551" s="24"/>
      <c r="V551" s="32"/>
      <c r="W551" s="230"/>
      <c r="X551" s="63"/>
      <c r="Y551" s="74"/>
      <c r="Z551" s="63"/>
      <c r="AA551" s="63"/>
      <c r="AB551" s="25"/>
      <c r="AC551" s="23"/>
      <c r="AD551" s="23" t="e">
        <f>IF(G551="M2",0,ROUND((ROUND(VLOOKUP($E551,'[1]Tabela de Códigos e Valores'!$A:$AB,26,FALSE)/IF(OR(E551=690018,E551=690019),25,I551),2)+ROUND(P551/I551,2)+ROUND(M551*'[1]Indicadores Financeiros'!$J$61/I551,2)+ROUND(R551/I551,2))*(1+T551),2))</f>
        <v>#N/A</v>
      </c>
      <c r="AE551" s="23" t="e">
        <f>ROUND((ROUND(VLOOKUP($E551,'Tabela de Códigos e Valores'!$A:$AB,26,FALSE)/IF(OR(F551=690018,F551=690019),25,J551),2)+ROUND(Q551/J551,2)+ROUND(N551*'Indicadores Financeiros'!$J$61/J551,2)+ROUND(S551/J551,2))*(1+U551),2)</f>
        <v>#N/A</v>
      </c>
      <c r="AF551" s="305"/>
      <c r="AG551" s="304"/>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c r="ED551" s="25"/>
      <c r="EE551" s="25"/>
      <c r="EF551" s="25"/>
      <c r="EG551" s="25"/>
      <c r="EH551" s="25"/>
      <c r="EI551" s="25"/>
      <c r="EJ551" s="25"/>
      <c r="EK551" s="25"/>
      <c r="EL551" s="25"/>
      <c r="EM551" s="25"/>
      <c r="EN551" s="25"/>
      <c r="EO551" s="25"/>
      <c r="EP551" s="25"/>
      <c r="EQ551" s="25"/>
      <c r="ER551" s="25"/>
      <c r="ES551" s="25"/>
      <c r="ET551" s="25"/>
      <c r="EU551" s="25"/>
      <c r="EV551" s="25"/>
      <c r="EW551" s="25"/>
      <c r="EX551" s="25"/>
      <c r="EY551" s="25"/>
      <c r="EZ551" s="25"/>
      <c r="FA551" s="25"/>
      <c r="FB551" s="25"/>
      <c r="FC551" s="25"/>
      <c r="FD551" s="25"/>
      <c r="FE551" s="25"/>
      <c r="FF551" s="25"/>
      <c r="FG551" s="25"/>
      <c r="FH551" s="25"/>
      <c r="FI551" s="25"/>
      <c r="FJ551" s="25"/>
      <c r="FK551" s="25"/>
      <c r="FL551" s="25"/>
      <c r="FM551" s="25"/>
      <c r="FN551" s="25"/>
      <c r="FO551" s="25"/>
      <c r="FP551" s="25"/>
      <c r="FQ551" s="25"/>
      <c r="FR551" s="25"/>
      <c r="FS551" s="25"/>
      <c r="FT551" s="25"/>
      <c r="FU551" s="25"/>
      <c r="FV551" s="25"/>
      <c r="FW551" s="25"/>
      <c r="FX551" s="25"/>
      <c r="FY551" s="25"/>
      <c r="FZ551" s="25"/>
      <c r="GA551" s="25"/>
      <c r="GB551" s="25"/>
      <c r="GC551" s="25"/>
      <c r="GD551" s="25"/>
      <c r="GE551" s="25"/>
      <c r="GF551" s="25"/>
      <c r="GG551" s="25"/>
      <c r="GH551" s="25"/>
      <c r="GI551" s="25"/>
      <c r="GJ551" s="25"/>
      <c r="GK551" s="25"/>
      <c r="GL551" s="25"/>
      <c r="GM551" s="25"/>
      <c r="GN551" s="25"/>
      <c r="GO551" s="25"/>
      <c r="GP551" s="25"/>
      <c r="GQ551" s="25"/>
      <c r="GR551" s="25"/>
      <c r="GS551" s="25"/>
      <c r="GT551" s="25"/>
      <c r="GU551" s="25"/>
      <c r="GV551" s="25"/>
      <c r="GW551" s="25"/>
      <c r="GX551" s="25"/>
      <c r="GY551" s="25"/>
      <c r="GZ551" s="25"/>
      <c r="HA551" s="25"/>
      <c r="HB551" s="25"/>
      <c r="HC551" s="25"/>
      <c r="HD551" s="25"/>
      <c r="HE551" s="25"/>
      <c r="HF551" s="25"/>
      <c r="HG551" s="25"/>
      <c r="HH551" s="25"/>
      <c r="HI551" s="25"/>
      <c r="HJ551" s="25"/>
      <c r="HK551" s="25"/>
      <c r="HL551" s="25"/>
      <c r="HM551" s="25"/>
      <c r="HN551" s="25"/>
      <c r="HO551" s="25"/>
      <c r="HP551" s="25"/>
      <c r="HQ551" s="25"/>
      <c r="HR551" s="25"/>
      <c r="HS551" s="25"/>
      <c r="HT551" s="25"/>
      <c r="HU551" s="25"/>
      <c r="HV551" s="25"/>
      <c r="HW551" s="25"/>
      <c r="HX551" s="25"/>
      <c r="HY551" s="25"/>
      <c r="HZ551" s="25"/>
      <c r="IA551" s="25"/>
      <c r="IB551" s="25"/>
      <c r="IC551" s="25"/>
      <c r="ID551" s="25"/>
      <c r="IE551" s="25"/>
      <c r="IF551" s="25"/>
      <c r="IG551" s="25"/>
      <c r="IH551" s="25"/>
      <c r="II551" s="25"/>
      <c r="IJ551" s="25"/>
      <c r="IK551" s="25"/>
      <c r="IL551" s="25"/>
      <c r="IM551" s="25"/>
      <c r="IN551" s="25"/>
      <c r="IO551" s="25"/>
      <c r="IP551" s="25"/>
      <c r="IQ551" s="25"/>
      <c r="IR551" s="25"/>
      <c r="IS551" s="25"/>
      <c r="IT551" s="25"/>
      <c r="IU551" s="25"/>
      <c r="IV551" s="25"/>
      <c r="IW551" s="25"/>
      <c r="IX551" s="25"/>
      <c r="IY551" s="25"/>
      <c r="IZ551" s="25"/>
      <c r="JA551" s="25"/>
      <c r="JB551" s="25"/>
      <c r="JC551" s="25"/>
      <c r="JD551" s="25"/>
      <c r="JE551" s="25"/>
      <c r="JF551" s="25"/>
      <c r="JG551" s="25"/>
      <c r="JH551" s="25"/>
      <c r="JI551" s="25"/>
      <c r="JJ551" s="25"/>
      <c r="JK551" s="25"/>
      <c r="JL551" s="25"/>
      <c r="JM551" s="25"/>
      <c r="JN551" s="25"/>
      <c r="JO551" s="25"/>
      <c r="JP551" s="25"/>
      <c r="JQ551" s="25"/>
      <c r="JR551" s="25"/>
      <c r="JS551" s="25"/>
      <c r="JT551" s="25"/>
      <c r="JU551" s="25"/>
      <c r="JV551" s="25"/>
      <c r="JW551" s="25"/>
      <c r="JX551" s="25"/>
      <c r="JY551" s="25"/>
      <c r="JZ551" s="25"/>
      <c r="KA551" s="25"/>
      <c r="KB551" s="25"/>
      <c r="KC551" s="25"/>
      <c r="KD551" s="25"/>
      <c r="KE551" s="25"/>
      <c r="KF551" s="25"/>
      <c r="KG551" s="25"/>
      <c r="KH551" s="25"/>
      <c r="KI551" s="25"/>
      <c r="KJ551" s="25"/>
      <c r="KK551" s="25"/>
      <c r="KL551" s="25"/>
      <c r="KM551" s="25"/>
      <c r="KN551" s="25"/>
      <c r="KO551" s="25"/>
      <c r="KP551" s="25"/>
      <c r="KQ551" s="25"/>
      <c r="KR551" s="25"/>
      <c r="KS551" s="25"/>
      <c r="KT551" s="25"/>
      <c r="KU551" s="25"/>
      <c r="KV551" s="25"/>
      <c r="KW551" s="25"/>
      <c r="KX551" s="25"/>
      <c r="KY551" s="25"/>
      <c r="KZ551" s="25"/>
      <c r="LA551" s="25"/>
      <c r="LB551" s="25"/>
      <c r="LC551" s="25"/>
      <c r="LD551" s="25"/>
      <c r="LE551" s="25"/>
      <c r="LF551" s="25"/>
      <c r="LG551" s="25"/>
      <c r="LH551" s="25"/>
      <c r="LI551" s="25"/>
      <c r="LJ551" s="25"/>
      <c r="LK551" s="25"/>
      <c r="LL551" s="25"/>
      <c r="LM551" s="25"/>
      <c r="LN551" s="25"/>
      <c r="LO551" s="25"/>
      <c r="LP551" s="25"/>
      <c r="LQ551" s="25"/>
      <c r="LR551" s="25"/>
      <c r="LS551" s="25"/>
      <c r="LT551" s="25"/>
      <c r="LU551" s="25"/>
      <c r="LV551" s="25"/>
      <c r="LW551" s="25"/>
      <c r="LX551" s="25"/>
      <c r="LY551" s="25"/>
      <c r="LZ551" s="25"/>
      <c r="MA551" s="25"/>
      <c r="MB551" s="25"/>
      <c r="MC551" s="25"/>
      <c r="MD551" s="25"/>
      <c r="ME551" s="25"/>
      <c r="MF551" s="25"/>
      <c r="MG551" s="25"/>
    </row>
    <row r="552" spans="1:345" s="26" customFormat="1" ht="12" hidden="1" customHeight="1" x14ac:dyDescent="0.25">
      <c r="A552" s="21"/>
      <c r="B552" s="21"/>
      <c r="C552" s="22"/>
      <c r="D552" s="320"/>
      <c r="E552" s="72"/>
      <c r="F552" s="7"/>
      <c r="G552" s="7"/>
      <c r="H552" s="7"/>
      <c r="I552" s="175"/>
      <c r="J552" s="175"/>
      <c r="K552" s="259"/>
      <c r="L552" s="188"/>
      <c r="M552" s="175"/>
      <c r="N552" s="175"/>
      <c r="O552" s="175"/>
      <c r="P552" s="175"/>
      <c r="Q552" s="175"/>
      <c r="R552" s="175"/>
      <c r="S552" s="24"/>
      <c r="T552" s="177"/>
      <c r="U552" s="24"/>
      <c r="V552" s="32"/>
      <c r="W552" s="230"/>
      <c r="X552" s="63"/>
      <c r="Y552" s="74"/>
      <c r="Z552" s="63"/>
      <c r="AA552" s="63"/>
      <c r="AB552" s="25"/>
      <c r="AC552" s="23"/>
      <c r="AD552" s="23" t="e">
        <f>IF(G552="M2",0,ROUND((ROUND(VLOOKUP($E552,'[1]Tabela de Códigos e Valores'!$A:$AB,26,FALSE)/IF(OR(E552=690018,E552=690019),25,I552),2)+ROUND(P552/I552,2)+ROUND(M552*'[1]Indicadores Financeiros'!$J$61/I552,2)+ROUND(R552/I552,2))*(1+T552),2))</f>
        <v>#N/A</v>
      </c>
      <c r="AE552" s="23" t="e">
        <f>ROUND((ROUND(VLOOKUP($E552,'Tabela de Códigos e Valores'!$A:$AB,26,FALSE)/IF(OR(F552=690018,F552=690019),25,J552),2)+ROUND(Q552/J552,2)+ROUND(N552*'Indicadores Financeiros'!$J$61/J552,2)+ROUND(S552/J552,2))*(1+U552),2)</f>
        <v>#N/A</v>
      </c>
      <c r="AF552" s="305"/>
      <c r="AG552" s="304"/>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c r="ED552" s="25"/>
      <c r="EE552" s="25"/>
      <c r="EF552" s="25"/>
      <c r="EG552" s="25"/>
      <c r="EH552" s="25"/>
      <c r="EI552" s="25"/>
      <c r="EJ552" s="25"/>
      <c r="EK552" s="25"/>
      <c r="EL552" s="25"/>
      <c r="EM552" s="25"/>
      <c r="EN552" s="25"/>
      <c r="EO552" s="25"/>
      <c r="EP552" s="25"/>
      <c r="EQ552" s="25"/>
      <c r="ER552" s="25"/>
      <c r="ES552" s="25"/>
      <c r="ET552" s="25"/>
      <c r="EU552" s="25"/>
      <c r="EV552" s="25"/>
      <c r="EW552" s="25"/>
      <c r="EX552" s="25"/>
      <c r="EY552" s="25"/>
      <c r="EZ552" s="25"/>
      <c r="FA552" s="25"/>
      <c r="FB552" s="25"/>
      <c r="FC552" s="25"/>
      <c r="FD552" s="25"/>
      <c r="FE552" s="25"/>
      <c r="FF552" s="25"/>
      <c r="FG552" s="25"/>
      <c r="FH552" s="25"/>
      <c r="FI552" s="25"/>
      <c r="FJ552" s="25"/>
      <c r="FK552" s="25"/>
      <c r="FL552" s="25"/>
      <c r="FM552" s="25"/>
      <c r="FN552" s="25"/>
      <c r="FO552" s="25"/>
      <c r="FP552" s="25"/>
      <c r="FQ552" s="25"/>
      <c r="FR552" s="25"/>
      <c r="FS552" s="25"/>
      <c r="FT552" s="25"/>
      <c r="FU552" s="25"/>
      <c r="FV552" s="25"/>
      <c r="FW552" s="25"/>
      <c r="FX552" s="25"/>
      <c r="FY552" s="25"/>
      <c r="FZ552" s="25"/>
      <c r="GA552" s="25"/>
      <c r="GB552" s="25"/>
      <c r="GC552" s="25"/>
      <c r="GD552" s="25"/>
      <c r="GE552" s="25"/>
      <c r="GF552" s="25"/>
      <c r="GG552" s="25"/>
      <c r="GH552" s="25"/>
      <c r="GI552" s="25"/>
      <c r="GJ552" s="25"/>
      <c r="GK552" s="25"/>
      <c r="GL552" s="25"/>
      <c r="GM552" s="25"/>
      <c r="GN552" s="25"/>
      <c r="GO552" s="25"/>
      <c r="GP552" s="25"/>
      <c r="GQ552" s="25"/>
      <c r="GR552" s="25"/>
      <c r="GS552" s="25"/>
      <c r="GT552" s="25"/>
      <c r="GU552" s="25"/>
      <c r="GV552" s="25"/>
      <c r="GW552" s="25"/>
      <c r="GX552" s="25"/>
      <c r="GY552" s="25"/>
      <c r="GZ552" s="25"/>
      <c r="HA552" s="25"/>
      <c r="HB552" s="25"/>
      <c r="HC552" s="25"/>
      <c r="HD552" s="25"/>
      <c r="HE552" s="25"/>
      <c r="HF552" s="25"/>
      <c r="HG552" s="25"/>
      <c r="HH552" s="25"/>
      <c r="HI552" s="25"/>
      <c r="HJ552" s="25"/>
      <c r="HK552" s="25"/>
      <c r="HL552" s="25"/>
      <c r="HM552" s="25"/>
      <c r="HN552" s="25"/>
      <c r="HO552" s="25"/>
      <c r="HP552" s="25"/>
      <c r="HQ552" s="25"/>
      <c r="HR552" s="25"/>
      <c r="HS552" s="25"/>
      <c r="HT552" s="25"/>
      <c r="HU552" s="25"/>
      <c r="HV552" s="25"/>
      <c r="HW552" s="25"/>
      <c r="HX552" s="25"/>
      <c r="HY552" s="25"/>
      <c r="HZ552" s="25"/>
      <c r="IA552" s="25"/>
      <c r="IB552" s="25"/>
      <c r="IC552" s="25"/>
      <c r="ID552" s="25"/>
      <c r="IE552" s="25"/>
      <c r="IF552" s="25"/>
      <c r="IG552" s="25"/>
      <c r="IH552" s="25"/>
      <c r="II552" s="25"/>
      <c r="IJ552" s="25"/>
      <c r="IK552" s="25"/>
      <c r="IL552" s="25"/>
      <c r="IM552" s="25"/>
      <c r="IN552" s="25"/>
      <c r="IO552" s="25"/>
      <c r="IP552" s="25"/>
      <c r="IQ552" s="25"/>
      <c r="IR552" s="25"/>
      <c r="IS552" s="25"/>
      <c r="IT552" s="25"/>
      <c r="IU552" s="25"/>
      <c r="IV552" s="25"/>
      <c r="IW552" s="25"/>
      <c r="IX552" s="25"/>
      <c r="IY552" s="25"/>
      <c r="IZ552" s="25"/>
      <c r="JA552" s="25"/>
      <c r="JB552" s="25"/>
      <c r="JC552" s="25"/>
      <c r="JD552" s="25"/>
      <c r="JE552" s="25"/>
      <c r="JF552" s="25"/>
      <c r="JG552" s="25"/>
      <c r="JH552" s="25"/>
      <c r="JI552" s="25"/>
      <c r="JJ552" s="25"/>
      <c r="JK552" s="25"/>
      <c r="JL552" s="25"/>
      <c r="JM552" s="25"/>
      <c r="JN552" s="25"/>
      <c r="JO552" s="25"/>
      <c r="JP552" s="25"/>
      <c r="JQ552" s="25"/>
      <c r="JR552" s="25"/>
      <c r="JS552" s="25"/>
      <c r="JT552" s="25"/>
      <c r="JU552" s="25"/>
      <c r="JV552" s="25"/>
      <c r="JW552" s="25"/>
      <c r="JX552" s="25"/>
      <c r="JY552" s="25"/>
      <c r="JZ552" s="25"/>
      <c r="KA552" s="25"/>
      <c r="KB552" s="25"/>
      <c r="KC552" s="25"/>
      <c r="KD552" s="25"/>
      <c r="KE552" s="25"/>
      <c r="KF552" s="25"/>
      <c r="KG552" s="25"/>
      <c r="KH552" s="25"/>
      <c r="KI552" s="25"/>
      <c r="KJ552" s="25"/>
      <c r="KK552" s="25"/>
      <c r="KL552" s="25"/>
      <c r="KM552" s="25"/>
      <c r="KN552" s="25"/>
      <c r="KO552" s="25"/>
      <c r="KP552" s="25"/>
      <c r="KQ552" s="25"/>
      <c r="KR552" s="25"/>
      <c r="KS552" s="25"/>
      <c r="KT552" s="25"/>
      <c r="KU552" s="25"/>
      <c r="KV552" s="25"/>
      <c r="KW552" s="25"/>
      <c r="KX552" s="25"/>
      <c r="KY552" s="25"/>
      <c r="KZ552" s="25"/>
      <c r="LA552" s="25"/>
      <c r="LB552" s="25"/>
      <c r="LC552" s="25"/>
      <c r="LD552" s="25"/>
      <c r="LE552" s="25"/>
      <c r="LF552" s="25"/>
      <c r="LG552" s="25"/>
      <c r="LH552" s="25"/>
      <c r="LI552" s="25"/>
      <c r="LJ552" s="25"/>
      <c r="LK552" s="25"/>
      <c r="LL552" s="25"/>
      <c r="LM552" s="25"/>
      <c r="LN552" s="25"/>
      <c r="LO552" s="25"/>
      <c r="LP552" s="25"/>
      <c r="LQ552" s="25"/>
      <c r="LR552" s="25"/>
      <c r="LS552" s="25"/>
      <c r="LT552" s="25"/>
      <c r="LU552" s="25"/>
      <c r="LV552" s="25"/>
      <c r="LW552" s="25"/>
      <c r="LX552" s="25"/>
      <c r="LY552" s="25"/>
      <c r="LZ552" s="25"/>
      <c r="MA552" s="25"/>
      <c r="MB552" s="25"/>
      <c r="MC552" s="25"/>
      <c r="MD552" s="25"/>
      <c r="ME552" s="25"/>
      <c r="MF552" s="25"/>
      <c r="MG552" s="25"/>
    </row>
    <row r="553" spans="1:345" s="26" customFormat="1" ht="12" hidden="1" customHeight="1" x14ac:dyDescent="0.25">
      <c r="A553" s="21"/>
      <c r="B553" s="21"/>
      <c r="C553" s="22"/>
      <c r="D553" s="320"/>
      <c r="E553" s="72"/>
      <c r="F553" s="7"/>
      <c r="G553" s="7"/>
      <c r="H553" s="7"/>
      <c r="I553" s="175"/>
      <c r="J553" s="175"/>
      <c r="K553" s="259"/>
      <c r="L553" s="188"/>
      <c r="M553" s="175"/>
      <c r="N553" s="175"/>
      <c r="O553" s="175"/>
      <c r="P553" s="175"/>
      <c r="Q553" s="175"/>
      <c r="R553" s="175"/>
      <c r="S553" s="24"/>
      <c r="T553" s="177"/>
      <c r="U553" s="24"/>
      <c r="V553" s="32"/>
      <c r="W553" s="230"/>
      <c r="X553" s="63"/>
      <c r="Y553" s="74"/>
      <c r="Z553" s="63"/>
      <c r="AA553" s="63"/>
      <c r="AB553" s="25"/>
      <c r="AC553" s="23"/>
      <c r="AD553" s="23" t="e">
        <f>IF(G553="M2",0,ROUND((ROUND(VLOOKUP($E553,'[1]Tabela de Códigos e Valores'!$A:$AB,26,FALSE)/IF(OR(E553=690018,E553=690019),25,I553),2)+ROUND(P553/I553,2)+ROUND(M553*'[1]Indicadores Financeiros'!$J$61/I553,2)+ROUND(R553/I553,2))*(1+T553),2))</f>
        <v>#N/A</v>
      </c>
      <c r="AE553" s="23" t="e">
        <f>ROUND((ROUND(VLOOKUP($E553,'Tabela de Códigos e Valores'!$A:$AB,26,FALSE)/IF(OR(F553=690018,F553=690019),25,J553),2)+ROUND(Q553/J553,2)+ROUND(N553*'Indicadores Financeiros'!$J$61/J553,2)+ROUND(S553/J553,2))*(1+U553),2)</f>
        <v>#N/A</v>
      </c>
      <c r="AF553" s="305"/>
      <c r="AG553" s="304"/>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c r="ED553" s="25"/>
      <c r="EE553" s="25"/>
      <c r="EF553" s="25"/>
      <c r="EG553" s="25"/>
      <c r="EH553" s="25"/>
      <c r="EI553" s="25"/>
      <c r="EJ553" s="25"/>
      <c r="EK553" s="25"/>
      <c r="EL553" s="25"/>
      <c r="EM553" s="25"/>
      <c r="EN553" s="25"/>
      <c r="EO553" s="25"/>
      <c r="EP553" s="25"/>
      <c r="EQ553" s="25"/>
      <c r="ER553" s="25"/>
      <c r="ES553" s="25"/>
      <c r="ET553" s="25"/>
      <c r="EU553" s="25"/>
      <c r="EV553" s="25"/>
      <c r="EW553" s="25"/>
      <c r="EX553" s="25"/>
      <c r="EY553" s="25"/>
      <c r="EZ553" s="25"/>
      <c r="FA553" s="25"/>
      <c r="FB553" s="25"/>
      <c r="FC553" s="25"/>
      <c r="FD553" s="25"/>
      <c r="FE553" s="25"/>
      <c r="FF553" s="25"/>
      <c r="FG553" s="25"/>
      <c r="FH553" s="25"/>
      <c r="FI553" s="25"/>
      <c r="FJ553" s="25"/>
      <c r="FK553" s="25"/>
      <c r="FL553" s="25"/>
      <c r="FM553" s="25"/>
      <c r="FN553" s="25"/>
      <c r="FO553" s="25"/>
      <c r="FP553" s="25"/>
      <c r="FQ553" s="25"/>
      <c r="FR553" s="25"/>
      <c r="FS553" s="25"/>
      <c r="FT553" s="25"/>
      <c r="FU553" s="25"/>
      <c r="FV553" s="25"/>
      <c r="FW553" s="25"/>
      <c r="FX553" s="25"/>
      <c r="FY553" s="25"/>
      <c r="FZ553" s="25"/>
      <c r="GA553" s="25"/>
      <c r="GB553" s="25"/>
      <c r="GC553" s="25"/>
      <c r="GD553" s="25"/>
      <c r="GE553" s="25"/>
      <c r="GF553" s="25"/>
      <c r="GG553" s="25"/>
      <c r="GH553" s="25"/>
      <c r="GI553" s="25"/>
      <c r="GJ553" s="25"/>
      <c r="GK553" s="25"/>
      <c r="GL553" s="25"/>
      <c r="GM553" s="25"/>
      <c r="GN553" s="25"/>
      <c r="GO553" s="25"/>
      <c r="GP553" s="25"/>
      <c r="GQ553" s="25"/>
      <c r="GR553" s="25"/>
      <c r="GS553" s="25"/>
      <c r="GT553" s="25"/>
      <c r="GU553" s="25"/>
      <c r="GV553" s="25"/>
      <c r="GW553" s="25"/>
      <c r="GX553" s="25"/>
      <c r="GY553" s="25"/>
      <c r="GZ553" s="25"/>
      <c r="HA553" s="25"/>
      <c r="HB553" s="25"/>
      <c r="HC553" s="25"/>
      <c r="HD553" s="25"/>
      <c r="HE553" s="25"/>
      <c r="HF553" s="25"/>
      <c r="HG553" s="25"/>
      <c r="HH553" s="25"/>
      <c r="HI553" s="25"/>
      <c r="HJ553" s="25"/>
      <c r="HK553" s="25"/>
      <c r="HL553" s="25"/>
      <c r="HM553" s="25"/>
      <c r="HN553" s="25"/>
      <c r="HO553" s="25"/>
      <c r="HP553" s="25"/>
      <c r="HQ553" s="25"/>
      <c r="HR553" s="25"/>
      <c r="HS553" s="25"/>
      <c r="HT553" s="25"/>
      <c r="HU553" s="25"/>
      <c r="HV553" s="25"/>
      <c r="HW553" s="25"/>
      <c r="HX553" s="25"/>
      <c r="HY553" s="25"/>
      <c r="HZ553" s="25"/>
      <c r="IA553" s="25"/>
      <c r="IB553" s="25"/>
      <c r="IC553" s="25"/>
      <c r="ID553" s="25"/>
      <c r="IE553" s="25"/>
      <c r="IF553" s="25"/>
      <c r="IG553" s="25"/>
      <c r="IH553" s="25"/>
      <c r="II553" s="25"/>
      <c r="IJ553" s="25"/>
      <c r="IK553" s="25"/>
      <c r="IL553" s="25"/>
      <c r="IM553" s="25"/>
      <c r="IN553" s="25"/>
      <c r="IO553" s="25"/>
      <c r="IP553" s="25"/>
      <c r="IQ553" s="25"/>
      <c r="IR553" s="25"/>
      <c r="IS553" s="25"/>
      <c r="IT553" s="25"/>
      <c r="IU553" s="25"/>
      <c r="IV553" s="25"/>
      <c r="IW553" s="25"/>
      <c r="IX553" s="25"/>
      <c r="IY553" s="25"/>
      <c r="IZ553" s="25"/>
      <c r="JA553" s="25"/>
      <c r="JB553" s="25"/>
      <c r="JC553" s="25"/>
      <c r="JD553" s="25"/>
      <c r="JE553" s="25"/>
      <c r="JF553" s="25"/>
      <c r="JG553" s="25"/>
      <c r="JH553" s="25"/>
      <c r="JI553" s="25"/>
      <c r="JJ553" s="25"/>
      <c r="JK553" s="25"/>
      <c r="JL553" s="25"/>
      <c r="JM553" s="25"/>
      <c r="JN553" s="25"/>
      <c r="JO553" s="25"/>
      <c r="JP553" s="25"/>
      <c r="JQ553" s="25"/>
      <c r="JR553" s="25"/>
      <c r="JS553" s="25"/>
      <c r="JT553" s="25"/>
      <c r="JU553" s="25"/>
      <c r="JV553" s="25"/>
      <c r="JW553" s="25"/>
      <c r="JX553" s="25"/>
      <c r="JY553" s="25"/>
      <c r="JZ553" s="25"/>
      <c r="KA553" s="25"/>
      <c r="KB553" s="25"/>
      <c r="KC553" s="25"/>
      <c r="KD553" s="25"/>
      <c r="KE553" s="25"/>
      <c r="KF553" s="25"/>
      <c r="KG553" s="25"/>
      <c r="KH553" s="25"/>
      <c r="KI553" s="25"/>
      <c r="KJ553" s="25"/>
      <c r="KK553" s="25"/>
      <c r="KL553" s="25"/>
      <c r="KM553" s="25"/>
      <c r="KN553" s="25"/>
      <c r="KO553" s="25"/>
      <c r="KP553" s="25"/>
      <c r="KQ553" s="25"/>
      <c r="KR553" s="25"/>
      <c r="KS553" s="25"/>
      <c r="KT553" s="25"/>
      <c r="KU553" s="25"/>
      <c r="KV553" s="25"/>
      <c r="KW553" s="25"/>
      <c r="KX553" s="25"/>
      <c r="KY553" s="25"/>
      <c r="KZ553" s="25"/>
      <c r="LA553" s="25"/>
      <c r="LB553" s="25"/>
      <c r="LC553" s="25"/>
      <c r="LD553" s="25"/>
      <c r="LE553" s="25"/>
      <c r="LF553" s="25"/>
      <c r="LG553" s="25"/>
      <c r="LH553" s="25"/>
      <c r="LI553" s="25"/>
      <c r="LJ553" s="25"/>
      <c r="LK553" s="25"/>
      <c r="LL553" s="25"/>
      <c r="LM553" s="25"/>
      <c r="LN553" s="25"/>
      <c r="LO553" s="25"/>
      <c r="LP553" s="25"/>
      <c r="LQ553" s="25"/>
      <c r="LR553" s="25"/>
      <c r="LS553" s="25"/>
      <c r="LT553" s="25"/>
      <c r="LU553" s="25"/>
      <c r="LV553" s="25"/>
      <c r="LW553" s="25"/>
      <c r="LX553" s="25"/>
      <c r="LY553" s="25"/>
      <c r="LZ553" s="25"/>
      <c r="MA553" s="25"/>
      <c r="MB553" s="25"/>
      <c r="MC553" s="25"/>
      <c r="MD553" s="25"/>
      <c r="ME553" s="25"/>
      <c r="MF553" s="25"/>
      <c r="MG553" s="25"/>
    </row>
    <row r="554" spans="1:345" s="26" customFormat="1" ht="12" hidden="1" customHeight="1" x14ac:dyDescent="0.25">
      <c r="A554" s="21"/>
      <c r="B554" s="21"/>
      <c r="C554" s="22"/>
      <c r="D554" s="320"/>
      <c r="E554" s="72"/>
      <c r="F554" s="7"/>
      <c r="G554" s="7"/>
      <c r="H554" s="7"/>
      <c r="I554" s="175"/>
      <c r="J554" s="175"/>
      <c r="K554" s="259"/>
      <c r="L554" s="188"/>
      <c r="M554" s="175"/>
      <c r="N554" s="175"/>
      <c r="O554" s="175"/>
      <c r="P554" s="175"/>
      <c r="Q554" s="175"/>
      <c r="R554" s="175"/>
      <c r="S554" s="24"/>
      <c r="T554" s="177"/>
      <c r="U554" s="24"/>
      <c r="V554" s="32"/>
      <c r="W554" s="230"/>
      <c r="X554" s="63"/>
      <c r="Y554" s="74"/>
      <c r="Z554" s="63"/>
      <c r="AA554" s="63"/>
      <c r="AB554" s="25"/>
      <c r="AC554" s="23"/>
      <c r="AD554" s="23" t="e">
        <f>IF(G554="M2",0,ROUND((ROUND(VLOOKUP($E554,'[1]Tabela de Códigos e Valores'!$A:$AB,26,FALSE)/IF(OR(E554=690018,E554=690019),25,I554),2)+ROUND(P554/I554,2)+ROUND(M554*'[1]Indicadores Financeiros'!$J$61/I554,2)+ROUND(R554/I554,2))*(1+T554),2))</f>
        <v>#N/A</v>
      </c>
      <c r="AE554" s="23" t="e">
        <f>ROUND((ROUND(VLOOKUP($E554,'Tabela de Códigos e Valores'!$A:$AB,26,FALSE)/IF(OR(F554=690018,F554=690019),25,J554),2)+ROUND(Q554/J554,2)+ROUND(N554*'Indicadores Financeiros'!$J$61/J554,2)+ROUND(S554/J554,2))*(1+U554),2)</f>
        <v>#N/A</v>
      </c>
      <c r="AF554" s="305"/>
      <c r="AG554" s="304"/>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c r="ED554" s="25"/>
      <c r="EE554" s="25"/>
      <c r="EF554" s="25"/>
      <c r="EG554" s="25"/>
      <c r="EH554" s="25"/>
      <c r="EI554" s="25"/>
      <c r="EJ554" s="25"/>
      <c r="EK554" s="25"/>
      <c r="EL554" s="25"/>
      <c r="EM554" s="25"/>
      <c r="EN554" s="25"/>
      <c r="EO554" s="25"/>
      <c r="EP554" s="25"/>
      <c r="EQ554" s="25"/>
      <c r="ER554" s="25"/>
      <c r="ES554" s="25"/>
      <c r="ET554" s="25"/>
      <c r="EU554" s="25"/>
      <c r="EV554" s="25"/>
      <c r="EW554" s="25"/>
      <c r="EX554" s="25"/>
      <c r="EY554" s="25"/>
      <c r="EZ554" s="25"/>
      <c r="FA554" s="25"/>
      <c r="FB554" s="25"/>
      <c r="FC554" s="25"/>
      <c r="FD554" s="25"/>
      <c r="FE554" s="25"/>
      <c r="FF554" s="25"/>
      <c r="FG554" s="25"/>
      <c r="FH554" s="25"/>
      <c r="FI554" s="25"/>
      <c r="FJ554" s="25"/>
      <c r="FK554" s="25"/>
      <c r="FL554" s="25"/>
      <c r="FM554" s="25"/>
      <c r="FN554" s="25"/>
      <c r="FO554" s="25"/>
      <c r="FP554" s="25"/>
      <c r="FQ554" s="25"/>
      <c r="FR554" s="25"/>
      <c r="FS554" s="25"/>
      <c r="FT554" s="25"/>
      <c r="FU554" s="25"/>
      <c r="FV554" s="25"/>
      <c r="FW554" s="25"/>
      <c r="FX554" s="25"/>
      <c r="FY554" s="25"/>
      <c r="FZ554" s="25"/>
      <c r="GA554" s="25"/>
      <c r="GB554" s="25"/>
      <c r="GC554" s="25"/>
      <c r="GD554" s="25"/>
      <c r="GE554" s="25"/>
      <c r="GF554" s="25"/>
      <c r="GG554" s="25"/>
      <c r="GH554" s="25"/>
      <c r="GI554" s="25"/>
      <c r="GJ554" s="25"/>
      <c r="GK554" s="25"/>
      <c r="GL554" s="25"/>
      <c r="GM554" s="25"/>
      <c r="GN554" s="25"/>
      <c r="GO554" s="25"/>
      <c r="GP554" s="25"/>
      <c r="GQ554" s="25"/>
      <c r="GR554" s="25"/>
      <c r="GS554" s="25"/>
      <c r="GT554" s="25"/>
      <c r="GU554" s="25"/>
      <c r="GV554" s="25"/>
      <c r="GW554" s="25"/>
      <c r="GX554" s="25"/>
      <c r="GY554" s="25"/>
      <c r="GZ554" s="25"/>
      <c r="HA554" s="25"/>
      <c r="HB554" s="25"/>
      <c r="HC554" s="25"/>
      <c r="HD554" s="25"/>
      <c r="HE554" s="25"/>
      <c r="HF554" s="25"/>
      <c r="HG554" s="25"/>
      <c r="HH554" s="25"/>
      <c r="HI554" s="25"/>
      <c r="HJ554" s="25"/>
      <c r="HK554" s="25"/>
      <c r="HL554" s="25"/>
      <c r="HM554" s="25"/>
      <c r="HN554" s="25"/>
      <c r="HO554" s="25"/>
      <c r="HP554" s="25"/>
      <c r="HQ554" s="25"/>
      <c r="HR554" s="25"/>
      <c r="HS554" s="25"/>
      <c r="HT554" s="25"/>
      <c r="HU554" s="25"/>
      <c r="HV554" s="25"/>
      <c r="HW554" s="25"/>
      <c r="HX554" s="25"/>
      <c r="HY554" s="25"/>
      <c r="HZ554" s="25"/>
      <c r="IA554" s="25"/>
      <c r="IB554" s="25"/>
      <c r="IC554" s="25"/>
      <c r="ID554" s="25"/>
      <c r="IE554" s="25"/>
      <c r="IF554" s="25"/>
      <c r="IG554" s="25"/>
      <c r="IH554" s="25"/>
      <c r="II554" s="25"/>
      <c r="IJ554" s="25"/>
      <c r="IK554" s="25"/>
      <c r="IL554" s="25"/>
      <c r="IM554" s="25"/>
      <c r="IN554" s="25"/>
      <c r="IO554" s="25"/>
      <c r="IP554" s="25"/>
      <c r="IQ554" s="25"/>
      <c r="IR554" s="25"/>
      <c r="IS554" s="25"/>
      <c r="IT554" s="25"/>
      <c r="IU554" s="25"/>
      <c r="IV554" s="25"/>
      <c r="IW554" s="25"/>
      <c r="IX554" s="25"/>
      <c r="IY554" s="25"/>
      <c r="IZ554" s="25"/>
      <c r="JA554" s="25"/>
      <c r="JB554" s="25"/>
      <c r="JC554" s="25"/>
      <c r="JD554" s="25"/>
      <c r="JE554" s="25"/>
      <c r="JF554" s="25"/>
      <c r="JG554" s="25"/>
      <c r="JH554" s="25"/>
      <c r="JI554" s="25"/>
      <c r="JJ554" s="25"/>
      <c r="JK554" s="25"/>
      <c r="JL554" s="25"/>
      <c r="JM554" s="25"/>
      <c r="JN554" s="25"/>
      <c r="JO554" s="25"/>
      <c r="JP554" s="25"/>
      <c r="JQ554" s="25"/>
      <c r="JR554" s="25"/>
      <c r="JS554" s="25"/>
      <c r="JT554" s="25"/>
      <c r="JU554" s="25"/>
      <c r="JV554" s="25"/>
      <c r="JW554" s="25"/>
      <c r="JX554" s="25"/>
      <c r="JY554" s="25"/>
      <c r="JZ554" s="25"/>
      <c r="KA554" s="25"/>
      <c r="KB554" s="25"/>
      <c r="KC554" s="25"/>
      <c r="KD554" s="25"/>
      <c r="KE554" s="25"/>
      <c r="KF554" s="25"/>
      <c r="KG554" s="25"/>
      <c r="KH554" s="25"/>
      <c r="KI554" s="25"/>
      <c r="KJ554" s="25"/>
      <c r="KK554" s="25"/>
      <c r="KL554" s="25"/>
      <c r="KM554" s="25"/>
      <c r="KN554" s="25"/>
      <c r="KO554" s="25"/>
      <c r="KP554" s="25"/>
      <c r="KQ554" s="25"/>
      <c r="KR554" s="25"/>
      <c r="KS554" s="25"/>
      <c r="KT554" s="25"/>
      <c r="KU554" s="25"/>
      <c r="KV554" s="25"/>
      <c r="KW554" s="25"/>
      <c r="KX554" s="25"/>
      <c r="KY554" s="25"/>
      <c r="KZ554" s="25"/>
      <c r="LA554" s="25"/>
      <c r="LB554" s="25"/>
      <c r="LC554" s="25"/>
      <c r="LD554" s="25"/>
      <c r="LE554" s="25"/>
      <c r="LF554" s="25"/>
      <c r="LG554" s="25"/>
      <c r="LH554" s="25"/>
      <c r="LI554" s="25"/>
      <c r="LJ554" s="25"/>
      <c r="LK554" s="25"/>
      <c r="LL554" s="25"/>
      <c r="LM554" s="25"/>
      <c r="LN554" s="25"/>
      <c r="LO554" s="25"/>
      <c r="LP554" s="25"/>
      <c r="LQ554" s="25"/>
      <c r="LR554" s="25"/>
      <c r="LS554" s="25"/>
      <c r="LT554" s="25"/>
      <c r="LU554" s="25"/>
      <c r="LV554" s="25"/>
      <c r="LW554" s="25"/>
      <c r="LX554" s="25"/>
      <c r="LY554" s="25"/>
      <c r="LZ554" s="25"/>
      <c r="MA554" s="25"/>
      <c r="MB554" s="25"/>
      <c r="MC554" s="25"/>
      <c r="MD554" s="25"/>
      <c r="ME554" s="25"/>
      <c r="MF554" s="25"/>
      <c r="MG554" s="25"/>
    </row>
    <row r="555" spans="1:345" s="26" customFormat="1" ht="12" hidden="1" customHeight="1" x14ac:dyDescent="0.25">
      <c r="A555" s="21"/>
      <c r="B555" s="21"/>
      <c r="C555" s="22"/>
      <c r="D555" s="320"/>
      <c r="E555" s="72"/>
      <c r="F555" s="7"/>
      <c r="G555" s="7"/>
      <c r="H555" s="7"/>
      <c r="I555" s="175"/>
      <c r="J555" s="175"/>
      <c r="K555" s="259"/>
      <c r="L555" s="188"/>
      <c r="M555" s="175"/>
      <c r="N555" s="175"/>
      <c r="O555" s="175"/>
      <c r="P555" s="175"/>
      <c r="Q555" s="175"/>
      <c r="R555" s="175"/>
      <c r="S555" s="24"/>
      <c r="T555" s="177"/>
      <c r="U555" s="24"/>
      <c r="V555" s="32"/>
      <c r="W555" s="230"/>
      <c r="X555" s="63"/>
      <c r="Y555" s="74"/>
      <c r="Z555" s="63"/>
      <c r="AA555" s="63"/>
      <c r="AB555" s="25"/>
      <c r="AC555" s="23"/>
      <c r="AD555" s="23" t="e">
        <f>IF(G555="M2",0,ROUND((ROUND(VLOOKUP($E555,'[1]Tabela de Códigos e Valores'!$A:$AB,26,FALSE)/IF(OR(E555=690018,E555=690019),25,I555),2)+ROUND(P555/I555,2)+ROUND(M555*'[1]Indicadores Financeiros'!$J$61/I555,2)+ROUND(R555/I555,2))*(1+T555),2))</f>
        <v>#N/A</v>
      </c>
      <c r="AE555" s="23" t="e">
        <f>ROUND((ROUND(VLOOKUP($E555,'Tabela de Códigos e Valores'!$A:$AB,26,FALSE)/IF(OR(F555=690018,F555=690019),25,J555),2)+ROUND(Q555/J555,2)+ROUND(N555*'Indicadores Financeiros'!$J$61/J555,2)+ROUND(S555/J555,2))*(1+U555),2)</f>
        <v>#N/A</v>
      </c>
      <c r="AF555" s="305"/>
      <c r="AG555" s="304"/>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5"/>
      <c r="CM555" s="25"/>
      <c r="CN555" s="25"/>
      <c r="CO555" s="25"/>
      <c r="CP555" s="25"/>
      <c r="CQ555" s="25"/>
      <c r="CR555" s="25"/>
      <c r="CS555" s="25"/>
      <c r="CT555" s="25"/>
      <c r="CU555" s="25"/>
      <c r="CV555" s="25"/>
      <c r="CW555" s="25"/>
      <c r="CX555" s="25"/>
      <c r="CY555" s="25"/>
      <c r="CZ555" s="25"/>
      <c r="DA555" s="25"/>
      <c r="DB555" s="25"/>
      <c r="DC555" s="25"/>
      <c r="DD555" s="25"/>
      <c r="DE555" s="25"/>
      <c r="DF555" s="25"/>
      <c r="DG555" s="25"/>
      <c r="DH555" s="25"/>
      <c r="DI555" s="25"/>
      <c r="DJ555" s="25"/>
      <c r="DK555" s="25"/>
      <c r="DL555" s="25"/>
      <c r="DM555" s="25"/>
      <c r="DN555" s="25"/>
      <c r="DO555" s="25"/>
      <c r="DP555" s="25"/>
      <c r="DQ555" s="25"/>
      <c r="DR555" s="25"/>
      <c r="DS555" s="25"/>
      <c r="DT555" s="25"/>
      <c r="DU555" s="25"/>
      <c r="DV555" s="25"/>
      <c r="DW555" s="25"/>
      <c r="DX555" s="25"/>
      <c r="DY555" s="25"/>
      <c r="DZ555" s="25"/>
      <c r="EA555" s="25"/>
      <c r="EB555" s="25"/>
      <c r="EC555" s="25"/>
      <c r="ED555" s="25"/>
      <c r="EE555" s="25"/>
      <c r="EF555" s="25"/>
      <c r="EG555" s="25"/>
      <c r="EH555" s="25"/>
      <c r="EI555" s="25"/>
      <c r="EJ555" s="25"/>
      <c r="EK555" s="25"/>
      <c r="EL555" s="25"/>
      <c r="EM555" s="25"/>
      <c r="EN555" s="25"/>
      <c r="EO555" s="25"/>
      <c r="EP555" s="25"/>
      <c r="EQ555" s="25"/>
      <c r="ER555" s="25"/>
      <c r="ES555" s="25"/>
      <c r="ET555" s="25"/>
      <c r="EU555" s="25"/>
      <c r="EV555" s="25"/>
      <c r="EW555" s="25"/>
      <c r="EX555" s="25"/>
      <c r="EY555" s="25"/>
      <c r="EZ555" s="25"/>
      <c r="FA555" s="25"/>
      <c r="FB555" s="25"/>
      <c r="FC555" s="25"/>
      <c r="FD555" s="25"/>
      <c r="FE555" s="25"/>
      <c r="FF555" s="25"/>
      <c r="FG555" s="25"/>
      <c r="FH555" s="25"/>
      <c r="FI555" s="25"/>
      <c r="FJ555" s="25"/>
      <c r="FK555" s="25"/>
      <c r="FL555" s="25"/>
      <c r="FM555" s="25"/>
      <c r="FN555" s="25"/>
      <c r="FO555" s="25"/>
      <c r="FP555" s="25"/>
      <c r="FQ555" s="25"/>
      <c r="FR555" s="25"/>
      <c r="FS555" s="25"/>
      <c r="FT555" s="25"/>
      <c r="FU555" s="25"/>
      <c r="FV555" s="25"/>
      <c r="FW555" s="25"/>
      <c r="FX555" s="25"/>
      <c r="FY555" s="25"/>
      <c r="FZ555" s="25"/>
      <c r="GA555" s="25"/>
      <c r="GB555" s="25"/>
      <c r="GC555" s="25"/>
      <c r="GD555" s="25"/>
      <c r="GE555" s="25"/>
      <c r="GF555" s="25"/>
      <c r="GG555" s="25"/>
      <c r="GH555" s="25"/>
      <c r="GI555" s="25"/>
      <c r="GJ555" s="25"/>
      <c r="GK555" s="25"/>
      <c r="GL555" s="25"/>
      <c r="GM555" s="25"/>
      <c r="GN555" s="25"/>
      <c r="GO555" s="25"/>
      <c r="GP555" s="25"/>
      <c r="GQ555" s="25"/>
      <c r="GR555" s="25"/>
      <c r="GS555" s="25"/>
      <c r="GT555" s="25"/>
      <c r="GU555" s="25"/>
      <c r="GV555" s="25"/>
      <c r="GW555" s="25"/>
      <c r="GX555" s="25"/>
      <c r="GY555" s="25"/>
      <c r="GZ555" s="25"/>
      <c r="HA555" s="25"/>
      <c r="HB555" s="25"/>
      <c r="HC555" s="25"/>
      <c r="HD555" s="25"/>
      <c r="HE555" s="25"/>
      <c r="HF555" s="25"/>
      <c r="HG555" s="25"/>
      <c r="HH555" s="25"/>
      <c r="HI555" s="25"/>
      <c r="HJ555" s="25"/>
      <c r="HK555" s="25"/>
      <c r="HL555" s="25"/>
      <c r="HM555" s="25"/>
      <c r="HN555" s="25"/>
      <c r="HO555" s="25"/>
      <c r="HP555" s="25"/>
      <c r="HQ555" s="25"/>
      <c r="HR555" s="25"/>
      <c r="HS555" s="25"/>
      <c r="HT555" s="25"/>
      <c r="HU555" s="25"/>
      <c r="HV555" s="25"/>
      <c r="HW555" s="25"/>
      <c r="HX555" s="25"/>
      <c r="HY555" s="25"/>
      <c r="HZ555" s="25"/>
      <c r="IA555" s="25"/>
      <c r="IB555" s="25"/>
      <c r="IC555" s="25"/>
      <c r="ID555" s="25"/>
      <c r="IE555" s="25"/>
      <c r="IF555" s="25"/>
      <c r="IG555" s="25"/>
      <c r="IH555" s="25"/>
      <c r="II555" s="25"/>
      <c r="IJ555" s="25"/>
      <c r="IK555" s="25"/>
      <c r="IL555" s="25"/>
      <c r="IM555" s="25"/>
      <c r="IN555" s="25"/>
      <c r="IO555" s="25"/>
      <c r="IP555" s="25"/>
      <c r="IQ555" s="25"/>
      <c r="IR555" s="25"/>
      <c r="IS555" s="25"/>
      <c r="IT555" s="25"/>
      <c r="IU555" s="25"/>
      <c r="IV555" s="25"/>
      <c r="IW555" s="25"/>
      <c r="IX555" s="25"/>
      <c r="IY555" s="25"/>
      <c r="IZ555" s="25"/>
      <c r="JA555" s="25"/>
      <c r="JB555" s="25"/>
      <c r="JC555" s="25"/>
      <c r="JD555" s="25"/>
      <c r="JE555" s="25"/>
      <c r="JF555" s="25"/>
      <c r="JG555" s="25"/>
      <c r="JH555" s="25"/>
      <c r="JI555" s="25"/>
      <c r="JJ555" s="25"/>
      <c r="JK555" s="25"/>
      <c r="JL555" s="25"/>
      <c r="JM555" s="25"/>
      <c r="JN555" s="25"/>
      <c r="JO555" s="25"/>
      <c r="JP555" s="25"/>
      <c r="JQ555" s="25"/>
      <c r="JR555" s="25"/>
      <c r="JS555" s="25"/>
      <c r="JT555" s="25"/>
      <c r="JU555" s="25"/>
      <c r="JV555" s="25"/>
      <c r="JW555" s="25"/>
      <c r="JX555" s="25"/>
      <c r="JY555" s="25"/>
      <c r="JZ555" s="25"/>
      <c r="KA555" s="25"/>
      <c r="KB555" s="25"/>
      <c r="KC555" s="25"/>
      <c r="KD555" s="25"/>
      <c r="KE555" s="25"/>
      <c r="KF555" s="25"/>
      <c r="KG555" s="25"/>
      <c r="KH555" s="25"/>
      <c r="KI555" s="25"/>
      <c r="KJ555" s="25"/>
      <c r="KK555" s="25"/>
      <c r="KL555" s="25"/>
      <c r="KM555" s="25"/>
      <c r="KN555" s="25"/>
      <c r="KO555" s="25"/>
      <c r="KP555" s="25"/>
      <c r="KQ555" s="25"/>
      <c r="KR555" s="25"/>
      <c r="KS555" s="25"/>
      <c r="KT555" s="25"/>
      <c r="KU555" s="25"/>
      <c r="KV555" s="25"/>
      <c r="KW555" s="25"/>
      <c r="KX555" s="25"/>
      <c r="KY555" s="25"/>
      <c r="KZ555" s="25"/>
      <c r="LA555" s="25"/>
      <c r="LB555" s="25"/>
      <c r="LC555" s="25"/>
      <c r="LD555" s="25"/>
      <c r="LE555" s="25"/>
      <c r="LF555" s="25"/>
      <c r="LG555" s="25"/>
      <c r="LH555" s="25"/>
      <c r="LI555" s="25"/>
      <c r="LJ555" s="25"/>
      <c r="LK555" s="25"/>
      <c r="LL555" s="25"/>
      <c r="LM555" s="25"/>
      <c r="LN555" s="25"/>
      <c r="LO555" s="25"/>
      <c r="LP555" s="25"/>
      <c r="LQ555" s="25"/>
      <c r="LR555" s="25"/>
      <c r="LS555" s="25"/>
      <c r="LT555" s="25"/>
      <c r="LU555" s="25"/>
      <c r="LV555" s="25"/>
      <c r="LW555" s="25"/>
      <c r="LX555" s="25"/>
      <c r="LY555" s="25"/>
      <c r="LZ555" s="25"/>
      <c r="MA555" s="25"/>
      <c r="MB555" s="25"/>
      <c r="MC555" s="25"/>
      <c r="MD555" s="25"/>
      <c r="ME555" s="25"/>
      <c r="MF555" s="25"/>
      <c r="MG555" s="25"/>
    </row>
    <row r="556" spans="1:345" s="26" customFormat="1" ht="12" hidden="1" customHeight="1" x14ac:dyDescent="0.25">
      <c r="A556" s="21"/>
      <c r="B556" s="21"/>
      <c r="C556" s="22"/>
      <c r="D556" s="320"/>
      <c r="E556" s="72"/>
      <c r="F556" s="7"/>
      <c r="G556" s="7"/>
      <c r="H556" s="7"/>
      <c r="I556" s="175"/>
      <c r="J556" s="175"/>
      <c r="K556" s="259"/>
      <c r="L556" s="188"/>
      <c r="M556" s="175"/>
      <c r="N556" s="175"/>
      <c r="O556" s="175"/>
      <c r="P556" s="175"/>
      <c r="Q556" s="175"/>
      <c r="R556" s="175"/>
      <c r="S556" s="24"/>
      <c r="T556" s="177"/>
      <c r="U556" s="24"/>
      <c r="V556" s="32"/>
      <c r="W556" s="230"/>
      <c r="X556" s="63"/>
      <c r="Y556" s="74"/>
      <c r="Z556" s="63"/>
      <c r="AA556" s="63"/>
      <c r="AB556" s="25"/>
      <c r="AC556" s="23"/>
      <c r="AD556" s="23" t="e">
        <f>IF(G556="M2",0,ROUND((ROUND(VLOOKUP($E556,'[1]Tabela de Códigos e Valores'!$A:$AB,26,FALSE)/IF(OR(E556=690018,E556=690019),25,I556),2)+ROUND(P556/I556,2)+ROUND(M556*'[1]Indicadores Financeiros'!$J$61/I556,2)+ROUND(R556/I556,2))*(1+T556),2))</f>
        <v>#N/A</v>
      </c>
      <c r="AE556" s="23" t="e">
        <f>ROUND((ROUND(VLOOKUP($E556,'Tabela de Códigos e Valores'!$A:$AB,26,FALSE)/IF(OR(F556=690018,F556=690019),25,J556),2)+ROUND(Q556/J556,2)+ROUND(N556*'Indicadores Financeiros'!$J$61/J556,2)+ROUND(S556/J556,2))*(1+U556),2)</f>
        <v>#N/A</v>
      </c>
      <c r="AF556" s="305"/>
      <c r="AG556" s="304"/>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5"/>
      <c r="CM556" s="25"/>
      <c r="CN556" s="25"/>
      <c r="CO556" s="25"/>
      <c r="CP556" s="25"/>
      <c r="CQ556" s="25"/>
      <c r="CR556" s="25"/>
      <c r="CS556" s="25"/>
      <c r="CT556" s="25"/>
      <c r="CU556" s="25"/>
      <c r="CV556" s="25"/>
      <c r="CW556" s="25"/>
      <c r="CX556" s="25"/>
      <c r="CY556" s="25"/>
      <c r="CZ556" s="25"/>
      <c r="DA556" s="25"/>
      <c r="DB556" s="25"/>
      <c r="DC556" s="25"/>
      <c r="DD556" s="25"/>
      <c r="DE556" s="25"/>
      <c r="DF556" s="25"/>
      <c r="DG556" s="25"/>
      <c r="DH556" s="25"/>
      <c r="DI556" s="25"/>
      <c r="DJ556" s="25"/>
      <c r="DK556" s="25"/>
      <c r="DL556" s="25"/>
      <c r="DM556" s="25"/>
      <c r="DN556" s="25"/>
      <c r="DO556" s="25"/>
      <c r="DP556" s="25"/>
      <c r="DQ556" s="25"/>
      <c r="DR556" s="25"/>
      <c r="DS556" s="25"/>
      <c r="DT556" s="25"/>
      <c r="DU556" s="25"/>
      <c r="DV556" s="25"/>
      <c r="DW556" s="25"/>
      <c r="DX556" s="25"/>
      <c r="DY556" s="25"/>
      <c r="DZ556" s="25"/>
      <c r="EA556" s="25"/>
      <c r="EB556" s="25"/>
      <c r="EC556" s="25"/>
      <c r="ED556" s="25"/>
      <c r="EE556" s="25"/>
      <c r="EF556" s="25"/>
      <c r="EG556" s="25"/>
      <c r="EH556" s="25"/>
      <c r="EI556" s="25"/>
      <c r="EJ556" s="25"/>
      <c r="EK556" s="25"/>
      <c r="EL556" s="25"/>
      <c r="EM556" s="25"/>
      <c r="EN556" s="25"/>
      <c r="EO556" s="25"/>
      <c r="EP556" s="25"/>
      <c r="EQ556" s="25"/>
      <c r="ER556" s="25"/>
      <c r="ES556" s="25"/>
      <c r="ET556" s="25"/>
      <c r="EU556" s="25"/>
      <c r="EV556" s="25"/>
      <c r="EW556" s="25"/>
      <c r="EX556" s="25"/>
      <c r="EY556" s="25"/>
      <c r="EZ556" s="25"/>
      <c r="FA556" s="25"/>
      <c r="FB556" s="25"/>
      <c r="FC556" s="25"/>
      <c r="FD556" s="25"/>
      <c r="FE556" s="25"/>
      <c r="FF556" s="25"/>
      <c r="FG556" s="25"/>
      <c r="FH556" s="25"/>
      <c r="FI556" s="25"/>
      <c r="FJ556" s="25"/>
      <c r="FK556" s="25"/>
      <c r="FL556" s="25"/>
      <c r="FM556" s="25"/>
      <c r="FN556" s="25"/>
      <c r="FO556" s="25"/>
      <c r="FP556" s="25"/>
      <c r="FQ556" s="25"/>
      <c r="FR556" s="25"/>
      <c r="FS556" s="25"/>
      <c r="FT556" s="25"/>
      <c r="FU556" s="25"/>
      <c r="FV556" s="25"/>
      <c r="FW556" s="25"/>
      <c r="FX556" s="25"/>
      <c r="FY556" s="25"/>
      <c r="FZ556" s="25"/>
      <c r="GA556" s="25"/>
      <c r="GB556" s="25"/>
      <c r="GC556" s="25"/>
      <c r="GD556" s="25"/>
      <c r="GE556" s="25"/>
      <c r="GF556" s="25"/>
      <c r="GG556" s="25"/>
      <c r="GH556" s="25"/>
      <c r="GI556" s="25"/>
      <c r="GJ556" s="25"/>
      <c r="GK556" s="25"/>
      <c r="GL556" s="25"/>
      <c r="GM556" s="25"/>
      <c r="GN556" s="25"/>
      <c r="GO556" s="25"/>
      <c r="GP556" s="25"/>
      <c r="GQ556" s="25"/>
      <c r="GR556" s="25"/>
      <c r="GS556" s="25"/>
      <c r="GT556" s="25"/>
      <c r="GU556" s="25"/>
      <c r="GV556" s="25"/>
      <c r="GW556" s="25"/>
      <c r="GX556" s="25"/>
      <c r="GY556" s="25"/>
      <c r="GZ556" s="25"/>
      <c r="HA556" s="25"/>
      <c r="HB556" s="25"/>
      <c r="HC556" s="25"/>
      <c r="HD556" s="25"/>
      <c r="HE556" s="25"/>
      <c r="HF556" s="25"/>
      <c r="HG556" s="25"/>
      <c r="HH556" s="25"/>
      <c r="HI556" s="25"/>
      <c r="HJ556" s="25"/>
      <c r="HK556" s="25"/>
      <c r="HL556" s="25"/>
      <c r="HM556" s="25"/>
      <c r="HN556" s="25"/>
      <c r="HO556" s="25"/>
      <c r="HP556" s="25"/>
      <c r="HQ556" s="25"/>
      <c r="HR556" s="25"/>
      <c r="HS556" s="25"/>
      <c r="HT556" s="25"/>
      <c r="HU556" s="25"/>
      <c r="HV556" s="25"/>
      <c r="HW556" s="25"/>
      <c r="HX556" s="25"/>
      <c r="HY556" s="25"/>
      <c r="HZ556" s="25"/>
      <c r="IA556" s="25"/>
      <c r="IB556" s="25"/>
      <c r="IC556" s="25"/>
      <c r="ID556" s="25"/>
      <c r="IE556" s="25"/>
      <c r="IF556" s="25"/>
      <c r="IG556" s="25"/>
      <c r="IH556" s="25"/>
      <c r="II556" s="25"/>
      <c r="IJ556" s="25"/>
      <c r="IK556" s="25"/>
      <c r="IL556" s="25"/>
      <c r="IM556" s="25"/>
      <c r="IN556" s="25"/>
      <c r="IO556" s="25"/>
      <c r="IP556" s="25"/>
      <c r="IQ556" s="25"/>
      <c r="IR556" s="25"/>
      <c r="IS556" s="25"/>
      <c r="IT556" s="25"/>
      <c r="IU556" s="25"/>
      <c r="IV556" s="25"/>
      <c r="IW556" s="25"/>
      <c r="IX556" s="25"/>
      <c r="IY556" s="25"/>
      <c r="IZ556" s="25"/>
      <c r="JA556" s="25"/>
      <c r="JB556" s="25"/>
      <c r="JC556" s="25"/>
      <c r="JD556" s="25"/>
      <c r="JE556" s="25"/>
      <c r="JF556" s="25"/>
      <c r="JG556" s="25"/>
      <c r="JH556" s="25"/>
      <c r="JI556" s="25"/>
      <c r="JJ556" s="25"/>
      <c r="JK556" s="25"/>
      <c r="JL556" s="25"/>
      <c r="JM556" s="25"/>
      <c r="JN556" s="25"/>
      <c r="JO556" s="25"/>
      <c r="JP556" s="25"/>
      <c r="JQ556" s="25"/>
      <c r="JR556" s="25"/>
      <c r="JS556" s="25"/>
      <c r="JT556" s="25"/>
      <c r="JU556" s="25"/>
      <c r="JV556" s="25"/>
      <c r="JW556" s="25"/>
      <c r="JX556" s="25"/>
      <c r="JY556" s="25"/>
      <c r="JZ556" s="25"/>
      <c r="KA556" s="25"/>
      <c r="KB556" s="25"/>
      <c r="KC556" s="25"/>
      <c r="KD556" s="25"/>
      <c r="KE556" s="25"/>
      <c r="KF556" s="25"/>
      <c r="KG556" s="25"/>
      <c r="KH556" s="25"/>
      <c r="KI556" s="25"/>
      <c r="KJ556" s="25"/>
      <c r="KK556" s="25"/>
      <c r="KL556" s="25"/>
      <c r="KM556" s="25"/>
      <c r="KN556" s="25"/>
      <c r="KO556" s="25"/>
      <c r="KP556" s="25"/>
      <c r="KQ556" s="25"/>
      <c r="KR556" s="25"/>
      <c r="KS556" s="25"/>
      <c r="KT556" s="25"/>
      <c r="KU556" s="25"/>
      <c r="KV556" s="25"/>
      <c r="KW556" s="25"/>
      <c r="KX556" s="25"/>
      <c r="KY556" s="25"/>
      <c r="KZ556" s="25"/>
      <c r="LA556" s="25"/>
      <c r="LB556" s="25"/>
      <c r="LC556" s="25"/>
      <c r="LD556" s="25"/>
      <c r="LE556" s="25"/>
      <c r="LF556" s="25"/>
      <c r="LG556" s="25"/>
      <c r="LH556" s="25"/>
      <c r="LI556" s="25"/>
      <c r="LJ556" s="25"/>
      <c r="LK556" s="25"/>
      <c r="LL556" s="25"/>
      <c r="LM556" s="25"/>
      <c r="LN556" s="25"/>
      <c r="LO556" s="25"/>
      <c r="LP556" s="25"/>
      <c r="LQ556" s="25"/>
      <c r="LR556" s="25"/>
      <c r="LS556" s="25"/>
      <c r="LT556" s="25"/>
      <c r="LU556" s="25"/>
      <c r="LV556" s="25"/>
      <c r="LW556" s="25"/>
      <c r="LX556" s="25"/>
      <c r="LY556" s="25"/>
      <c r="LZ556" s="25"/>
      <c r="MA556" s="25"/>
      <c r="MB556" s="25"/>
      <c r="MC556" s="25"/>
      <c r="MD556" s="25"/>
      <c r="ME556" s="25"/>
      <c r="MF556" s="25"/>
      <c r="MG556" s="25"/>
    </row>
    <row r="557" spans="1:345" s="26" customFormat="1" ht="12" hidden="1" customHeight="1" x14ac:dyDescent="0.25">
      <c r="A557" s="21"/>
      <c r="B557" s="21"/>
      <c r="C557" s="22"/>
      <c r="D557" s="320"/>
      <c r="E557" s="72"/>
      <c r="F557" s="7"/>
      <c r="G557" s="7"/>
      <c r="H557" s="7"/>
      <c r="I557" s="175"/>
      <c r="J557" s="175"/>
      <c r="K557" s="259"/>
      <c r="L557" s="188"/>
      <c r="M557" s="175"/>
      <c r="N557" s="175"/>
      <c r="O557" s="175"/>
      <c r="P557" s="175"/>
      <c r="Q557" s="175"/>
      <c r="R557" s="175"/>
      <c r="S557" s="24"/>
      <c r="T557" s="177"/>
      <c r="U557" s="24"/>
      <c r="V557" s="32"/>
      <c r="W557" s="230"/>
      <c r="X557" s="63"/>
      <c r="Y557" s="74"/>
      <c r="Z557" s="63"/>
      <c r="AA557" s="63"/>
      <c r="AB557" s="25"/>
      <c r="AC557" s="23"/>
      <c r="AD557" s="23" t="e">
        <f>IF(G557="M2",0,ROUND((ROUND(VLOOKUP($E557,'[1]Tabela de Códigos e Valores'!$A:$AB,26,FALSE)/IF(OR(E557=690018,E557=690019),25,I557),2)+ROUND(P557/I557,2)+ROUND(M557*'[1]Indicadores Financeiros'!$J$61/I557,2)+ROUND(R557/I557,2))*(1+T557),2))</f>
        <v>#N/A</v>
      </c>
      <c r="AE557" s="23" t="e">
        <f>ROUND((ROUND(VLOOKUP($E557,'Tabela de Códigos e Valores'!$A:$AB,26,FALSE)/IF(OR(F557=690018,F557=690019),25,J557),2)+ROUND(Q557/J557,2)+ROUND(N557*'Indicadores Financeiros'!$J$61/J557,2)+ROUND(S557/J557,2))*(1+U557),2)</f>
        <v>#N/A</v>
      </c>
      <c r="AF557" s="305"/>
      <c r="AG557" s="304"/>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5"/>
      <c r="CM557" s="25"/>
      <c r="CN557" s="25"/>
      <c r="CO557" s="25"/>
      <c r="CP557" s="25"/>
      <c r="CQ557" s="25"/>
      <c r="CR557" s="25"/>
      <c r="CS557" s="25"/>
      <c r="CT557" s="25"/>
      <c r="CU557" s="25"/>
      <c r="CV557" s="25"/>
      <c r="CW557" s="25"/>
      <c r="CX557" s="25"/>
      <c r="CY557" s="25"/>
      <c r="CZ557" s="25"/>
      <c r="DA557" s="25"/>
      <c r="DB557" s="25"/>
      <c r="DC557" s="25"/>
      <c r="DD557" s="25"/>
      <c r="DE557" s="25"/>
      <c r="DF557" s="25"/>
      <c r="DG557" s="25"/>
      <c r="DH557" s="25"/>
      <c r="DI557" s="25"/>
      <c r="DJ557" s="25"/>
      <c r="DK557" s="25"/>
      <c r="DL557" s="25"/>
      <c r="DM557" s="25"/>
      <c r="DN557" s="25"/>
      <c r="DO557" s="25"/>
      <c r="DP557" s="25"/>
      <c r="DQ557" s="25"/>
      <c r="DR557" s="25"/>
      <c r="DS557" s="25"/>
      <c r="DT557" s="25"/>
      <c r="DU557" s="25"/>
      <c r="DV557" s="25"/>
      <c r="DW557" s="25"/>
      <c r="DX557" s="25"/>
      <c r="DY557" s="25"/>
      <c r="DZ557" s="25"/>
      <c r="EA557" s="25"/>
      <c r="EB557" s="25"/>
      <c r="EC557" s="25"/>
      <c r="ED557" s="25"/>
      <c r="EE557" s="25"/>
      <c r="EF557" s="25"/>
      <c r="EG557" s="25"/>
      <c r="EH557" s="25"/>
      <c r="EI557" s="25"/>
      <c r="EJ557" s="25"/>
      <c r="EK557" s="25"/>
      <c r="EL557" s="25"/>
      <c r="EM557" s="25"/>
      <c r="EN557" s="25"/>
      <c r="EO557" s="25"/>
      <c r="EP557" s="25"/>
      <c r="EQ557" s="25"/>
      <c r="ER557" s="25"/>
      <c r="ES557" s="25"/>
      <c r="ET557" s="25"/>
      <c r="EU557" s="25"/>
      <c r="EV557" s="25"/>
      <c r="EW557" s="25"/>
      <c r="EX557" s="25"/>
      <c r="EY557" s="25"/>
      <c r="EZ557" s="25"/>
      <c r="FA557" s="25"/>
      <c r="FB557" s="25"/>
      <c r="FC557" s="25"/>
      <c r="FD557" s="25"/>
      <c r="FE557" s="25"/>
      <c r="FF557" s="25"/>
      <c r="FG557" s="25"/>
      <c r="FH557" s="25"/>
      <c r="FI557" s="25"/>
      <c r="FJ557" s="25"/>
      <c r="FK557" s="25"/>
      <c r="FL557" s="25"/>
      <c r="FM557" s="25"/>
      <c r="FN557" s="25"/>
      <c r="FO557" s="25"/>
      <c r="FP557" s="25"/>
      <c r="FQ557" s="25"/>
      <c r="FR557" s="25"/>
      <c r="FS557" s="25"/>
      <c r="FT557" s="25"/>
      <c r="FU557" s="25"/>
      <c r="FV557" s="25"/>
      <c r="FW557" s="25"/>
      <c r="FX557" s="25"/>
      <c r="FY557" s="25"/>
      <c r="FZ557" s="25"/>
      <c r="GA557" s="25"/>
      <c r="GB557" s="25"/>
      <c r="GC557" s="25"/>
      <c r="GD557" s="25"/>
      <c r="GE557" s="25"/>
      <c r="GF557" s="25"/>
      <c r="GG557" s="25"/>
      <c r="GH557" s="25"/>
      <c r="GI557" s="25"/>
      <c r="GJ557" s="25"/>
      <c r="GK557" s="25"/>
      <c r="GL557" s="25"/>
      <c r="GM557" s="25"/>
      <c r="GN557" s="25"/>
      <c r="GO557" s="25"/>
      <c r="GP557" s="25"/>
      <c r="GQ557" s="25"/>
      <c r="GR557" s="25"/>
      <c r="GS557" s="25"/>
      <c r="GT557" s="25"/>
      <c r="GU557" s="25"/>
      <c r="GV557" s="25"/>
      <c r="GW557" s="25"/>
      <c r="GX557" s="25"/>
      <c r="GY557" s="25"/>
      <c r="GZ557" s="25"/>
      <c r="HA557" s="25"/>
      <c r="HB557" s="25"/>
      <c r="HC557" s="25"/>
      <c r="HD557" s="25"/>
      <c r="HE557" s="25"/>
      <c r="HF557" s="25"/>
      <c r="HG557" s="25"/>
      <c r="HH557" s="25"/>
      <c r="HI557" s="25"/>
      <c r="HJ557" s="25"/>
      <c r="HK557" s="25"/>
      <c r="HL557" s="25"/>
      <c r="HM557" s="25"/>
      <c r="HN557" s="25"/>
      <c r="HO557" s="25"/>
      <c r="HP557" s="25"/>
      <c r="HQ557" s="25"/>
      <c r="HR557" s="25"/>
      <c r="HS557" s="25"/>
      <c r="HT557" s="25"/>
      <c r="HU557" s="25"/>
      <c r="HV557" s="25"/>
      <c r="HW557" s="25"/>
      <c r="HX557" s="25"/>
      <c r="HY557" s="25"/>
      <c r="HZ557" s="25"/>
      <c r="IA557" s="25"/>
      <c r="IB557" s="25"/>
      <c r="IC557" s="25"/>
      <c r="ID557" s="25"/>
      <c r="IE557" s="25"/>
      <c r="IF557" s="25"/>
      <c r="IG557" s="25"/>
      <c r="IH557" s="25"/>
      <c r="II557" s="25"/>
      <c r="IJ557" s="25"/>
      <c r="IK557" s="25"/>
      <c r="IL557" s="25"/>
      <c r="IM557" s="25"/>
      <c r="IN557" s="25"/>
      <c r="IO557" s="25"/>
      <c r="IP557" s="25"/>
      <c r="IQ557" s="25"/>
      <c r="IR557" s="25"/>
      <c r="IS557" s="25"/>
      <c r="IT557" s="25"/>
      <c r="IU557" s="25"/>
      <c r="IV557" s="25"/>
      <c r="IW557" s="25"/>
      <c r="IX557" s="25"/>
      <c r="IY557" s="25"/>
      <c r="IZ557" s="25"/>
      <c r="JA557" s="25"/>
      <c r="JB557" s="25"/>
      <c r="JC557" s="25"/>
      <c r="JD557" s="25"/>
      <c r="JE557" s="25"/>
      <c r="JF557" s="25"/>
      <c r="JG557" s="25"/>
      <c r="JH557" s="25"/>
      <c r="JI557" s="25"/>
      <c r="JJ557" s="25"/>
      <c r="JK557" s="25"/>
      <c r="JL557" s="25"/>
      <c r="JM557" s="25"/>
      <c r="JN557" s="25"/>
      <c r="JO557" s="25"/>
      <c r="JP557" s="25"/>
      <c r="JQ557" s="25"/>
      <c r="JR557" s="25"/>
      <c r="JS557" s="25"/>
      <c r="JT557" s="25"/>
      <c r="JU557" s="25"/>
      <c r="JV557" s="25"/>
      <c r="JW557" s="25"/>
      <c r="JX557" s="25"/>
      <c r="JY557" s="25"/>
      <c r="JZ557" s="25"/>
      <c r="KA557" s="25"/>
      <c r="KB557" s="25"/>
      <c r="KC557" s="25"/>
      <c r="KD557" s="25"/>
      <c r="KE557" s="25"/>
      <c r="KF557" s="25"/>
      <c r="KG557" s="25"/>
      <c r="KH557" s="25"/>
      <c r="KI557" s="25"/>
      <c r="KJ557" s="25"/>
      <c r="KK557" s="25"/>
      <c r="KL557" s="25"/>
      <c r="KM557" s="25"/>
      <c r="KN557" s="25"/>
      <c r="KO557" s="25"/>
      <c r="KP557" s="25"/>
      <c r="KQ557" s="25"/>
      <c r="KR557" s="25"/>
      <c r="KS557" s="25"/>
      <c r="KT557" s="25"/>
      <c r="KU557" s="25"/>
      <c r="KV557" s="25"/>
      <c r="KW557" s="25"/>
      <c r="KX557" s="25"/>
      <c r="KY557" s="25"/>
      <c r="KZ557" s="25"/>
      <c r="LA557" s="25"/>
      <c r="LB557" s="25"/>
      <c r="LC557" s="25"/>
      <c r="LD557" s="25"/>
      <c r="LE557" s="25"/>
      <c r="LF557" s="25"/>
      <c r="LG557" s="25"/>
      <c r="LH557" s="25"/>
      <c r="LI557" s="25"/>
      <c r="LJ557" s="25"/>
      <c r="LK557" s="25"/>
      <c r="LL557" s="25"/>
      <c r="LM557" s="25"/>
      <c r="LN557" s="25"/>
      <c r="LO557" s="25"/>
      <c r="LP557" s="25"/>
      <c r="LQ557" s="25"/>
      <c r="LR557" s="25"/>
      <c r="LS557" s="25"/>
      <c r="LT557" s="25"/>
      <c r="LU557" s="25"/>
      <c r="LV557" s="25"/>
      <c r="LW557" s="25"/>
      <c r="LX557" s="25"/>
      <c r="LY557" s="25"/>
      <c r="LZ557" s="25"/>
      <c r="MA557" s="25"/>
      <c r="MB557" s="25"/>
      <c r="MC557" s="25"/>
      <c r="MD557" s="25"/>
      <c r="ME557" s="25"/>
      <c r="MF557" s="25"/>
      <c r="MG557" s="25"/>
    </row>
    <row r="558" spans="1:345" s="26" customFormat="1" ht="12" hidden="1" customHeight="1" x14ac:dyDescent="0.25">
      <c r="A558" s="21"/>
      <c r="B558" s="21"/>
      <c r="C558" s="22"/>
      <c r="D558" s="320"/>
      <c r="E558" s="72"/>
      <c r="F558" s="7"/>
      <c r="G558" s="7"/>
      <c r="H558" s="7"/>
      <c r="I558" s="175"/>
      <c r="J558" s="175"/>
      <c r="K558" s="259"/>
      <c r="L558" s="188"/>
      <c r="M558" s="175"/>
      <c r="N558" s="175"/>
      <c r="O558" s="175"/>
      <c r="P558" s="175"/>
      <c r="Q558" s="175"/>
      <c r="R558" s="175"/>
      <c r="S558" s="24"/>
      <c r="T558" s="177"/>
      <c r="U558" s="24"/>
      <c r="V558" s="32"/>
      <c r="W558" s="230"/>
      <c r="X558" s="63"/>
      <c r="Y558" s="74"/>
      <c r="Z558" s="63"/>
      <c r="AA558" s="63"/>
      <c r="AB558" s="25"/>
      <c r="AC558" s="23"/>
      <c r="AD558" s="23" t="e">
        <f>IF(G558="M2",0,ROUND((ROUND(VLOOKUP($E558,'[1]Tabela de Códigos e Valores'!$A:$AB,26,FALSE)/IF(OR(E558=690018,E558=690019),25,I558),2)+ROUND(P558/I558,2)+ROUND(M558*'[1]Indicadores Financeiros'!$J$61/I558,2)+ROUND(R558/I558,2))*(1+T558),2))</f>
        <v>#N/A</v>
      </c>
      <c r="AE558" s="23" t="e">
        <f>ROUND((ROUND(VLOOKUP($E558,'Tabela de Códigos e Valores'!$A:$AB,26,FALSE)/IF(OR(F558=690018,F558=690019),25,J558),2)+ROUND(Q558/J558,2)+ROUND(N558*'Indicadores Financeiros'!$J$61/J558,2)+ROUND(S558/J558,2))*(1+U558),2)</f>
        <v>#N/A</v>
      </c>
      <c r="AF558" s="305"/>
      <c r="AG558" s="304"/>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5"/>
      <c r="CM558" s="25"/>
      <c r="CN558" s="25"/>
      <c r="CO558" s="25"/>
      <c r="CP558" s="25"/>
      <c r="CQ558" s="25"/>
      <c r="CR558" s="25"/>
      <c r="CS558" s="25"/>
      <c r="CT558" s="25"/>
      <c r="CU558" s="25"/>
      <c r="CV558" s="25"/>
      <c r="CW558" s="25"/>
      <c r="CX558" s="25"/>
      <c r="CY558" s="25"/>
      <c r="CZ558" s="25"/>
      <c r="DA558" s="25"/>
      <c r="DB558" s="25"/>
      <c r="DC558" s="25"/>
      <c r="DD558" s="25"/>
      <c r="DE558" s="25"/>
      <c r="DF558" s="25"/>
      <c r="DG558" s="25"/>
      <c r="DH558" s="25"/>
      <c r="DI558" s="25"/>
      <c r="DJ558" s="25"/>
      <c r="DK558" s="25"/>
      <c r="DL558" s="25"/>
      <c r="DM558" s="25"/>
      <c r="DN558" s="25"/>
      <c r="DO558" s="25"/>
      <c r="DP558" s="25"/>
      <c r="DQ558" s="25"/>
      <c r="DR558" s="25"/>
      <c r="DS558" s="25"/>
      <c r="DT558" s="25"/>
      <c r="DU558" s="25"/>
      <c r="DV558" s="25"/>
      <c r="DW558" s="25"/>
      <c r="DX558" s="25"/>
      <c r="DY558" s="25"/>
      <c r="DZ558" s="25"/>
      <c r="EA558" s="25"/>
      <c r="EB558" s="25"/>
      <c r="EC558" s="25"/>
      <c r="ED558" s="25"/>
      <c r="EE558" s="25"/>
      <c r="EF558" s="25"/>
      <c r="EG558" s="25"/>
      <c r="EH558" s="25"/>
      <c r="EI558" s="25"/>
      <c r="EJ558" s="25"/>
      <c r="EK558" s="25"/>
      <c r="EL558" s="25"/>
      <c r="EM558" s="25"/>
      <c r="EN558" s="25"/>
      <c r="EO558" s="25"/>
      <c r="EP558" s="25"/>
      <c r="EQ558" s="25"/>
      <c r="ER558" s="25"/>
      <c r="ES558" s="25"/>
      <c r="ET558" s="25"/>
      <c r="EU558" s="25"/>
      <c r="EV558" s="25"/>
      <c r="EW558" s="25"/>
      <c r="EX558" s="25"/>
      <c r="EY558" s="25"/>
      <c r="EZ558" s="25"/>
      <c r="FA558" s="25"/>
      <c r="FB558" s="25"/>
      <c r="FC558" s="25"/>
      <c r="FD558" s="25"/>
      <c r="FE558" s="25"/>
      <c r="FF558" s="25"/>
      <c r="FG558" s="25"/>
      <c r="FH558" s="25"/>
      <c r="FI558" s="25"/>
      <c r="FJ558" s="25"/>
      <c r="FK558" s="25"/>
      <c r="FL558" s="25"/>
      <c r="FM558" s="25"/>
      <c r="FN558" s="25"/>
      <c r="FO558" s="25"/>
      <c r="FP558" s="25"/>
      <c r="FQ558" s="25"/>
      <c r="FR558" s="25"/>
      <c r="FS558" s="25"/>
      <c r="FT558" s="25"/>
      <c r="FU558" s="25"/>
      <c r="FV558" s="25"/>
      <c r="FW558" s="25"/>
      <c r="FX558" s="25"/>
      <c r="FY558" s="25"/>
      <c r="FZ558" s="25"/>
      <c r="GA558" s="25"/>
      <c r="GB558" s="25"/>
      <c r="GC558" s="25"/>
      <c r="GD558" s="25"/>
      <c r="GE558" s="25"/>
      <c r="GF558" s="25"/>
      <c r="GG558" s="25"/>
      <c r="GH558" s="25"/>
      <c r="GI558" s="25"/>
      <c r="GJ558" s="25"/>
      <c r="GK558" s="25"/>
      <c r="GL558" s="25"/>
      <c r="GM558" s="25"/>
      <c r="GN558" s="25"/>
      <c r="GO558" s="25"/>
      <c r="GP558" s="25"/>
      <c r="GQ558" s="25"/>
      <c r="GR558" s="25"/>
      <c r="GS558" s="25"/>
      <c r="GT558" s="25"/>
      <c r="GU558" s="25"/>
      <c r="GV558" s="25"/>
      <c r="GW558" s="25"/>
      <c r="GX558" s="25"/>
      <c r="GY558" s="25"/>
      <c r="GZ558" s="25"/>
      <c r="HA558" s="25"/>
      <c r="HB558" s="25"/>
      <c r="HC558" s="25"/>
      <c r="HD558" s="25"/>
      <c r="HE558" s="25"/>
      <c r="HF558" s="25"/>
      <c r="HG558" s="25"/>
      <c r="HH558" s="25"/>
      <c r="HI558" s="25"/>
      <c r="HJ558" s="25"/>
      <c r="HK558" s="25"/>
      <c r="HL558" s="25"/>
      <c r="HM558" s="25"/>
      <c r="HN558" s="25"/>
      <c r="HO558" s="25"/>
      <c r="HP558" s="25"/>
      <c r="HQ558" s="25"/>
      <c r="HR558" s="25"/>
      <c r="HS558" s="25"/>
      <c r="HT558" s="25"/>
      <c r="HU558" s="25"/>
      <c r="HV558" s="25"/>
      <c r="HW558" s="25"/>
      <c r="HX558" s="25"/>
      <c r="HY558" s="25"/>
      <c r="HZ558" s="25"/>
      <c r="IA558" s="25"/>
      <c r="IB558" s="25"/>
      <c r="IC558" s="25"/>
      <c r="ID558" s="25"/>
      <c r="IE558" s="25"/>
      <c r="IF558" s="25"/>
      <c r="IG558" s="25"/>
      <c r="IH558" s="25"/>
      <c r="II558" s="25"/>
      <c r="IJ558" s="25"/>
      <c r="IK558" s="25"/>
      <c r="IL558" s="25"/>
      <c r="IM558" s="25"/>
      <c r="IN558" s="25"/>
      <c r="IO558" s="25"/>
      <c r="IP558" s="25"/>
      <c r="IQ558" s="25"/>
      <c r="IR558" s="25"/>
      <c r="IS558" s="25"/>
      <c r="IT558" s="25"/>
      <c r="IU558" s="25"/>
      <c r="IV558" s="25"/>
      <c r="IW558" s="25"/>
      <c r="IX558" s="25"/>
      <c r="IY558" s="25"/>
      <c r="IZ558" s="25"/>
      <c r="JA558" s="25"/>
      <c r="JB558" s="25"/>
      <c r="JC558" s="25"/>
      <c r="JD558" s="25"/>
      <c r="JE558" s="25"/>
      <c r="JF558" s="25"/>
      <c r="JG558" s="25"/>
      <c r="JH558" s="25"/>
      <c r="JI558" s="25"/>
      <c r="JJ558" s="25"/>
      <c r="JK558" s="25"/>
      <c r="JL558" s="25"/>
      <c r="JM558" s="25"/>
      <c r="JN558" s="25"/>
      <c r="JO558" s="25"/>
      <c r="JP558" s="25"/>
      <c r="JQ558" s="25"/>
      <c r="JR558" s="25"/>
      <c r="JS558" s="25"/>
      <c r="JT558" s="25"/>
      <c r="JU558" s="25"/>
      <c r="JV558" s="25"/>
      <c r="JW558" s="25"/>
      <c r="JX558" s="25"/>
      <c r="JY558" s="25"/>
      <c r="JZ558" s="25"/>
      <c r="KA558" s="25"/>
      <c r="KB558" s="25"/>
      <c r="KC558" s="25"/>
      <c r="KD558" s="25"/>
      <c r="KE558" s="25"/>
      <c r="KF558" s="25"/>
      <c r="KG558" s="25"/>
      <c r="KH558" s="25"/>
      <c r="KI558" s="25"/>
      <c r="KJ558" s="25"/>
      <c r="KK558" s="25"/>
      <c r="KL558" s="25"/>
      <c r="KM558" s="25"/>
      <c r="KN558" s="25"/>
      <c r="KO558" s="25"/>
      <c r="KP558" s="25"/>
      <c r="KQ558" s="25"/>
      <c r="KR558" s="25"/>
      <c r="KS558" s="25"/>
      <c r="KT558" s="25"/>
      <c r="KU558" s="25"/>
      <c r="KV558" s="25"/>
      <c r="KW558" s="25"/>
      <c r="KX558" s="25"/>
      <c r="KY558" s="25"/>
      <c r="KZ558" s="25"/>
      <c r="LA558" s="25"/>
      <c r="LB558" s="25"/>
      <c r="LC558" s="25"/>
      <c r="LD558" s="25"/>
      <c r="LE558" s="25"/>
      <c r="LF558" s="25"/>
      <c r="LG558" s="25"/>
      <c r="LH558" s="25"/>
      <c r="LI558" s="25"/>
      <c r="LJ558" s="25"/>
      <c r="LK558" s="25"/>
      <c r="LL558" s="25"/>
      <c r="LM558" s="25"/>
      <c r="LN558" s="25"/>
      <c r="LO558" s="25"/>
      <c r="LP558" s="25"/>
      <c r="LQ558" s="25"/>
      <c r="LR558" s="25"/>
      <c r="LS558" s="25"/>
      <c r="LT558" s="25"/>
      <c r="LU558" s="25"/>
      <c r="LV558" s="25"/>
      <c r="LW558" s="25"/>
      <c r="LX558" s="25"/>
      <c r="LY558" s="25"/>
      <c r="LZ558" s="25"/>
      <c r="MA558" s="25"/>
      <c r="MB558" s="25"/>
      <c r="MC558" s="25"/>
      <c r="MD558" s="25"/>
      <c r="ME558" s="25"/>
      <c r="MF558" s="25"/>
      <c r="MG558" s="25"/>
    </row>
    <row r="559" spans="1:345" s="26" customFormat="1" ht="12" hidden="1" customHeight="1" x14ac:dyDescent="0.25">
      <c r="A559" s="21"/>
      <c r="B559" s="21"/>
      <c r="C559" s="22"/>
      <c r="D559" s="320"/>
      <c r="E559" s="72"/>
      <c r="F559" s="7"/>
      <c r="G559" s="7"/>
      <c r="H559" s="7"/>
      <c r="I559" s="175"/>
      <c r="J559" s="175"/>
      <c r="K559" s="259"/>
      <c r="L559" s="188"/>
      <c r="M559" s="175"/>
      <c r="N559" s="175"/>
      <c r="O559" s="175"/>
      <c r="P559" s="175"/>
      <c r="Q559" s="175"/>
      <c r="R559" s="175"/>
      <c r="S559" s="24"/>
      <c r="T559" s="177"/>
      <c r="U559" s="24"/>
      <c r="V559" s="32"/>
      <c r="W559" s="230"/>
      <c r="X559" s="63"/>
      <c r="Y559" s="74"/>
      <c r="Z559" s="63"/>
      <c r="AA559" s="63"/>
      <c r="AB559" s="25"/>
      <c r="AC559" s="23"/>
      <c r="AD559" s="23" t="e">
        <f>IF(G559="M2",0,ROUND((ROUND(VLOOKUP($E559,'[1]Tabela de Códigos e Valores'!$A:$AB,26,FALSE)/IF(OR(E559=690018,E559=690019),25,I559),2)+ROUND(P559/I559,2)+ROUND(M559*'[1]Indicadores Financeiros'!$J$61/I559,2)+ROUND(R559/I559,2))*(1+T559),2))</f>
        <v>#N/A</v>
      </c>
      <c r="AE559" s="23" t="e">
        <f>ROUND((ROUND(VLOOKUP($E559,'Tabela de Códigos e Valores'!$A:$AB,26,FALSE)/IF(OR(F559=690018,F559=690019),25,J559),2)+ROUND(Q559/J559,2)+ROUND(N559*'Indicadores Financeiros'!$J$61/J559,2)+ROUND(S559/J559,2))*(1+U559),2)</f>
        <v>#N/A</v>
      </c>
      <c r="AF559" s="305"/>
      <c r="AG559" s="304"/>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5"/>
      <c r="CM559" s="25"/>
      <c r="CN559" s="25"/>
      <c r="CO559" s="25"/>
      <c r="CP559" s="25"/>
      <c r="CQ559" s="25"/>
      <c r="CR559" s="25"/>
      <c r="CS559" s="25"/>
      <c r="CT559" s="25"/>
      <c r="CU559" s="25"/>
      <c r="CV559" s="25"/>
      <c r="CW559" s="25"/>
      <c r="CX559" s="25"/>
      <c r="CY559" s="25"/>
      <c r="CZ559" s="25"/>
      <c r="DA559" s="25"/>
      <c r="DB559" s="25"/>
      <c r="DC559" s="25"/>
      <c r="DD559" s="25"/>
      <c r="DE559" s="25"/>
      <c r="DF559" s="25"/>
      <c r="DG559" s="25"/>
      <c r="DH559" s="25"/>
      <c r="DI559" s="25"/>
      <c r="DJ559" s="25"/>
      <c r="DK559" s="25"/>
      <c r="DL559" s="25"/>
      <c r="DM559" s="25"/>
      <c r="DN559" s="25"/>
      <c r="DO559" s="25"/>
      <c r="DP559" s="25"/>
      <c r="DQ559" s="25"/>
      <c r="DR559" s="25"/>
      <c r="DS559" s="25"/>
      <c r="DT559" s="25"/>
      <c r="DU559" s="25"/>
      <c r="DV559" s="25"/>
      <c r="DW559" s="25"/>
      <c r="DX559" s="25"/>
      <c r="DY559" s="25"/>
      <c r="DZ559" s="25"/>
      <c r="EA559" s="25"/>
      <c r="EB559" s="25"/>
      <c r="EC559" s="25"/>
      <c r="ED559" s="25"/>
      <c r="EE559" s="25"/>
      <c r="EF559" s="25"/>
      <c r="EG559" s="25"/>
      <c r="EH559" s="25"/>
      <c r="EI559" s="25"/>
      <c r="EJ559" s="25"/>
      <c r="EK559" s="25"/>
      <c r="EL559" s="25"/>
      <c r="EM559" s="25"/>
      <c r="EN559" s="25"/>
      <c r="EO559" s="25"/>
      <c r="EP559" s="25"/>
      <c r="EQ559" s="25"/>
      <c r="ER559" s="25"/>
      <c r="ES559" s="25"/>
      <c r="ET559" s="25"/>
      <c r="EU559" s="25"/>
      <c r="EV559" s="25"/>
      <c r="EW559" s="25"/>
      <c r="EX559" s="25"/>
      <c r="EY559" s="25"/>
      <c r="EZ559" s="25"/>
      <c r="FA559" s="25"/>
      <c r="FB559" s="25"/>
      <c r="FC559" s="25"/>
      <c r="FD559" s="25"/>
      <c r="FE559" s="25"/>
      <c r="FF559" s="25"/>
      <c r="FG559" s="25"/>
      <c r="FH559" s="25"/>
      <c r="FI559" s="25"/>
      <c r="FJ559" s="25"/>
      <c r="FK559" s="25"/>
      <c r="FL559" s="25"/>
      <c r="FM559" s="25"/>
      <c r="FN559" s="25"/>
      <c r="FO559" s="25"/>
      <c r="FP559" s="25"/>
      <c r="FQ559" s="25"/>
      <c r="FR559" s="25"/>
      <c r="FS559" s="25"/>
      <c r="FT559" s="25"/>
      <c r="FU559" s="25"/>
      <c r="FV559" s="25"/>
      <c r="FW559" s="25"/>
      <c r="FX559" s="25"/>
      <c r="FY559" s="25"/>
      <c r="FZ559" s="25"/>
      <c r="GA559" s="25"/>
      <c r="GB559" s="25"/>
      <c r="GC559" s="25"/>
      <c r="GD559" s="25"/>
      <c r="GE559" s="25"/>
      <c r="GF559" s="25"/>
      <c r="GG559" s="25"/>
      <c r="GH559" s="25"/>
      <c r="GI559" s="25"/>
      <c r="GJ559" s="25"/>
      <c r="GK559" s="25"/>
      <c r="GL559" s="25"/>
      <c r="GM559" s="25"/>
      <c r="GN559" s="25"/>
      <c r="GO559" s="25"/>
      <c r="GP559" s="25"/>
      <c r="GQ559" s="25"/>
      <c r="GR559" s="25"/>
      <c r="GS559" s="25"/>
      <c r="GT559" s="25"/>
      <c r="GU559" s="25"/>
      <c r="GV559" s="25"/>
      <c r="GW559" s="25"/>
      <c r="GX559" s="25"/>
      <c r="GY559" s="25"/>
      <c r="GZ559" s="25"/>
      <c r="HA559" s="25"/>
      <c r="HB559" s="25"/>
      <c r="HC559" s="25"/>
      <c r="HD559" s="25"/>
      <c r="HE559" s="25"/>
      <c r="HF559" s="25"/>
      <c r="HG559" s="25"/>
      <c r="HH559" s="25"/>
      <c r="HI559" s="25"/>
      <c r="HJ559" s="25"/>
      <c r="HK559" s="25"/>
      <c r="HL559" s="25"/>
      <c r="HM559" s="25"/>
      <c r="HN559" s="25"/>
      <c r="HO559" s="25"/>
      <c r="HP559" s="25"/>
      <c r="HQ559" s="25"/>
      <c r="HR559" s="25"/>
      <c r="HS559" s="25"/>
      <c r="HT559" s="25"/>
      <c r="HU559" s="25"/>
      <c r="HV559" s="25"/>
      <c r="HW559" s="25"/>
      <c r="HX559" s="25"/>
      <c r="HY559" s="25"/>
      <c r="HZ559" s="25"/>
      <c r="IA559" s="25"/>
      <c r="IB559" s="25"/>
      <c r="IC559" s="25"/>
      <c r="ID559" s="25"/>
      <c r="IE559" s="25"/>
      <c r="IF559" s="25"/>
      <c r="IG559" s="25"/>
      <c r="IH559" s="25"/>
      <c r="II559" s="25"/>
      <c r="IJ559" s="25"/>
      <c r="IK559" s="25"/>
      <c r="IL559" s="25"/>
      <c r="IM559" s="25"/>
      <c r="IN559" s="25"/>
      <c r="IO559" s="25"/>
      <c r="IP559" s="25"/>
      <c r="IQ559" s="25"/>
      <c r="IR559" s="25"/>
      <c r="IS559" s="25"/>
      <c r="IT559" s="25"/>
      <c r="IU559" s="25"/>
      <c r="IV559" s="25"/>
      <c r="IW559" s="25"/>
      <c r="IX559" s="25"/>
      <c r="IY559" s="25"/>
      <c r="IZ559" s="25"/>
      <c r="JA559" s="25"/>
      <c r="JB559" s="25"/>
      <c r="JC559" s="25"/>
      <c r="JD559" s="25"/>
      <c r="JE559" s="25"/>
      <c r="JF559" s="25"/>
      <c r="JG559" s="25"/>
      <c r="JH559" s="25"/>
      <c r="JI559" s="25"/>
      <c r="JJ559" s="25"/>
      <c r="JK559" s="25"/>
      <c r="JL559" s="25"/>
      <c r="JM559" s="25"/>
      <c r="JN559" s="25"/>
      <c r="JO559" s="25"/>
      <c r="JP559" s="25"/>
      <c r="JQ559" s="25"/>
      <c r="JR559" s="25"/>
      <c r="JS559" s="25"/>
      <c r="JT559" s="25"/>
      <c r="JU559" s="25"/>
      <c r="JV559" s="25"/>
      <c r="JW559" s="25"/>
      <c r="JX559" s="25"/>
      <c r="JY559" s="25"/>
      <c r="JZ559" s="25"/>
      <c r="KA559" s="25"/>
      <c r="KB559" s="25"/>
      <c r="KC559" s="25"/>
      <c r="KD559" s="25"/>
      <c r="KE559" s="25"/>
      <c r="KF559" s="25"/>
      <c r="KG559" s="25"/>
      <c r="KH559" s="25"/>
      <c r="KI559" s="25"/>
      <c r="KJ559" s="25"/>
      <c r="KK559" s="25"/>
      <c r="KL559" s="25"/>
      <c r="KM559" s="25"/>
      <c r="KN559" s="25"/>
      <c r="KO559" s="25"/>
      <c r="KP559" s="25"/>
      <c r="KQ559" s="25"/>
      <c r="KR559" s="25"/>
      <c r="KS559" s="25"/>
      <c r="KT559" s="25"/>
      <c r="KU559" s="25"/>
      <c r="KV559" s="25"/>
      <c r="KW559" s="25"/>
      <c r="KX559" s="25"/>
      <c r="KY559" s="25"/>
      <c r="KZ559" s="25"/>
      <c r="LA559" s="25"/>
      <c r="LB559" s="25"/>
      <c r="LC559" s="25"/>
      <c r="LD559" s="25"/>
      <c r="LE559" s="25"/>
      <c r="LF559" s="25"/>
      <c r="LG559" s="25"/>
      <c r="LH559" s="25"/>
      <c r="LI559" s="25"/>
      <c r="LJ559" s="25"/>
      <c r="LK559" s="25"/>
      <c r="LL559" s="25"/>
      <c r="LM559" s="25"/>
      <c r="LN559" s="25"/>
      <c r="LO559" s="25"/>
      <c r="LP559" s="25"/>
      <c r="LQ559" s="25"/>
      <c r="LR559" s="25"/>
      <c r="LS559" s="25"/>
      <c r="LT559" s="25"/>
      <c r="LU559" s="25"/>
      <c r="LV559" s="25"/>
      <c r="LW559" s="25"/>
      <c r="LX559" s="25"/>
      <c r="LY559" s="25"/>
      <c r="LZ559" s="25"/>
      <c r="MA559" s="25"/>
      <c r="MB559" s="25"/>
      <c r="MC559" s="25"/>
      <c r="MD559" s="25"/>
      <c r="ME559" s="25"/>
      <c r="MF559" s="25"/>
      <c r="MG559" s="25"/>
    </row>
    <row r="560" spans="1:345" s="26" customFormat="1" ht="12" hidden="1" customHeight="1" x14ac:dyDescent="0.25">
      <c r="A560" s="21"/>
      <c r="B560" s="21"/>
      <c r="C560" s="22"/>
      <c r="D560" s="320"/>
      <c r="E560" s="72"/>
      <c r="F560" s="7"/>
      <c r="G560" s="7"/>
      <c r="H560" s="7"/>
      <c r="I560" s="175"/>
      <c r="J560" s="175"/>
      <c r="K560" s="259"/>
      <c r="L560" s="188"/>
      <c r="M560" s="175"/>
      <c r="N560" s="175"/>
      <c r="O560" s="175"/>
      <c r="P560" s="175"/>
      <c r="Q560" s="175"/>
      <c r="R560" s="175"/>
      <c r="S560" s="24"/>
      <c r="T560" s="177"/>
      <c r="U560" s="24"/>
      <c r="V560" s="32"/>
      <c r="W560" s="230"/>
      <c r="X560" s="63"/>
      <c r="Y560" s="74"/>
      <c r="Z560" s="63"/>
      <c r="AA560" s="63"/>
      <c r="AB560" s="25"/>
      <c r="AC560" s="23"/>
      <c r="AD560" s="23" t="e">
        <f>IF(G560="M2",0,ROUND((ROUND(VLOOKUP($E560,'[1]Tabela de Códigos e Valores'!$A:$AB,26,FALSE)/IF(OR(E560=690018,E560=690019),25,I560),2)+ROUND(P560/I560,2)+ROUND(M560*'[1]Indicadores Financeiros'!$J$61/I560,2)+ROUND(R560/I560,2))*(1+T560),2))</f>
        <v>#N/A</v>
      </c>
      <c r="AE560" s="23" t="e">
        <f>ROUND((ROUND(VLOOKUP($E560,'Tabela de Códigos e Valores'!$A:$AB,26,FALSE)/IF(OR(F560=690018,F560=690019),25,J560),2)+ROUND(Q560/J560,2)+ROUND(N560*'Indicadores Financeiros'!$J$61/J560,2)+ROUND(S560/J560,2))*(1+U560),2)</f>
        <v>#N/A</v>
      </c>
      <c r="AF560" s="305"/>
      <c r="AG560" s="304"/>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5"/>
      <c r="CM560" s="25"/>
      <c r="CN560" s="25"/>
      <c r="CO560" s="25"/>
      <c r="CP560" s="25"/>
      <c r="CQ560" s="25"/>
      <c r="CR560" s="25"/>
      <c r="CS560" s="25"/>
      <c r="CT560" s="25"/>
      <c r="CU560" s="25"/>
      <c r="CV560" s="25"/>
      <c r="CW560" s="25"/>
      <c r="CX560" s="25"/>
      <c r="CY560" s="25"/>
      <c r="CZ560" s="25"/>
      <c r="DA560" s="25"/>
      <c r="DB560" s="25"/>
      <c r="DC560" s="25"/>
      <c r="DD560" s="25"/>
      <c r="DE560" s="25"/>
      <c r="DF560" s="25"/>
      <c r="DG560" s="25"/>
      <c r="DH560" s="25"/>
      <c r="DI560" s="25"/>
      <c r="DJ560" s="25"/>
      <c r="DK560" s="25"/>
      <c r="DL560" s="25"/>
      <c r="DM560" s="25"/>
      <c r="DN560" s="25"/>
      <c r="DO560" s="25"/>
      <c r="DP560" s="25"/>
      <c r="DQ560" s="25"/>
      <c r="DR560" s="25"/>
      <c r="DS560" s="25"/>
      <c r="DT560" s="25"/>
      <c r="DU560" s="25"/>
      <c r="DV560" s="25"/>
      <c r="DW560" s="25"/>
      <c r="DX560" s="25"/>
      <c r="DY560" s="25"/>
      <c r="DZ560" s="25"/>
      <c r="EA560" s="25"/>
      <c r="EB560" s="25"/>
      <c r="EC560" s="25"/>
      <c r="ED560" s="25"/>
      <c r="EE560" s="25"/>
      <c r="EF560" s="25"/>
      <c r="EG560" s="25"/>
      <c r="EH560" s="25"/>
      <c r="EI560" s="25"/>
      <c r="EJ560" s="25"/>
      <c r="EK560" s="25"/>
      <c r="EL560" s="25"/>
      <c r="EM560" s="25"/>
      <c r="EN560" s="25"/>
      <c r="EO560" s="25"/>
      <c r="EP560" s="25"/>
      <c r="EQ560" s="25"/>
      <c r="ER560" s="25"/>
      <c r="ES560" s="25"/>
      <c r="ET560" s="25"/>
      <c r="EU560" s="25"/>
      <c r="EV560" s="25"/>
      <c r="EW560" s="25"/>
      <c r="EX560" s="25"/>
      <c r="EY560" s="25"/>
      <c r="EZ560" s="25"/>
      <c r="FA560" s="25"/>
      <c r="FB560" s="25"/>
      <c r="FC560" s="25"/>
      <c r="FD560" s="25"/>
      <c r="FE560" s="25"/>
      <c r="FF560" s="25"/>
      <c r="FG560" s="25"/>
      <c r="FH560" s="25"/>
      <c r="FI560" s="25"/>
      <c r="FJ560" s="25"/>
      <c r="FK560" s="25"/>
      <c r="FL560" s="25"/>
      <c r="FM560" s="25"/>
      <c r="FN560" s="25"/>
      <c r="FO560" s="25"/>
      <c r="FP560" s="25"/>
      <c r="FQ560" s="25"/>
      <c r="FR560" s="25"/>
      <c r="FS560" s="25"/>
      <c r="FT560" s="25"/>
      <c r="FU560" s="25"/>
      <c r="FV560" s="25"/>
      <c r="FW560" s="25"/>
      <c r="FX560" s="25"/>
      <c r="FY560" s="25"/>
      <c r="FZ560" s="25"/>
      <c r="GA560" s="25"/>
      <c r="GB560" s="25"/>
      <c r="GC560" s="25"/>
      <c r="GD560" s="25"/>
      <c r="GE560" s="25"/>
      <c r="GF560" s="25"/>
      <c r="GG560" s="25"/>
      <c r="GH560" s="25"/>
      <c r="GI560" s="25"/>
      <c r="GJ560" s="25"/>
      <c r="GK560" s="25"/>
      <c r="GL560" s="25"/>
      <c r="GM560" s="25"/>
      <c r="GN560" s="25"/>
      <c r="GO560" s="25"/>
      <c r="GP560" s="25"/>
      <c r="GQ560" s="25"/>
      <c r="GR560" s="25"/>
      <c r="GS560" s="25"/>
      <c r="GT560" s="25"/>
      <c r="GU560" s="25"/>
      <c r="GV560" s="25"/>
      <c r="GW560" s="25"/>
      <c r="GX560" s="25"/>
      <c r="GY560" s="25"/>
      <c r="GZ560" s="25"/>
      <c r="HA560" s="25"/>
      <c r="HB560" s="25"/>
      <c r="HC560" s="25"/>
      <c r="HD560" s="25"/>
      <c r="HE560" s="25"/>
      <c r="HF560" s="25"/>
      <c r="HG560" s="25"/>
      <c r="HH560" s="25"/>
      <c r="HI560" s="25"/>
      <c r="HJ560" s="25"/>
      <c r="HK560" s="25"/>
      <c r="HL560" s="25"/>
      <c r="HM560" s="25"/>
      <c r="HN560" s="25"/>
      <c r="HO560" s="25"/>
      <c r="HP560" s="25"/>
      <c r="HQ560" s="25"/>
      <c r="HR560" s="25"/>
      <c r="HS560" s="25"/>
      <c r="HT560" s="25"/>
      <c r="HU560" s="25"/>
      <c r="HV560" s="25"/>
      <c r="HW560" s="25"/>
      <c r="HX560" s="25"/>
      <c r="HY560" s="25"/>
      <c r="HZ560" s="25"/>
      <c r="IA560" s="25"/>
      <c r="IB560" s="25"/>
      <c r="IC560" s="25"/>
      <c r="ID560" s="25"/>
      <c r="IE560" s="25"/>
      <c r="IF560" s="25"/>
      <c r="IG560" s="25"/>
      <c r="IH560" s="25"/>
      <c r="II560" s="25"/>
      <c r="IJ560" s="25"/>
      <c r="IK560" s="25"/>
      <c r="IL560" s="25"/>
      <c r="IM560" s="25"/>
      <c r="IN560" s="25"/>
      <c r="IO560" s="25"/>
      <c r="IP560" s="25"/>
      <c r="IQ560" s="25"/>
      <c r="IR560" s="25"/>
      <c r="IS560" s="25"/>
      <c r="IT560" s="25"/>
      <c r="IU560" s="25"/>
      <c r="IV560" s="25"/>
      <c r="IW560" s="25"/>
      <c r="IX560" s="25"/>
      <c r="IY560" s="25"/>
      <c r="IZ560" s="25"/>
      <c r="JA560" s="25"/>
      <c r="JB560" s="25"/>
      <c r="JC560" s="25"/>
      <c r="JD560" s="25"/>
      <c r="JE560" s="25"/>
      <c r="JF560" s="25"/>
      <c r="JG560" s="25"/>
      <c r="JH560" s="25"/>
      <c r="JI560" s="25"/>
      <c r="JJ560" s="25"/>
      <c r="JK560" s="25"/>
      <c r="JL560" s="25"/>
      <c r="JM560" s="25"/>
      <c r="JN560" s="25"/>
      <c r="JO560" s="25"/>
      <c r="JP560" s="25"/>
      <c r="JQ560" s="25"/>
      <c r="JR560" s="25"/>
      <c r="JS560" s="25"/>
      <c r="JT560" s="25"/>
      <c r="JU560" s="25"/>
      <c r="JV560" s="25"/>
      <c r="JW560" s="25"/>
      <c r="JX560" s="25"/>
      <c r="JY560" s="25"/>
      <c r="JZ560" s="25"/>
      <c r="KA560" s="25"/>
      <c r="KB560" s="25"/>
      <c r="KC560" s="25"/>
      <c r="KD560" s="25"/>
      <c r="KE560" s="25"/>
      <c r="KF560" s="25"/>
      <c r="KG560" s="25"/>
      <c r="KH560" s="25"/>
      <c r="KI560" s="25"/>
      <c r="KJ560" s="25"/>
      <c r="KK560" s="25"/>
      <c r="KL560" s="25"/>
      <c r="KM560" s="25"/>
      <c r="KN560" s="25"/>
      <c r="KO560" s="25"/>
      <c r="KP560" s="25"/>
      <c r="KQ560" s="25"/>
      <c r="KR560" s="25"/>
      <c r="KS560" s="25"/>
      <c r="KT560" s="25"/>
      <c r="KU560" s="25"/>
      <c r="KV560" s="25"/>
      <c r="KW560" s="25"/>
      <c r="KX560" s="25"/>
      <c r="KY560" s="25"/>
      <c r="KZ560" s="25"/>
      <c r="LA560" s="25"/>
      <c r="LB560" s="25"/>
      <c r="LC560" s="25"/>
      <c r="LD560" s="25"/>
      <c r="LE560" s="25"/>
      <c r="LF560" s="25"/>
      <c r="LG560" s="25"/>
      <c r="LH560" s="25"/>
      <c r="LI560" s="25"/>
      <c r="LJ560" s="25"/>
      <c r="LK560" s="25"/>
      <c r="LL560" s="25"/>
      <c r="LM560" s="25"/>
      <c r="LN560" s="25"/>
      <c r="LO560" s="25"/>
      <c r="LP560" s="25"/>
      <c r="LQ560" s="25"/>
      <c r="LR560" s="25"/>
      <c r="LS560" s="25"/>
      <c r="LT560" s="25"/>
      <c r="LU560" s="25"/>
      <c r="LV560" s="25"/>
      <c r="LW560" s="25"/>
      <c r="LX560" s="25"/>
      <c r="LY560" s="25"/>
      <c r="LZ560" s="25"/>
      <c r="MA560" s="25"/>
      <c r="MB560" s="25"/>
      <c r="MC560" s="25"/>
      <c r="MD560" s="25"/>
      <c r="ME560" s="25"/>
      <c r="MF560" s="25"/>
      <c r="MG560" s="25"/>
    </row>
    <row r="561" spans="1:345" s="26" customFormat="1" ht="12" hidden="1" customHeight="1" x14ac:dyDescent="0.25">
      <c r="A561" s="21"/>
      <c r="B561" s="21"/>
      <c r="C561" s="22"/>
      <c r="D561" s="320"/>
      <c r="E561" s="72"/>
      <c r="F561" s="7"/>
      <c r="G561" s="7"/>
      <c r="H561" s="7"/>
      <c r="I561" s="175"/>
      <c r="J561" s="175"/>
      <c r="K561" s="259"/>
      <c r="L561" s="188"/>
      <c r="M561" s="175"/>
      <c r="N561" s="175"/>
      <c r="O561" s="175"/>
      <c r="P561" s="175"/>
      <c r="Q561" s="175"/>
      <c r="R561" s="175"/>
      <c r="S561" s="24"/>
      <c r="T561" s="177"/>
      <c r="U561" s="24"/>
      <c r="V561" s="32"/>
      <c r="W561" s="230"/>
      <c r="X561" s="63"/>
      <c r="Y561" s="74"/>
      <c r="Z561" s="63"/>
      <c r="AA561" s="63"/>
      <c r="AB561" s="25"/>
      <c r="AC561" s="23"/>
      <c r="AD561" s="23" t="e">
        <f>IF(G561="M2",0,ROUND((ROUND(VLOOKUP($E561,'[1]Tabela de Códigos e Valores'!$A:$AB,26,FALSE)/IF(OR(E561=690018,E561=690019),25,I561),2)+ROUND(P561/I561,2)+ROUND(M561*'[1]Indicadores Financeiros'!$J$61/I561,2)+ROUND(R561/I561,2))*(1+T561),2))</f>
        <v>#N/A</v>
      </c>
      <c r="AE561" s="23" t="e">
        <f>ROUND((ROUND(VLOOKUP($E561,'Tabela de Códigos e Valores'!$A:$AB,26,FALSE)/IF(OR(F561=690018,F561=690019),25,J561),2)+ROUND(Q561/J561,2)+ROUND(N561*'Indicadores Financeiros'!$J$61/J561,2)+ROUND(S561/J561,2))*(1+U561),2)</f>
        <v>#N/A</v>
      </c>
      <c r="AF561" s="305"/>
      <c r="AG561" s="304"/>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5"/>
      <c r="CM561" s="25"/>
      <c r="CN561" s="25"/>
      <c r="CO561" s="25"/>
      <c r="CP561" s="25"/>
      <c r="CQ561" s="25"/>
      <c r="CR561" s="25"/>
      <c r="CS561" s="25"/>
      <c r="CT561" s="25"/>
      <c r="CU561" s="25"/>
      <c r="CV561" s="25"/>
      <c r="CW561" s="25"/>
      <c r="CX561" s="25"/>
      <c r="CY561" s="25"/>
      <c r="CZ561" s="25"/>
      <c r="DA561" s="25"/>
      <c r="DB561" s="25"/>
      <c r="DC561" s="25"/>
      <c r="DD561" s="25"/>
      <c r="DE561" s="25"/>
      <c r="DF561" s="25"/>
      <c r="DG561" s="25"/>
      <c r="DH561" s="25"/>
      <c r="DI561" s="25"/>
      <c r="DJ561" s="25"/>
      <c r="DK561" s="25"/>
      <c r="DL561" s="25"/>
      <c r="DM561" s="25"/>
      <c r="DN561" s="25"/>
      <c r="DO561" s="25"/>
      <c r="DP561" s="25"/>
      <c r="DQ561" s="25"/>
      <c r="DR561" s="25"/>
      <c r="DS561" s="25"/>
      <c r="DT561" s="25"/>
      <c r="DU561" s="25"/>
      <c r="DV561" s="25"/>
      <c r="DW561" s="25"/>
      <c r="DX561" s="25"/>
      <c r="DY561" s="25"/>
      <c r="DZ561" s="25"/>
      <c r="EA561" s="25"/>
      <c r="EB561" s="25"/>
      <c r="EC561" s="25"/>
      <c r="ED561" s="25"/>
      <c r="EE561" s="25"/>
      <c r="EF561" s="25"/>
      <c r="EG561" s="25"/>
      <c r="EH561" s="25"/>
      <c r="EI561" s="25"/>
      <c r="EJ561" s="25"/>
      <c r="EK561" s="25"/>
      <c r="EL561" s="25"/>
      <c r="EM561" s="25"/>
      <c r="EN561" s="25"/>
      <c r="EO561" s="25"/>
      <c r="EP561" s="25"/>
      <c r="EQ561" s="25"/>
      <c r="ER561" s="25"/>
      <c r="ES561" s="25"/>
      <c r="ET561" s="25"/>
      <c r="EU561" s="25"/>
      <c r="EV561" s="25"/>
      <c r="EW561" s="25"/>
      <c r="EX561" s="25"/>
      <c r="EY561" s="25"/>
      <c r="EZ561" s="25"/>
      <c r="FA561" s="25"/>
      <c r="FB561" s="25"/>
      <c r="FC561" s="25"/>
      <c r="FD561" s="25"/>
      <c r="FE561" s="25"/>
      <c r="FF561" s="25"/>
      <c r="FG561" s="25"/>
      <c r="FH561" s="25"/>
      <c r="FI561" s="25"/>
      <c r="FJ561" s="25"/>
      <c r="FK561" s="25"/>
      <c r="FL561" s="25"/>
      <c r="FM561" s="25"/>
      <c r="FN561" s="25"/>
      <c r="FO561" s="25"/>
      <c r="FP561" s="25"/>
      <c r="FQ561" s="25"/>
      <c r="FR561" s="25"/>
      <c r="FS561" s="25"/>
      <c r="FT561" s="25"/>
      <c r="FU561" s="25"/>
      <c r="FV561" s="25"/>
      <c r="FW561" s="25"/>
      <c r="FX561" s="25"/>
      <c r="FY561" s="25"/>
      <c r="FZ561" s="25"/>
      <c r="GA561" s="25"/>
      <c r="GB561" s="25"/>
      <c r="GC561" s="25"/>
      <c r="GD561" s="25"/>
      <c r="GE561" s="25"/>
      <c r="GF561" s="25"/>
      <c r="GG561" s="25"/>
      <c r="GH561" s="25"/>
      <c r="GI561" s="25"/>
      <c r="GJ561" s="25"/>
      <c r="GK561" s="25"/>
      <c r="GL561" s="25"/>
      <c r="GM561" s="25"/>
      <c r="GN561" s="25"/>
      <c r="GO561" s="25"/>
      <c r="GP561" s="25"/>
      <c r="GQ561" s="25"/>
      <c r="GR561" s="25"/>
      <c r="GS561" s="25"/>
      <c r="GT561" s="25"/>
      <c r="GU561" s="25"/>
      <c r="GV561" s="25"/>
      <c r="GW561" s="25"/>
      <c r="GX561" s="25"/>
      <c r="GY561" s="25"/>
      <c r="GZ561" s="25"/>
      <c r="HA561" s="25"/>
      <c r="HB561" s="25"/>
      <c r="HC561" s="25"/>
      <c r="HD561" s="25"/>
      <c r="HE561" s="25"/>
      <c r="HF561" s="25"/>
      <c r="HG561" s="25"/>
      <c r="HH561" s="25"/>
      <c r="HI561" s="25"/>
      <c r="HJ561" s="25"/>
      <c r="HK561" s="25"/>
      <c r="HL561" s="25"/>
      <c r="HM561" s="25"/>
      <c r="HN561" s="25"/>
      <c r="HO561" s="25"/>
      <c r="HP561" s="25"/>
      <c r="HQ561" s="25"/>
      <c r="HR561" s="25"/>
      <c r="HS561" s="25"/>
      <c r="HT561" s="25"/>
      <c r="HU561" s="25"/>
      <c r="HV561" s="25"/>
      <c r="HW561" s="25"/>
      <c r="HX561" s="25"/>
      <c r="HY561" s="25"/>
      <c r="HZ561" s="25"/>
      <c r="IA561" s="25"/>
      <c r="IB561" s="25"/>
      <c r="IC561" s="25"/>
      <c r="ID561" s="25"/>
      <c r="IE561" s="25"/>
      <c r="IF561" s="25"/>
      <c r="IG561" s="25"/>
      <c r="IH561" s="25"/>
      <c r="II561" s="25"/>
      <c r="IJ561" s="25"/>
      <c r="IK561" s="25"/>
      <c r="IL561" s="25"/>
      <c r="IM561" s="25"/>
      <c r="IN561" s="25"/>
      <c r="IO561" s="25"/>
      <c r="IP561" s="25"/>
      <c r="IQ561" s="25"/>
      <c r="IR561" s="25"/>
      <c r="IS561" s="25"/>
      <c r="IT561" s="25"/>
      <c r="IU561" s="25"/>
      <c r="IV561" s="25"/>
      <c r="IW561" s="25"/>
      <c r="IX561" s="25"/>
      <c r="IY561" s="25"/>
      <c r="IZ561" s="25"/>
      <c r="JA561" s="25"/>
      <c r="JB561" s="25"/>
      <c r="JC561" s="25"/>
      <c r="JD561" s="25"/>
      <c r="JE561" s="25"/>
      <c r="JF561" s="25"/>
      <c r="JG561" s="25"/>
      <c r="JH561" s="25"/>
      <c r="JI561" s="25"/>
      <c r="JJ561" s="25"/>
      <c r="JK561" s="25"/>
      <c r="JL561" s="25"/>
      <c r="JM561" s="25"/>
      <c r="JN561" s="25"/>
      <c r="JO561" s="25"/>
      <c r="JP561" s="25"/>
      <c r="JQ561" s="25"/>
      <c r="JR561" s="25"/>
      <c r="JS561" s="25"/>
      <c r="JT561" s="25"/>
      <c r="JU561" s="25"/>
      <c r="JV561" s="25"/>
      <c r="JW561" s="25"/>
      <c r="JX561" s="25"/>
      <c r="JY561" s="25"/>
      <c r="JZ561" s="25"/>
      <c r="KA561" s="25"/>
      <c r="KB561" s="25"/>
      <c r="KC561" s="25"/>
      <c r="KD561" s="25"/>
      <c r="KE561" s="25"/>
      <c r="KF561" s="25"/>
      <c r="KG561" s="25"/>
      <c r="KH561" s="25"/>
      <c r="KI561" s="25"/>
      <c r="KJ561" s="25"/>
      <c r="KK561" s="25"/>
      <c r="KL561" s="25"/>
      <c r="KM561" s="25"/>
      <c r="KN561" s="25"/>
      <c r="KO561" s="25"/>
      <c r="KP561" s="25"/>
      <c r="KQ561" s="25"/>
      <c r="KR561" s="25"/>
      <c r="KS561" s="25"/>
      <c r="KT561" s="25"/>
      <c r="KU561" s="25"/>
      <c r="KV561" s="25"/>
      <c r="KW561" s="25"/>
      <c r="KX561" s="25"/>
      <c r="KY561" s="25"/>
      <c r="KZ561" s="25"/>
      <c r="LA561" s="25"/>
      <c r="LB561" s="25"/>
      <c r="LC561" s="25"/>
      <c r="LD561" s="25"/>
      <c r="LE561" s="25"/>
      <c r="LF561" s="25"/>
      <c r="LG561" s="25"/>
      <c r="LH561" s="25"/>
      <c r="LI561" s="25"/>
      <c r="LJ561" s="25"/>
      <c r="LK561" s="25"/>
      <c r="LL561" s="25"/>
      <c r="LM561" s="25"/>
      <c r="LN561" s="25"/>
      <c r="LO561" s="25"/>
      <c r="LP561" s="25"/>
      <c r="LQ561" s="25"/>
      <c r="LR561" s="25"/>
      <c r="LS561" s="25"/>
      <c r="LT561" s="25"/>
      <c r="LU561" s="25"/>
      <c r="LV561" s="25"/>
      <c r="LW561" s="25"/>
      <c r="LX561" s="25"/>
      <c r="LY561" s="25"/>
      <c r="LZ561" s="25"/>
      <c r="MA561" s="25"/>
      <c r="MB561" s="25"/>
      <c r="MC561" s="25"/>
      <c r="MD561" s="25"/>
      <c r="ME561" s="25"/>
      <c r="MF561" s="25"/>
      <c r="MG561" s="25"/>
    </row>
    <row r="562" spans="1:345" s="26" customFormat="1" ht="12" hidden="1" customHeight="1" x14ac:dyDescent="0.25">
      <c r="A562" s="21"/>
      <c r="B562" s="21"/>
      <c r="C562" s="22"/>
      <c r="D562" s="320"/>
      <c r="E562" s="72"/>
      <c r="F562" s="7"/>
      <c r="G562" s="7"/>
      <c r="H562" s="7"/>
      <c r="I562" s="175"/>
      <c r="J562" s="175"/>
      <c r="K562" s="259"/>
      <c r="L562" s="188"/>
      <c r="M562" s="175"/>
      <c r="N562" s="175"/>
      <c r="O562" s="175"/>
      <c r="P562" s="175"/>
      <c r="Q562" s="175"/>
      <c r="R562" s="175"/>
      <c r="S562" s="24"/>
      <c r="T562" s="177"/>
      <c r="U562" s="24"/>
      <c r="V562" s="32"/>
      <c r="W562" s="230"/>
      <c r="X562" s="63"/>
      <c r="Y562" s="74"/>
      <c r="Z562" s="63"/>
      <c r="AA562" s="63"/>
      <c r="AB562" s="25"/>
      <c r="AC562" s="23"/>
      <c r="AD562" s="23" t="e">
        <f>IF(G562="M2",0,ROUND((ROUND(VLOOKUP($E562,'[1]Tabela de Códigos e Valores'!$A:$AB,26,FALSE)/IF(OR(E562=690018,E562=690019),25,I562),2)+ROUND(P562/I562,2)+ROUND(M562*'[1]Indicadores Financeiros'!$J$61/I562,2)+ROUND(R562/I562,2))*(1+T562),2))</f>
        <v>#N/A</v>
      </c>
      <c r="AE562" s="23" t="e">
        <f>ROUND((ROUND(VLOOKUP($E562,'Tabela de Códigos e Valores'!$A:$AB,26,FALSE)/IF(OR(F562=690018,F562=690019),25,J562),2)+ROUND(Q562/J562,2)+ROUND(N562*'Indicadores Financeiros'!$J$61/J562,2)+ROUND(S562/J562,2))*(1+U562),2)</f>
        <v>#N/A</v>
      </c>
      <c r="AF562" s="305"/>
      <c r="AG562" s="304"/>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5"/>
      <c r="CM562" s="25"/>
      <c r="CN562" s="25"/>
      <c r="CO562" s="25"/>
      <c r="CP562" s="25"/>
      <c r="CQ562" s="25"/>
      <c r="CR562" s="25"/>
      <c r="CS562" s="25"/>
      <c r="CT562" s="25"/>
      <c r="CU562" s="25"/>
      <c r="CV562" s="25"/>
      <c r="CW562" s="25"/>
      <c r="CX562" s="25"/>
      <c r="CY562" s="25"/>
      <c r="CZ562" s="25"/>
      <c r="DA562" s="25"/>
      <c r="DB562" s="25"/>
      <c r="DC562" s="25"/>
      <c r="DD562" s="25"/>
      <c r="DE562" s="25"/>
      <c r="DF562" s="25"/>
      <c r="DG562" s="25"/>
      <c r="DH562" s="25"/>
      <c r="DI562" s="25"/>
      <c r="DJ562" s="25"/>
      <c r="DK562" s="25"/>
      <c r="DL562" s="25"/>
      <c r="DM562" s="25"/>
      <c r="DN562" s="25"/>
      <c r="DO562" s="25"/>
      <c r="DP562" s="25"/>
      <c r="DQ562" s="25"/>
      <c r="DR562" s="25"/>
      <c r="DS562" s="25"/>
      <c r="DT562" s="25"/>
      <c r="DU562" s="25"/>
      <c r="DV562" s="25"/>
      <c r="DW562" s="25"/>
      <c r="DX562" s="25"/>
      <c r="DY562" s="25"/>
      <c r="DZ562" s="25"/>
      <c r="EA562" s="25"/>
      <c r="EB562" s="25"/>
      <c r="EC562" s="25"/>
      <c r="ED562" s="25"/>
      <c r="EE562" s="25"/>
      <c r="EF562" s="25"/>
      <c r="EG562" s="25"/>
      <c r="EH562" s="25"/>
      <c r="EI562" s="25"/>
      <c r="EJ562" s="25"/>
      <c r="EK562" s="25"/>
      <c r="EL562" s="25"/>
      <c r="EM562" s="25"/>
      <c r="EN562" s="25"/>
      <c r="EO562" s="25"/>
      <c r="EP562" s="25"/>
      <c r="EQ562" s="25"/>
      <c r="ER562" s="25"/>
      <c r="ES562" s="25"/>
      <c r="ET562" s="25"/>
      <c r="EU562" s="25"/>
      <c r="EV562" s="25"/>
      <c r="EW562" s="25"/>
      <c r="EX562" s="25"/>
      <c r="EY562" s="25"/>
      <c r="EZ562" s="25"/>
      <c r="FA562" s="25"/>
      <c r="FB562" s="25"/>
      <c r="FC562" s="25"/>
      <c r="FD562" s="25"/>
      <c r="FE562" s="25"/>
      <c r="FF562" s="25"/>
      <c r="FG562" s="25"/>
      <c r="FH562" s="25"/>
      <c r="FI562" s="25"/>
      <c r="FJ562" s="25"/>
      <c r="FK562" s="25"/>
      <c r="FL562" s="25"/>
      <c r="FM562" s="25"/>
      <c r="FN562" s="25"/>
      <c r="FO562" s="25"/>
      <c r="FP562" s="25"/>
      <c r="FQ562" s="25"/>
      <c r="FR562" s="25"/>
      <c r="FS562" s="25"/>
      <c r="FT562" s="25"/>
      <c r="FU562" s="25"/>
      <c r="FV562" s="25"/>
      <c r="FW562" s="25"/>
      <c r="FX562" s="25"/>
      <c r="FY562" s="25"/>
      <c r="FZ562" s="25"/>
      <c r="GA562" s="25"/>
      <c r="GB562" s="25"/>
      <c r="GC562" s="25"/>
      <c r="GD562" s="25"/>
      <c r="GE562" s="25"/>
      <c r="GF562" s="25"/>
      <c r="GG562" s="25"/>
      <c r="GH562" s="25"/>
      <c r="GI562" s="25"/>
      <c r="GJ562" s="25"/>
      <c r="GK562" s="25"/>
      <c r="GL562" s="25"/>
      <c r="GM562" s="25"/>
      <c r="GN562" s="25"/>
      <c r="GO562" s="25"/>
      <c r="GP562" s="25"/>
      <c r="GQ562" s="25"/>
      <c r="GR562" s="25"/>
      <c r="GS562" s="25"/>
      <c r="GT562" s="25"/>
      <c r="GU562" s="25"/>
      <c r="GV562" s="25"/>
      <c r="GW562" s="25"/>
      <c r="GX562" s="25"/>
      <c r="GY562" s="25"/>
      <c r="GZ562" s="25"/>
      <c r="HA562" s="25"/>
      <c r="HB562" s="25"/>
      <c r="HC562" s="25"/>
      <c r="HD562" s="25"/>
      <c r="HE562" s="25"/>
      <c r="HF562" s="25"/>
      <c r="HG562" s="25"/>
      <c r="HH562" s="25"/>
      <c r="HI562" s="25"/>
      <c r="HJ562" s="25"/>
      <c r="HK562" s="25"/>
      <c r="HL562" s="25"/>
      <c r="HM562" s="25"/>
      <c r="HN562" s="25"/>
      <c r="HO562" s="25"/>
      <c r="HP562" s="25"/>
      <c r="HQ562" s="25"/>
      <c r="HR562" s="25"/>
      <c r="HS562" s="25"/>
      <c r="HT562" s="25"/>
      <c r="HU562" s="25"/>
      <c r="HV562" s="25"/>
      <c r="HW562" s="25"/>
      <c r="HX562" s="25"/>
      <c r="HY562" s="25"/>
      <c r="HZ562" s="25"/>
      <c r="IA562" s="25"/>
      <c r="IB562" s="25"/>
      <c r="IC562" s="25"/>
      <c r="ID562" s="25"/>
      <c r="IE562" s="25"/>
      <c r="IF562" s="25"/>
      <c r="IG562" s="25"/>
      <c r="IH562" s="25"/>
      <c r="II562" s="25"/>
      <c r="IJ562" s="25"/>
      <c r="IK562" s="25"/>
      <c r="IL562" s="25"/>
      <c r="IM562" s="25"/>
      <c r="IN562" s="25"/>
      <c r="IO562" s="25"/>
      <c r="IP562" s="25"/>
      <c r="IQ562" s="25"/>
      <c r="IR562" s="25"/>
      <c r="IS562" s="25"/>
      <c r="IT562" s="25"/>
      <c r="IU562" s="25"/>
      <c r="IV562" s="25"/>
      <c r="IW562" s="25"/>
      <c r="IX562" s="25"/>
      <c r="IY562" s="25"/>
      <c r="IZ562" s="25"/>
      <c r="JA562" s="25"/>
      <c r="JB562" s="25"/>
      <c r="JC562" s="25"/>
      <c r="JD562" s="25"/>
      <c r="JE562" s="25"/>
      <c r="JF562" s="25"/>
      <c r="JG562" s="25"/>
      <c r="JH562" s="25"/>
      <c r="JI562" s="25"/>
      <c r="JJ562" s="25"/>
      <c r="JK562" s="25"/>
      <c r="JL562" s="25"/>
      <c r="JM562" s="25"/>
      <c r="JN562" s="25"/>
      <c r="JO562" s="25"/>
      <c r="JP562" s="25"/>
      <c r="JQ562" s="25"/>
      <c r="JR562" s="25"/>
      <c r="JS562" s="25"/>
      <c r="JT562" s="25"/>
      <c r="JU562" s="25"/>
      <c r="JV562" s="25"/>
      <c r="JW562" s="25"/>
      <c r="JX562" s="25"/>
      <c r="JY562" s="25"/>
      <c r="JZ562" s="25"/>
      <c r="KA562" s="25"/>
      <c r="KB562" s="25"/>
      <c r="KC562" s="25"/>
      <c r="KD562" s="25"/>
      <c r="KE562" s="25"/>
      <c r="KF562" s="25"/>
      <c r="KG562" s="25"/>
      <c r="KH562" s="25"/>
      <c r="KI562" s="25"/>
      <c r="KJ562" s="25"/>
      <c r="KK562" s="25"/>
      <c r="KL562" s="25"/>
      <c r="KM562" s="25"/>
      <c r="KN562" s="25"/>
      <c r="KO562" s="25"/>
      <c r="KP562" s="25"/>
      <c r="KQ562" s="25"/>
      <c r="KR562" s="25"/>
      <c r="KS562" s="25"/>
      <c r="KT562" s="25"/>
      <c r="KU562" s="25"/>
      <c r="KV562" s="25"/>
      <c r="KW562" s="25"/>
      <c r="KX562" s="25"/>
      <c r="KY562" s="25"/>
      <c r="KZ562" s="25"/>
      <c r="LA562" s="25"/>
      <c r="LB562" s="25"/>
      <c r="LC562" s="25"/>
      <c r="LD562" s="25"/>
      <c r="LE562" s="25"/>
      <c r="LF562" s="25"/>
      <c r="LG562" s="25"/>
      <c r="LH562" s="25"/>
      <c r="LI562" s="25"/>
      <c r="LJ562" s="25"/>
      <c r="LK562" s="25"/>
      <c r="LL562" s="25"/>
      <c r="LM562" s="25"/>
      <c r="LN562" s="25"/>
      <c r="LO562" s="25"/>
      <c r="LP562" s="25"/>
      <c r="LQ562" s="25"/>
      <c r="LR562" s="25"/>
      <c r="LS562" s="25"/>
      <c r="LT562" s="25"/>
      <c r="LU562" s="25"/>
      <c r="LV562" s="25"/>
      <c r="LW562" s="25"/>
      <c r="LX562" s="25"/>
      <c r="LY562" s="25"/>
      <c r="LZ562" s="25"/>
      <c r="MA562" s="25"/>
      <c r="MB562" s="25"/>
      <c r="MC562" s="25"/>
      <c r="MD562" s="25"/>
      <c r="ME562" s="25"/>
      <c r="MF562" s="25"/>
      <c r="MG562" s="25"/>
    </row>
    <row r="563" spans="1:345" s="26" customFormat="1" ht="12" hidden="1" customHeight="1" x14ac:dyDescent="0.25">
      <c r="A563" s="21"/>
      <c r="B563" s="21"/>
      <c r="C563" s="22"/>
      <c r="D563" s="320"/>
      <c r="E563" s="72"/>
      <c r="F563" s="7"/>
      <c r="G563" s="7"/>
      <c r="H563" s="7"/>
      <c r="I563" s="175"/>
      <c r="J563" s="175"/>
      <c r="K563" s="259"/>
      <c r="L563" s="188"/>
      <c r="M563" s="175"/>
      <c r="N563" s="175"/>
      <c r="O563" s="175"/>
      <c r="P563" s="175"/>
      <c r="Q563" s="175"/>
      <c r="R563" s="175"/>
      <c r="S563" s="24"/>
      <c r="T563" s="177"/>
      <c r="U563" s="24"/>
      <c r="V563" s="32"/>
      <c r="W563" s="230"/>
      <c r="X563" s="63"/>
      <c r="Y563" s="74"/>
      <c r="Z563" s="63"/>
      <c r="AA563" s="63"/>
      <c r="AB563" s="25"/>
      <c r="AC563" s="23"/>
      <c r="AD563" s="23" t="e">
        <f>IF(G563="M2",0,ROUND((ROUND(VLOOKUP($E563,'[1]Tabela de Códigos e Valores'!$A:$AB,26,FALSE)/IF(OR(E563=690018,E563=690019),25,I563),2)+ROUND(P563/I563,2)+ROUND(M563*'[1]Indicadores Financeiros'!$J$61/I563,2)+ROUND(R563/I563,2))*(1+T563),2))</f>
        <v>#N/A</v>
      </c>
      <c r="AE563" s="23" t="e">
        <f>ROUND((ROUND(VLOOKUP($E563,'Tabela de Códigos e Valores'!$A:$AB,26,FALSE)/IF(OR(F563=690018,F563=690019),25,J563),2)+ROUND(Q563/J563,2)+ROUND(N563*'Indicadores Financeiros'!$J$61/J563,2)+ROUND(S563/J563,2))*(1+U563),2)</f>
        <v>#N/A</v>
      </c>
      <c r="AF563" s="305"/>
      <c r="AG563" s="304"/>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5"/>
      <c r="CM563" s="25"/>
      <c r="CN563" s="25"/>
      <c r="CO563" s="25"/>
      <c r="CP563" s="25"/>
      <c r="CQ563" s="25"/>
      <c r="CR563" s="25"/>
      <c r="CS563" s="25"/>
      <c r="CT563" s="25"/>
      <c r="CU563" s="25"/>
      <c r="CV563" s="25"/>
      <c r="CW563" s="25"/>
      <c r="CX563" s="25"/>
      <c r="CY563" s="25"/>
      <c r="CZ563" s="25"/>
      <c r="DA563" s="25"/>
      <c r="DB563" s="25"/>
      <c r="DC563" s="25"/>
      <c r="DD563" s="25"/>
      <c r="DE563" s="25"/>
      <c r="DF563" s="25"/>
      <c r="DG563" s="25"/>
      <c r="DH563" s="25"/>
      <c r="DI563" s="25"/>
      <c r="DJ563" s="25"/>
      <c r="DK563" s="25"/>
      <c r="DL563" s="25"/>
      <c r="DM563" s="25"/>
      <c r="DN563" s="25"/>
      <c r="DO563" s="25"/>
      <c r="DP563" s="25"/>
      <c r="DQ563" s="25"/>
      <c r="DR563" s="25"/>
      <c r="DS563" s="25"/>
      <c r="DT563" s="25"/>
      <c r="DU563" s="25"/>
      <c r="DV563" s="25"/>
      <c r="DW563" s="25"/>
      <c r="DX563" s="25"/>
      <c r="DY563" s="25"/>
      <c r="DZ563" s="25"/>
      <c r="EA563" s="25"/>
      <c r="EB563" s="25"/>
      <c r="EC563" s="25"/>
      <c r="ED563" s="25"/>
      <c r="EE563" s="25"/>
      <c r="EF563" s="25"/>
      <c r="EG563" s="25"/>
      <c r="EH563" s="25"/>
      <c r="EI563" s="25"/>
      <c r="EJ563" s="25"/>
      <c r="EK563" s="25"/>
      <c r="EL563" s="25"/>
      <c r="EM563" s="25"/>
      <c r="EN563" s="25"/>
      <c r="EO563" s="25"/>
      <c r="EP563" s="25"/>
      <c r="EQ563" s="25"/>
      <c r="ER563" s="25"/>
      <c r="ES563" s="25"/>
      <c r="ET563" s="25"/>
      <c r="EU563" s="25"/>
      <c r="EV563" s="25"/>
      <c r="EW563" s="25"/>
      <c r="EX563" s="25"/>
      <c r="EY563" s="25"/>
      <c r="EZ563" s="25"/>
      <c r="FA563" s="25"/>
      <c r="FB563" s="25"/>
      <c r="FC563" s="25"/>
      <c r="FD563" s="25"/>
      <c r="FE563" s="25"/>
      <c r="FF563" s="25"/>
      <c r="FG563" s="25"/>
      <c r="FH563" s="25"/>
      <c r="FI563" s="25"/>
      <c r="FJ563" s="25"/>
      <c r="FK563" s="25"/>
      <c r="FL563" s="25"/>
      <c r="FM563" s="25"/>
      <c r="FN563" s="25"/>
      <c r="FO563" s="25"/>
      <c r="FP563" s="25"/>
      <c r="FQ563" s="25"/>
      <c r="FR563" s="25"/>
      <c r="FS563" s="25"/>
      <c r="FT563" s="25"/>
      <c r="FU563" s="25"/>
      <c r="FV563" s="25"/>
      <c r="FW563" s="25"/>
      <c r="FX563" s="25"/>
      <c r="FY563" s="25"/>
      <c r="FZ563" s="25"/>
      <c r="GA563" s="25"/>
      <c r="GB563" s="25"/>
      <c r="GC563" s="25"/>
      <c r="GD563" s="25"/>
      <c r="GE563" s="25"/>
      <c r="GF563" s="25"/>
      <c r="GG563" s="25"/>
      <c r="GH563" s="25"/>
      <c r="GI563" s="25"/>
      <c r="GJ563" s="25"/>
      <c r="GK563" s="25"/>
      <c r="GL563" s="25"/>
      <c r="GM563" s="25"/>
      <c r="GN563" s="25"/>
      <c r="GO563" s="25"/>
      <c r="GP563" s="25"/>
      <c r="GQ563" s="25"/>
      <c r="GR563" s="25"/>
      <c r="GS563" s="25"/>
      <c r="GT563" s="25"/>
      <c r="GU563" s="25"/>
      <c r="GV563" s="25"/>
      <c r="GW563" s="25"/>
      <c r="GX563" s="25"/>
      <c r="GY563" s="25"/>
      <c r="GZ563" s="25"/>
      <c r="HA563" s="25"/>
      <c r="HB563" s="25"/>
      <c r="HC563" s="25"/>
      <c r="HD563" s="25"/>
      <c r="HE563" s="25"/>
      <c r="HF563" s="25"/>
      <c r="HG563" s="25"/>
      <c r="HH563" s="25"/>
      <c r="HI563" s="25"/>
      <c r="HJ563" s="25"/>
      <c r="HK563" s="25"/>
      <c r="HL563" s="25"/>
      <c r="HM563" s="25"/>
      <c r="HN563" s="25"/>
      <c r="HO563" s="25"/>
      <c r="HP563" s="25"/>
      <c r="HQ563" s="25"/>
      <c r="HR563" s="25"/>
      <c r="HS563" s="25"/>
      <c r="HT563" s="25"/>
      <c r="HU563" s="25"/>
      <c r="HV563" s="25"/>
      <c r="HW563" s="25"/>
      <c r="HX563" s="25"/>
      <c r="HY563" s="25"/>
      <c r="HZ563" s="25"/>
      <c r="IA563" s="25"/>
      <c r="IB563" s="25"/>
      <c r="IC563" s="25"/>
      <c r="ID563" s="25"/>
      <c r="IE563" s="25"/>
      <c r="IF563" s="25"/>
      <c r="IG563" s="25"/>
      <c r="IH563" s="25"/>
      <c r="II563" s="25"/>
      <c r="IJ563" s="25"/>
      <c r="IK563" s="25"/>
      <c r="IL563" s="25"/>
      <c r="IM563" s="25"/>
      <c r="IN563" s="25"/>
      <c r="IO563" s="25"/>
      <c r="IP563" s="25"/>
      <c r="IQ563" s="25"/>
      <c r="IR563" s="25"/>
      <c r="IS563" s="25"/>
      <c r="IT563" s="25"/>
      <c r="IU563" s="25"/>
      <c r="IV563" s="25"/>
      <c r="IW563" s="25"/>
      <c r="IX563" s="25"/>
      <c r="IY563" s="25"/>
      <c r="IZ563" s="25"/>
      <c r="JA563" s="25"/>
      <c r="JB563" s="25"/>
      <c r="JC563" s="25"/>
      <c r="JD563" s="25"/>
      <c r="JE563" s="25"/>
      <c r="JF563" s="25"/>
      <c r="JG563" s="25"/>
      <c r="JH563" s="25"/>
      <c r="JI563" s="25"/>
      <c r="JJ563" s="25"/>
      <c r="JK563" s="25"/>
      <c r="JL563" s="25"/>
      <c r="JM563" s="25"/>
      <c r="JN563" s="25"/>
      <c r="JO563" s="25"/>
      <c r="JP563" s="25"/>
      <c r="JQ563" s="25"/>
      <c r="JR563" s="25"/>
      <c r="JS563" s="25"/>
      <c r="JT563" s="25"/>
      <c r="JU563" s="25"/>
      <c r="JV563" s="25"/>
      <c r="JW563" s="25"/>
      <c r="JX563" s="25"/>
      <c r="JY563" s="25"/>
      <c r="JZ563" s="25"/>
      <c r="KA563" s="25"/>
      <c r="KB563" s="25"/>
      <c r="KC563" s="25"/>
      <c r="KD563" s="25"/>
      <c r="KE563" s="25"/>
      <c r="KF563" s="25"/>
      <c r="KG563" s="25"/>
      <c r="KH563" s="25"/>
      <c r="KI563" s="25"/>
      <c r="KJ563" s="25"/>
      <c r="KK563" s="25"/>
      <c r="KL563" s="25"/>
      <c r="KM563" s="25"/>
      <c r="KN563" s="25"/>
      <c r="KO563" s="25"/>
      <c r="KP563" s="25"/>
      <c r="KQ563" s="25"/>
      <c r="KR563" s="25"/>
      <c r="KS563" s="25"/>
      <c r="KT563" s="25"/>
      <c r="KU563" s="25"/>
      <c r="KV563" s="25"/>
      <c r="KW563" s="25"/>
      <c r="KX563" s="25"/>
      <c r="KY563" s="25"/>
      <c r="KZ563" s="25"/>
      <c r="LA563" s="25"/>
      <c r="LB563" s="25"/>
      <c r="LC563" s="25"/>
      <c r="LD563" s="25"/>
      <c r="LE563" s="25"/>
      <c r="LF563" s="25"/>
      <c r="LG563" s="25"/>
      <c r="LH563" s="25"/>
      <c r="LI563" s="25"/>
      <c r="LJ563" s="25"/>
      <c r="LK563" s="25"/>
      <c r="LL563" s="25"/>
      <c r="LM563" s="25"/>
      <c r="LN563" s="25"/>
      <c r="LO563" s="25"/>
      <c r="LP563" s="25"/>
      <c r="LQ563" s="25"/>
      <c r="LR563" s="25"/>
      <c r="LS563" s="25"/>
      <c r="LT563" s="25"/>
      <c r="LU563" s="25"/>
      <c r="LV563" s="25"/>
      <c r="LW563" s="25"/>
      <c r="LX563" s="25"/>
      <c r="LY563" s="25"/>
      <c r="LZ563" s="25"/>
      <c r="MA563" s="25"/>
      <c r="MB563" s="25"/>
      <c r="MC563" s="25"/>
      <c r="MD563" s="25"/>
      <c r="ME563" s="25"/>
      <c r="MF563" s="25"/>
      <c r="MG563" s="25"/>
    </row>
    <row r="564" spans="1:345" s="26" customFormat="1" ht="12" hidden="1" customHeight="1" x14ac:dyDescent="0.25">
      <c r="A564" s="21"/>
      <c r="B564" s="21"/>
      <c r="C564" s="22"/>
      <c r="D564" s="320"/>
      <c r="E564" s="72"/>
      <c r="F564" s="7"/>
      <c r="G564" s="7"/>
      <c r="H564" s="7"/>
      <c r="I564" s="175"/>
      <c r="J564" s="175"/>
      <c r="K564" s="259"/>
      <c r="L564" s="188"/>
      <c r="M564" s="175"/>
      <c r="N564" s="175"/>
      <c r="O564" s="175"/>
      <c r="P564" s="175"/>
      <c r="Q564" s="175"/>
      <c r="R564" s="175"/>
      <c r="S564" s="24"/>
      <c r="T564" s="177"/>
      <c r="U564" s="24"/>
      <c r="V564" s="32"/>
      <c r="W564" s="230"/>
      <c r="X564" s="63"/>
      <c r="Y564" s="74"/>
      <c r="Z564" s="63"/>
      <c r="AA564" s="63"/>
      <c r="AB564" s="25"/>
      <c r="AC564" s="23"/>
      <c r="AD564" s="23" t="e">
        <f>IF(G564="M2",0,ROUND((ROUND(VLOOKUP($E564,'[1]Tabela de Códigos e Valores'!$A:$AB,26,FALSE)/IF(OR(E564=690018,E564=690019),25,I564),2)+ROUND(P564/I564,2)+ROUND(M564*'[1]Indicadores Financeiros'!$J$61/I564,2)+ROUND(R564/I564,2))*(1+T564),2))</f>
        <v>#N/A</v>
      </c>
      <c r="AE564" s="23" t="e">
        <f>ROUND((ROUND(VLOOKUP($E564,'Tabela de Códigos e Valores'!$A:$AB,26,FALSE)/IF(OR(F564=690018,F564=690019),25,J564),2)+ROUND(Q564/J564,2)+ROUND(N564*'Indicadores Financeiros'!$J$61/J564,2)+ROUND(S564/J564,2))*(1+U564),2)</f>
        <v>#N/A</v>
      </c>
      <c r="AF564" s="305"/>
      <c r="AG564" s="304"/>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5"/>
      <c r="CM564" s="25"/>
      <c r="CN564" s="25"/>
      <c r="CO564" s="25"/>
      <c r="CP564" s="25"/>
      <c r="CQ564" s="25"/>
      <c r="CR564" s="25"/>
      <c r="CS564" s="25"/>
      <c r="CT564" s="25"/>
      <c r="CU564" s="25"/>
      <c r="CV564" s="25"/>
      <c r="CW564" s="25"/>
      <c r="CX564" s="25"/>
      <c r="CY564" s="25"/>
      <c r="CZ564" s="25"/>
      <c r="DA564" s="25"/>
      <c r="DB564" s="25"/>
      <c r="DC564" s="25"/>
      <c r="DD564" s="25"/>
      <c r="DE564" s="25"/>
      <c r="DF564" s="25"/>
      <c r="DG564" s="25"/>
      <c r="DH564" s="25"/>
      <c r="DI564" s="25"/>
      <c r="DJ564" s="25"/>
      <c r="DK564" s="25"/>
      <c r="DL564" s="25"/>
      <c r="DM564" s="25"/>
      <c r="DN564" s="25"/>
      <c r="DO564" s="25"/>
      <c r="DP564" s="25"/>
      <c r="DQ564" s="25"/>
      <c r="DR564" s="25"/>
      <c r="DS564" s="25"/>
      <c r="DT564" s="25"/>
      <c r="DU564" s="25"/>
      <c r="DV564" s="25"/>
      <c r="DW564" s="25"/>
      <c r="DX564" s="25"/>
      <c r="DY564" s="25"/>
      <c r="DZ564" s="25"/>
      <c r="EA564" s="25"/>
      <c r="EB564" s="25"/>
      <c r="EC564" s="25"/>
      <c r="ED564" s="25"/>
      <c r="EE564" s="25"/>
      <c r="EF564" s="25"/>
      <c r="EG564" s="25"/>
      <c r="EH564" s="25"/>
      <c r="EI564" s="25"/>
      <c r="EJ564" s="25"/>
      <c r="EK564" s="25"/>
      <c r="EL564" s="25"/>
      <c r="EM564" s="25"/>
      <c r="EN564" s="25"/>
      <c r="EO564" s="25"/>
      <c r="EP564" s="25"/>
      <c r="EQ564" s="25"/>
      <c r="ER564" s="25"/>
      <c r="ES564" s="25"/>
      <c r="ET564" s="25"/>
      <c r="EU564" s="25"/>
      <c r="EV564" s="25"/>
      <c r="EW564" s="25"/>
      <c r="EX564" s="25"/>
      <c r="EY564" s="25"/>
      <c r="EZ564" s="25"/>
      <c r="FA564" s="25"/>
      <c r="FB564" s="25"/>
      <c r="FC564" s="25"/>
      <c r="FD564" s="25"/>
      <c r="FE564" s="25"/>
      <c r="FF564" s="25"/>
      <c r="FG564" s="25"/>
      <c r="FH564" s="25"/>
      <c r="FI564" s="25"/>
      <c r="FJ564" s="25"/>
      <c r="FK564" s="25"/>
      <c r="FL564" s="25"/>
      <c r="FM564" s="25"/>
      <c r="FN564" s="25"/>
      <c r="FO564" s="25"/>
      <c r="FP564" s="25"/>
      <c r="FQ564" s="25"/>
      <c r="FR564" s="25"/>
      <c r="FS564" s="25"/>
      <c r="FT564" s="25"/>
      <c r="FU564" s="25"/>
      <c r="FV564" s="25"/>
      <c r="FW564" s="25"/>
      <c r="FX564" s="25"/>
      <c r="FY564" s="25"/>
      <c r="FZ564" s="25"/>
      <c r="GA564" s="25"/>
      <c r="GB564" s="25"/>
      <c r="GC564" s="25"/>
      <c r="GD564" s="25"/>
      <c r="GE564" s="25"/>
      <c r="GF564" s="25"/>
      <c r="GG564" s="25"/>
      <c r="GH564" s="25"/>
      <c r="GI564" s="25"/>
      <c r="GJ564" s="25"/>
      <c r="GK564" s="25"/>
      <c r="GL564" s="25"/>
      <c r="GM564" s="25"/>
      <c r="GN564" s="25"/>
      <c r="GO564" s="25"/>
      <c r="GP564" s="25"/>
      <c r="GQ564" s="25"/>
      <c r="GR564" s="25"/>
      <c r="GS564" s="25"/>
      <c r="GT564" s="25"/>
      <c r="GU564" s="25"/>
      <c r="GV564" s="25"/>
      <c r="GW564" s="25"/>
      <c r="GX564" s="25"/>
      <c r="GY564" s="25"/>
      <c r="GZ564" s="25"/>
      <c r="HA564" s="25"/>
      <c r="HB564" s="25"/>
      <c r="HC564" s="25"/>
      <c r="HD564" s="25"/>
      <c r="HE564" s="25"/>
      <c r="HF564" s="25"/>
      <c r="HG564" s="25"/>
      <c r="HH564" s="25"/>
      <c r="HI564" s="25"/>
      <c r="HJ564" s="25"/>
      <c r="HK564" s="25"/>
      <c r="HL564" s="25"/>
      <c r="HM564" s="25"/>
      <c r="HN564" s="25"/>
      <c r="HO564" s="25"/>
      <c r="HP564" s="25"/>
      <c r="HQ564" s="25"/>
      <c r="HR564" s="25"/>
      <c r="HS564" s="25"/>
      <c r="HT564" s="25"/>
      <c r="HU564" s="25"/>
      <c r="HV564" s="25"/>
      <c r="HW564" s="25"/>
      <c r="HX564" s="25"/>
      <c r="HY564" s="25"/>
      <c r="HZ564" s="25"/>
      <c r="IA564" s="25"/>
      <c r="IB564" s="25"/>
      <c r="IC564" s="25"/>
      <c r="ID564" s="25"/>
      <c r="IE564" s="25"/>
      <c r="IF564" s="25"/>
      <c r="IG564" s="25"/>
      <c r="IH564" s="25"/>
      <c r="II564" s="25"/>
      <c r="IJ564" s="25"/>
      <c r="IK564" s="25"/>
      <c r="IL564" s="25"/>
      <c r="IM564" s="25"/>
      <c r="IN564" s="25"/>
      <c r="IO564" s="25"/>
      <c r="IP564" s="25"/>
      <c r="IQ564" s="25"/>
      <c r="IR564" s="25"/>
      <c r="IS564" s="25"/>
      <c r="IT564" s="25"/>
      <c r="IU564" s="25"/>
      <c r="IV564" s="25"/>
      <c r="IW564" s="25"/>
      <c r="IX564" s="25"/>
      <c r="IY564" s="25"/>
      <c r="IZ564" s="25"/>
      <c r="JA564" s="25"/>
      <c r="JB564" s="25"/>
      <c r="JC564" s="25"/>
      <c r="JD564" s="25"/>
      <c r="JE564" s="25"/>
      <c r="JF564" s="25"/>
      <c r="JG564" s="25"/>
      <c r="JH564" s="25"/>
      <c r="JI564" s="25"/>
      <c r="JJ564" s="25"/>
      <c r="JK564" s="25"/>
      <c r="JL564" s="25"/>
      <c r="JM564" s="25"/>
      <c r="JN564" s="25"/>
      <c r="JO564" s="25"/>
      <c r="JP564" s="25"/>
      <c r="JQ564" s="25"/>
      <c r="JR564" s="25"/>
      <c r="JS564" s="25"/>
      <c r="JT564" s="25"/>
      <c r="JU564" s="25"/>
      <c r="JV564" s="25"/>
      <c r="JW564" s="25"/>
      <c r="JX564" s="25"/>
      <c r="JY564" s="25"/>
      <c r="JZ564" s="25"/>
      <c r="KA564" s="25"/>
      <c r="KB564" s="25"/>
      <c r="KC564" s="25"/>
      <c r="KD564" s="25"/>
      <c r="KE564" s="25"/>
      <c r="KF564" s="25"/>
      <c r="KG564" s="25"/>
      <c r="KH564" s="25"/>
      <c r="KI564" s="25"/>
      <c r="KJ564" s="25"/>
      <c r="KK564" s="25"/>
      <c r="KL564" s="25"/>
      <c r="KM564" s="25"/>
      <c r="KN564" s="25"/>
      <c r="KO564" s="25"/>
      <c r="KP564" s="25"/>
      <c r="KQ564" s="25"/>
      <c r="KR564" s="25"/>
      <c r="KS564" s="25"/>
      <c r="KT564" s="25"/>
      <c r="KU564" s="25"/>
      <c r="KV564" s="25"/>
      <c r="KW564" s="25"/>
      <c r="KX564" s="25"/>
      <c r="KY564" s="25"/>
      <c r="KZ564" s="25"/>
      <c r="LA564" s="25"/>
      <c r="LB564" s="25"/>
      <c r="LC564" s="25"/>
      <c r="LD564" s="25"/>
      <c r="LE564" s="25"/>
      <c r="LF564" s="25"/>
      <c r="LG564" s="25"/>
      <c r="LH564" s="25"/>
      <c r="LI564" s="25"/>
      <c r="LJ564" s="25"/>
      <c r="LK564" s="25"/>
      <c r="LL564" s="25"/>
      <c r="LM564" s="25"/>
      <c r="LN564" s="25"/>
      <c r="LO564" s="25"/>
      <c r="LP564" s="25"/>
      <c r="LQ564" s="25"/>
      <c r="LR564" s="25"/>
      <c r="LS564" s="25"/>
      <c r="LT564" s="25"/>
      <c r="LU564" s="25"/>
      <c r="LV564" s="25"/>
      <c r="LW564" s="25"/>
      <c r="LX564" s="25"/>
      <c r="LY564" s="25"/>
      <c r="LZ564" s="25"/>
      <c r="MA564" s="25"/>
      <c r="MB564" s="25"/>
      <c r="MC564" s="25"/>
      <c r="MD564" s="25"/>
      <c r="ME564" s="25"/>
      <c r="MF564" s="25"/>
      <c r="MG564" s="25"/>
    </row>
    <row r="565" spans="1:345" s="26" customFormat="1" ht="12" hidden="1" customHeight="1" x14ac:dyDescent="0.25">
      <c r="A565" s="21"/>
      <c r="B565" s="21"/>
      <c r="C565" s="22"/>
      <c r="D565" s="320"/>
      <c r="E565" s="72"/>
      <c r="F565" s="7"/>
      <c r="G565" s="7"/>
      <c r="H565" s="7"/>
      <c r="I565" s="175"/>
      <c r="J565" s="175"/>
      <c r="K565" s="259"/>
      <c r="L565" s="188"/>
      <c r="M565" s="175"/>
      <c r="N565" s="175"/>
      <c r="O565" s="175"/>
      <c r="P565" s="175"/>
      <c r="Q565" s="175"/>
      <c r="R565" s="175"/>
      <c r="S565" s="24"/>
      <c r="T565" s="177"/>
      <c r="U565" s="24"/>
      <c r="V565" s="32"/>
      <c r="W565" s="230"/>
      <c r="X565" s="63"/>
      <c r="Y565" s="74"/>
      <c r="Z565" s="63"/>
      <c r="AA565" s="63"/>
      <c r="AB565" s="25"/>
      <c r="AC565" s="23"/>
      <c r="AD565" s="23" t="e">
        <f>IF(G565="M2",0,ROUND((ROUND(VLOOKUP($E565,'[1]Tabela de Códigos e Valores'!$A:$AB,26,FALSE)/IF(OR(E565=690018,E565=690019),25,I565),2)+ROUND(P565/I565,2)+ROUND(M565*'[1]Indicadores Financeiros'!$J$61/I565,2)+ROUND(R565/I565,2))*(1+T565),2))</f>
        <v>#N/A</v>
      </c>
      <c r="AE565" s="23" t="e">
        <f>ROUND((ROUND(VLOOKUP($E565,'Tabela de Códigos e Valores'!$A:$AB,26,FALSE)/IF(OR(F565=690018,F565=690019),25,J565),2)+ROUND(Q565/J565,2)+ROUND(N565*'Indicadores Financeiros'!$J$61/J565,2)+ROUND(S565/J565,2))*(1+U565),2)</f>
        <v>#N/A</v>
      </c>
      <c r="AF565" s="305"/>
      <c r="AG565" s="304"/>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5"/>
      <c r="CM565" s="25"/>
      <c r="CN565" s="25"/>
      <c r="CO565" s="25"/>
      <c r="CP565" s="25"/>
      <c r="CQ565" s="25"/>
      <c r="CR565" s="25"/>
      <c r="CS565" s="25"/>
      <c r="CT565" s="25"/>
      <c r="CU565" s="25"/>
      <c r="CV565" s="25"/>
      <c r="CW565" s="25"/>
      <c r="CX565" s="25"/>
      <c r="CY565" s="25"/>
      <c r="CZ565" s="25"/>
      <c r="DA565" s="25"/>
      <c r="DB565" s="25"/>
      <c r="DC565" s="25"/>
      <c r="DD565" s="25"/>
      <c r="DE565" s="25"/>
      <c r="DF565" s="25"/>
      <c r="DG565" s="25"/>
      <c r="DH565" s="25"/>
      <c r="DI565" s="25"/>
      <c r="DJ565" s="25"/>
      <c r="DK565" s="25"/>
      <c r="DL565" s="25"/>
      <c r="DM565" s="25"/>
      <c r="DN565" s="25"/>
      <c r="DO565" s="25"/>
      <c r="DP565" s="25"/>
      <c r="DQ565" s="25"/>
      <c r="DR565" s="25"/>
      <c r="DS565" s="25"/>
      <c r="DT565" s="25"/>
      <c r="DU565" s="25"/>
      <c r="DV565" s="25"/>
      <c r="DW565" s="25"/>
      <c r="DX565" s="25"/>
      <c r="DY565" s="25"/>
      <c r="DZ565" s="25"/>
      <c r="EA565" s="25"/>
      <c r="EB565" s="25"/>
      <c r="EC565" s="25"/>
      <c r="ED565" s="25"/>
      <c r="EE565" s="25"/>
      <c r="EF565" s="25"/>
      <c r="EG565" s="25"/>
      <c r="EH565" s="25"/>
      <c r="EI565" s="25"/>
      <c r="EJ565" s="25"/>
      <c r="EK565" s="25"/>
      <c r="EL565" s="25"/>
      <c r="EM565" s="25"/>
      <c r="EN565" s="25"/>
      <c r="EO565" s="25"/>
      <c r="EP565" s="25"/>
      <c r="EQ565" s="25"/>
      <c r="ER565" s="25"/>
      <c r="ES565" s="25"/>
      <c r="ET565" s="25"/>
      <c r="EU565" s="25"/>
      <c r="EV565" s="25"/>
      <c r="EW565" s="25"/>
      <c r="EX565" s="25"/>
      <c r="EY565" s="25"/>
      <c r="EZ565" s="25"/>
      <c r="FA565" s="25"/>
      <c r="FB565" s="25"/>
      <c r="FC565" s="25"/>
      <c r="FD565" s="25"/>
      <c r="FE565" s="25"/>
      <c r="FF565" s="25"/>
      <c r="FG565" s="25"/>
      <c r="FH565" s="25"/>
      <c r="FI565" s="25"/>
      <c r="FJ565" s="25"/>
      <c r="FK565" s="25"/>
      <c r="FL565" s="25"/>
      <c r="FM565" s="25"/>
      <c r="FN565" s="25"/>
      <c r="FO565" s="25"/>
      <c r="FP565" s="25"/>
      <c r="FQ565" s="25"/>
      <c r="FR565" s="25"/>
      <c r="FS565" s="25"/>
      <c r="FT565" s="25"/>
      <c r="FU565" s="25"/>
      <c r="FV565" s="25"/>
      <c r="FW565" s="25"/>
      <c r="FX565" s="25"/>
      <c r="FY565" s="25"/>
      <c r="FZ565" s="25"/>
      <c r="GA565" s="25"/>
      <c r="GB565" s="25"/>
      <c r="GC565" s="25"/>
      <c r="GD565" s="25"/>
      <c r="GE565" s="25"/>
      <c r="GF565" s="25"/>
      <c r="GG565" s="25"/>
      <c r="GH565" s="25"/>
      <c r="GI565" s="25"/>
      <c r="GJ565" s="25"/>
      <c r="GK565" s="25"/>
      <c r="GL565" s="25"/>
      <c r="GM565" s="25"/>
      <c r="GN565" s="25"/>
      <c r="GO565" s="25"/>
      <c r="GP565" s="25"/>
      <c r="GQ565" s="25"/>
      <c r="GR565" s="25"/>
      <c r="GS565" s="25"/>
      <c r="GT565" s="25"/>
      <c r="GU565" s="25"/>
      <c r="GV565" s="25"/>
      <c r="GW565" s="25"/>
      <c r="GX565" s="25"/>
      <c r="GY565" s="25"/>
      <c r="GZ565" s="25"/>
      <c r="HA565" s="25"/>
      <c r="HB565" s="25"/>
      <c r="HC565" s="25"/>
      <c r="HD565" s="25"/>
      <c r="HE565" s="25"/>
      <c r="HF565" s="25"/>
      <c r="HG565" s="25"/>
      <c r="HH565" s="25"/>
      <c r="HI565" s="25"/>
      <c r="HJ565" s="25"/>
      <c r="HK565" s="25"/>
      <c r="HL565" s="25"/>
      <c r="HM565" s="25"/>
      <c r="HN565" s="25"/>
      <c r="HO565" s="25"/>
      <c r="HP565" s="25"/>
      <c r="HQ565" s="25"/>
      <c r="HR565" s="25"/>
      <c r="HS565" s="25"/>
      <c r="HT565" s="25"/>
      <c r="HU565" s="25"/>
      <c r="HV565" s="25"/>
      <c r="HW565" s="25"/>
      <c r="HX565" s="25"/>
      <c r="HY565" s="25"/>
      <c r="HZ565" s="25"/>
      <c r="IA565" s="25"/>
      <c r="IB565" s="25"/>
      <c r="IC565" s="25"/>
      <c r="ID565" s="25"/>
      <c r="IE565" s="25"/>
      <c r="IF565" s="25"/>
      <c r="IG565" s="25"/>
      <c r="IH565" s="25"/>
      <c r="II565" s="25"/>
      <c r="IJ565" s="25"/>
      <c r="IK565" s="25"/>
      <c r="IL565" s="25"/>
      <c r="IM565" s="25"/>
      <c r="IN565" s="25"/>
      <c r="IO565" s="25"/>
      <c r="IP565" s="25"/>
      <c r="IQ565" s="25"/>
      <c r="IR565" s="25"/>
      <c r="IS565" s="25"/>
      <c r="IT565" s="25"/>
      <c r="IU565" s="25"/>
      <c r="IV565" s="25"/>
      <c r="IW565" s="25"/>
      <c r="IX565" s="25"/>
      <c r="IY565" s="25"/>
      <c r="IZ565" s="25"/>
      <c r="JA565" s="25"/>
      <c r="JB565" s="25"/>
      <c r="JC565" s="25"/>
      <c r="JD565" s="25"/>
      <c r="JE565" s="25"/>
      <c r="JF565" s="25"/>
      <c r="JG565" s="25"/>
      <c r="JH565" s="25"/>
      <c r="JI565" s="25"/>
      <c r="JJ565" s="25"/>
      <c r="JK565" s="25"/>
      <c r="JL565" s="25"/>
      <c r="JM565" s="25"/>
      <c r="JN565" s="25"/>
      <c r="JO565" s="25"/>
      <c r="JP565" s="25"/>
      <c r="JQ565" s="25"/>
      <c r="JR565" s="25"/>
      <c r="JS565" s="25"/>
      <c r="JT565" s="25"/>
      <c r="JU565" s="25"/>
      <c r="JV565" s="25"/>
      <c r="JW565" s="25"/>
      <c r="JX565" s="25"/>
      <c r="JY565" s="25"/>
      <c r="JZ565" s="25"/>
      <c r="KA565" s="25"/>
      <c r="KB565" s="25"/>
      <c r="KC565" s="25"/>
      <c r="KD565" s="25"/>
      <c r="KE565" s="25"/>
      <c r="KF565" s="25"/>
      <c r="KG565" s="25"/>
      <c r="KH565" s="25"/>
      <c r="KI565" s="25"/>
      <c r="KJ565" s="25"/>
      <c r="KK565" s="25"/>
      <c r="KL565" s="25"/>
      <c r="KM565" s="25"/>
      <c r="KN565" s="25"/>
      <c r="KO565" s="25"/>
      <c r="KP565" s="25"/>
      <c r="KQ565" s="25"/>
      <c r="KR565" s="25"/>
      <c r="KS565" s="25"/>
      <c r="KT565" s="25"/>
      <c r="KU565" s="25"/>
      <c r="KV565" s="25"/>
      <c r="KW565" s="25"/>
      <c r="KX565" s="25"/>
      <c r="KY565" s="25"/>
      <c r="KZ565" s="25"/>
      <c r="LA565" s="25"/>
      <c r="LB565" s="25"/>
      <c r="LC565" s="25"/>
      <c r="LD565" s="25"/>
      <c r="LE565" s="25"/>
      <c r="LF565" s="25"/>
      <c r="LG565" s="25"/>
      <c r="LH565" s="25"/>
      <c r="LI565" s="25"/>
      <c r="LJ565" s="25"/>
      <c r="LK565" s="25"/>
      <c r="LL565" s="25"/>
      <c r="LM565" s="25"/>
      <c r="LN565" s="25"/>
      <c r="LO565" s="25"/>
      <c r="LP565" s="25"/>
      <c r="LQ565" s="25"/>
      <c r="LR565" s="25"/>
      <c r="LS565" s="25"/>
      <c r="LT565" s="25"/>
      <c r="LU565" s="25"/>
      <c r="LV565" s="25"/>
      <c r="LW565" s="25"/>
      <c r="LX565" s="25"/>
      <c r="LY565" s="25"/>
      <c r="LZ565" s="25"/>
      <c r="MA565" s="25"/>
      <c r="MB565" s="25"/>
      <c r="MC565" s="25"/>
      <c r="MD565" s="25"/>
      <c r="ME565" s="25"/>
      <c r="MF565" s="25"/>
      <c r="MG565" s="25"/>
    </row>
    <row r="566" spans="1:345" s="26" customFormat="1" ht="12" hidden="1" customHeight="1" x14ac:dyDescent="0.25">
      <c r="A566" s="21"/>
      <c r="B566" s="21"/>
      <c r="C566" s="22"/>
      <c r="D566" s="320"/>
      <c r="E566" s="72"/>
      <c r="F566" s="7"/>
      <c r="G566" s="7"/>
      <c r="H566" s="7"/>
      <c r="I566" s="175"/>
      <c r="J566" s="175"/>
      <c r="K566" s="259"/>
      <c r="L566" s="188"/>
      <c r="M566" s="175"/>
      <c r="N566" s="175"/>
      <c r="O566" s="175"/>
      <c r="P566" s="175"/>
      <c r="Q566" s="175"/>
      <c r="R566" s="175"/>
      <c r="S566" s="24"/>
      <c r="T566" s="177"/>
      <c r="U566" s="24"/>
      <c r="V566" s="32"/>
      <c r="W566" s="230"/>
      <c r="X566" s="63"/>
      <c r="Y566" s="74"/>
      <c r="Z566" s="63"/>
      <c r="AA566" s="63"/>
      <c r="AB566" s="25"/>
      <c r="AC566" s="23"/>
      <c r="AD566" s="23" t="e">
        <f>IF(G566="M2",0,ROUND((ROUND(VLOOKUP($E566,'[1]Tabela de Códigos e Valores'!$A:$AB,26,FALSE)/IF(OR(E566=690018,E566=690019),25,I566),2)+ROUND(P566/I566,2)+ROUND(M566*'[1]Indicadores Financeiros'!$J$61/I566,2)+ROUND(R566/I566,2))*(1+T566),2))</f>
        <v>#N/A</v>
      </c>
      <c r="AE566" s="23" t="e">
        <f>ROUND((ROUND(VLOOKUP($E566,'Tabela de Códigos e Valores'!$A:$AB,26,FALSE)/IF(OR(F566=690018,F566=690019),25,J566),2)+ROUND(Q566/J566,2)+ROUND(N566*'Indicadores Financeiros'!$J$61/J566,2)+ROUND(S566/J566,2))*(1+U566),2)</f>
        <v>#N/A</v>
      </c>
      <c r="AF566" s="305"/>
      <c r="AG566" s="304"/>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5"/>
      <c r="CM566" s="25"/>
      <c r="CN566" s="25"/>
      <c r="CO566" s="25"/>
      <c r="CP566" s="25"/>
      <c r="CQ566" s="25"/>
      <c r="CR566" s="25"/>
      <c r="CS566" s="25"/>
      <c r="CT566" s="25"/>
      <c r="CU566" s="25"/>
      <c r="CV566" s="25"/>
      <c r="CW566" s="25"/>
      <c r="CX566" s="25"/>
      <c r="CY566" s="25"/>
      <c r="CZ566" s="25"/>
      <c r="DA566" s="25"/>
      <c r="DB566" s="25"/>
      <c r="DC566" s="25"/>
      <c r="DD566" s="25"/>
      <c r="DE566" s="25"/>
      <c r="DF566" s="25"/>
      <c r="DG566" s="25"/>
      <c r="DH566" s="25"/>
      <c r="DI566" s="25"/>
      <c r="DJ566" s="25"/>
      <c r="DK566" s="25"/>
      <c r="DL566" s="25"/>
      <c r="DM566" s="25"/>
      <c r="DN566" s="25"/>
      <c r="DO566" s="25"/>
      <c r="DP566" s="25"/>
      <c r="DQ566" s="25"/>
      <c r="DR566" s="25"/>
      <c r="DS566" s="25"/>
      <c r="DT566" s="25"/>
      <c r="DU566" s="25"/>
      <c r="DV566" s="25"/>
      <c r="DW566" s="25"/>
      <c r="DX566" s="25"/>
      <c r="DY566" s="25"/>
      <c r="DZ566" s="25"/>
      <c r="EA566" s="25"/>
      <c r="EB566" s="25"/>
      <c r="EC566" s="25"/>
      <c r="ED566" s="25"/>
      <c r="EE566" s="25"/>
      <c r="EF566" s="25"/>
      <c r="EG566" s="25"/>
      <c r="EH566" s="25"/>
      <c r="EI566" s="25"/>
      <c r="EJ566" s="25"/>
      <c r="EK566" s="25"/>
      <c r="EL566" s="25"/>
      <c r="EM566" s="25"/>
      <c r="EN566" s="25"/>
      <c r="EO566" s="25"/>
      <c r="EP566" s="25"/>
      <c r="EQ566" s="25"/>
      <c r="ER566" s="25"/>
      <c r="ES566" s="25"/>
      <c r="ET566" s="25"/>
      <c r="EU566" s="25"/>
      <c r="EV566" s="25"/>
      <c r="EW566" s="25"/>
      <c r="EX566" s="25"/>
      <c r="EY566" s="25"/>
      <c r="EZ566" s="25"/>
      <c r="FA566" s="25"/>
      <c r="FB566" s="25"/>
      <c r="FC566" s="25"/>
      <c r="FD566" s="25"/>
      <c r="FE566" s="25"/>
      <c r="FF566" s="25"/>
      <c r="FG566" s="25"/>
      <c r="FH566" s="25"/>
      <c r="FI566" s="25"/>
      <c r="FJ566" s="25"/>
      <c r="FK566" s="25"/>
      <c r="FL566" s="25"/>
      <c r="FM566" s="25"/>
      <c r="FN566" s="25"/>
      <c r="FO566" s="25"/>
      <c r="FP566" s="25"/>
      <c r="FQ566" s="25"/>
      <c r="FR566" s="25"/>
      <c r="FS566" s="25"/>
      <c r="FT566" s="25"/>
      <c r="FU566" s="25"/>
      <c r="FV566" s="25"/>
      <c r="FW566" s="25"/>
      <c r="FX566" s="25"/>
      <c r="FY566" s="25"/>
      <c r="FZ566" s="25"/>
      <c r="GA566" s="25"/>
      <c r="GB566" s="25"/>
      <c r="GC566" s="25"/>
      <c r="GD566" s="25"/>
      <c r="GE566" s="25"/>
      <c r="GF566" s="25"/>
      <c r="GG566" s="25"/>
      <c r="GH566" s="25"/>
      <c r="GI566" s="25"/>
      <c r="GJ566" s="25"/>
      <c r="GK566" s="25"/>
      <c r="GL566" s="25"/>
      <c r="GM566" s="25"/>
      <c r="GN566" s="25"/>
      <c r="GO566" s="25"/>
      <c r="GP566" s="25"/>
      <c r="GQ566" s="25"/>
      <c r="GR566" s="25"/>
      <c r="GS566" s="25"/>
      <c r="GT566" s="25"/>
      <c r="GU566" s="25"/>
      <c r="GV566" s="25"/>
      <c r="GW566" s="25"/>
      <c r="GX566" s="25"/>
      <c r="GY566" s="25"/>
      <c r="GZ566" s="25"/>
      <c r="HA566" s="25"/>
      <c r="HB566" s="25"/>
      <c r="HC566" s="25"/>
      <c r="HD566" s="25"/>
      <c r="HE566" s="25"/>
      <c r="HF566" s="25"/>
      <c r="HG566" s="25"/>
      <c r="HH566" s="25"/>
      <c r="HI566" s="25"/>
      <c r="HJ566" s="25"/>
      <c r="HK566" s="25"/>
      <c r="HL566" s="25"/>
      <c r="HM566" s="25"/>
      <c r="HN566" s="25"/>
      <c r="HO566" s="25"/>
      <c r="HP566" s="25"/>
      <c r="HQ566" s="25"/>
      <c r="HR566" s="25"/>
      <c r="HS566" s="25"/>
      <c r="HT566" s="25"/>
      <c r="HU566" s="25"/>
      <c r="HV566" s="25"/>
      <c r="HW566" s="25"/>
      <c r="HX566" s="25"/>
      <c r="HY566" s="25"/>
      <c r="HZ566" s="25"/>
      <c r="IA566" s="25"/>
      <c r="IB566" s="25"/>
      <c r="IC566" s="25"/>
      <c r="ID566" s="25"/>
      <c r="IE566" s="25"/>
      <c r="IF566" s="25"/>
      <c r="IG566" s="25"/>
      <c r="IH566" s="25"/>
      <c r="II566" s="25"/>
      <c r="IJ566" s="25"/>
      <c r="IK566" s="25"/>
      <c r="IL566" s="25"/>
      <c r="IM566" s="25"/>
      <c r="IN566" s="25"/>
      <c r="IO566" s="25"/>
      <c r="IP566" s="25"/>
      <c r="IQ566" s="25"/>
      <c r="IR566" s="25"/>
      <c r="IS566" s="25"/>
      <c r="IT566" s="25"/>
      <c r="IU566" s="25"/>
      <c r="IV566" s="25"/>
      <c r="IW566" s="25"/>
      <c r="IX566" s="25"/>
      <c r="IY566" s="25"/>
      <c r="IZ566" s="25"/>
      <c r="JA566" s="25"/>
      <c r="JB566" s="25"/>
      <c r="JC566" s="25"/>
      <c r="JD566" s="25"/>
      <c r="JE566" s="25"/>
      <c r="JF566" s="25"/>
      <c r="JG566" s="25"/>
      <c r="JH566" s="25"/>
      <c r="JI566" s="25"/>
      <c r="JJ566" s="25"/>
      <c r="JK566" s="25"/>
      <c r="JL566" s="25"/>
      <c r="JM566" s="25"/>
      <c r="JN566" s="25"/>
      <c r="JO566" s="25"/>
      <c r="JP566" s="25"/>
      <c r="JQ566" s="25"/>
      <c r="JR566" s="25"/>
      <c r="JS566" s="25"/>
      <c r="JT566" s="25"/>
      <c r="JU566" s="25"/>
      <c r="JV566" s="25"/>
      <c r="JW566" s="25"/>
      <c r="JX566" s="25"/>
      <c r="JY566" s="25"/>
      <c r="JZ566" s="25"/>
      <c r="KA566" s="25"/>
      <c r="KB566" s="25"/>
      <c r="KC566" s="25"/>
      <c r="KD566" s="25"/>
      <c r="KE566" s="25"/>
      <c r="KF566" s="25"/>
      <c r="KG566" s="25"/>
      <c r="KH566" s="25"/>
      <c r="KI566" s="25"/>
      <c r="KJ566" s="25"/>
      <c r="KK566" s="25"/>
      <c r="KL566" s="25"/>
      <c r="KM566" s="25"/>
      <c r="KN566" s="25"/>
      <c r="KO566" s="25"/>
      <c r="KP566" s="25"/>
      <c r="KQ566" s="25"/>
      <c r="KR566" s="25"/>
      <c r="KS566" s="25"/>
      <c r="KT566" s="25"/>
      <c r="KU566" s="25"/>
      <c r="KV566" s="25"/>
      <c r="KW566" s="25"/>
      <c r="KX566" s="25"/>
      <c r="KY566" s="25"/>
      <c r="KZ566" s="25"/>
      <c r="LA566" s="25"/>
      <c r="LB566" s="25"/>
      <c r="LC566" s="25"/>
      <c r="LD566" s="25"/>
      <c r="LE566" s="25"/>
      <c r="LF566" s="25"/>
      <c r="LG566" s="25"/>
      <c r="LH566" s="25"/>
      <c r="LI566" s="25"/>
      <c r="LJ566" s="25"/>
      <c r="LK566" s="25"/>
      <c r="LL566" s="25"/>
      <c r="LM566" s="25"/>
      <c r="LN566" s="25"/>
      <c r="LO566" s="25"/>
      <c r="LP566" s="25"/>
      <c r="LQ566" s="25"/>
      <c r="LR566" s="25"/>
      <c r="LS566" s="25"/>
      <c r="LT566" s="25"/>
      <c r="LU566" s="25"/>
      <c r="LV566" s="25"/>
      <c r="LW566" s="25"/>
      <c r="LX566" s="25"/>
      <c r="LY566" s="25"/>
      <c r="LZ566" s="25"/>
      <c r="MA566" s="25"/>
      <c r="MB566" s="25"/>
      <c r="MC566" s="25"/>
      <c r="MD566" s="25"/>
      <c r="ME566" s="25"/>
      <c r="MF566" s="25"/>
      <c r="MG566" s="25"/>
    </row>
    <row r="567" spans="1:345" s="26" customFormat="1" ht="12" hidden="1" customHeight="1" x14ac:dyDescent="0.25">
      <c r="A567" s="21"/>
      <c r="B567" s="21"/>
      <c r="C567" s="22"/>
      <c r="D567" s="320"/>
      <c r="E567" s="72"/>
      <c r="F567" s="7"/>
      <c r="G567" s="7"/>
      <c r="H567" s="7"/>
      <c r="I567" s="175"/>
      <c r="J567" s="175"/>
      <c r="K567" s="259"/>
      <c r="L567" s="188"/>
      <c r="M567" s="175"/>
      <c r="N567" s="175"/>
      <c r="O567" s="175"/>
      <c r="P567" s="175"/>
      <c r="Q567" s="175"/>
      <c r="R567" s="175"/>
      <c r="S567" s="24"/>
      <c r="T567" s="177"/>
      <c r="U567" s="24"/>
      <c r="V567" s="32"/>
      <c r="W567" s="230"/>
      <c r="X567" s="63"/>
      <c r="Y567" s="74"/>
      <c r="Z567" s="63"/>
      <c r="AA567" s="63"/>
      <c r="AB567" s="25"/>
      <c r="AC567" s="23"/>
      <c r="AD567" s="23" t="e">
        <f>IF(G567="M2",0,ROUND((ROUND(VLOOKUP($E567,'[1]Tabela de Códigos e Valores'!$A:$AB,26,FALSE)/IF(OR(E567=690018,E567=690019),25,I567),2)+ROUND(P567/I567,2)+ROUND(M567*'[1]Indicadores Financeiros'!$J$61/I567,2)+ROUND(R567/I567,2))*(1+T567),2))</f>
        <v>#N/A</v>
      </c>
      <c r="AE567" s="23" t="e">
        <f>ROUND((ROUND(VLOOKUP($E567,'Tabela de Códigos e Valores'!$A:$AB,26,FALSE)/IF(OR(F567=690018,F567=690019),25,J567),2)+ROUND(Q567/J567,2)+ROUND(N567*'Indicadores Financeiros'!$J$61/J567,2)+ROUND(S567/J567,2))*(1+U567),2)</f>
        <v>#N/A</v>
      </c>
      <c r="AF567" s="305"/>
      <c r="AG567" s="304"/>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5"/>
      <c r="CM567" s="25"/>
      <c r="CN567" s="25"/>
      <c r="CO567" s="25"/>
      <c r="CP567" s="25"/>
      <c r="CQ567" s="25"/>
      <c r="CR567" s="25"/>
      <c r="CS567" s="25"/>
      <c r="CT567" s="25"/>
      <c r="CU567" s="25"/>
      <c r="CV567" s="25"/>
      <c r="CW567" s="25"/>
      <c r="CX567" s="25"/>
      <c r="CY567" s="25"/>
      <c r="CZ567" s="25"/>
      <c r="DA567" s="25"/>
      <c r="DB567" s="25"/>
      <c r="DC567" s="25"/>
      <c r="DD567" s="25"/>
      <c r="DE567" s="25"/>
      <c r="DF567" s="25"/>
      <c r="DG567" s="25"/>
      <c r="DH567" s="25"/>
      <c r="DI567" s="25"/>
      <c r="DJ567" s="25"/>
      <c r="DK567" s="25"/>
      <c r="DL567" s="25"/>
      <c r="DM567" s="25"/>
      <c r="DN567" s="25"/>
      <c r="DO567" s="25"/>
      <c r="DP567" s="25"/>
      <c r="DQ567" s="25"/>
      <c r="DR567" s="25"/>
      <c r="DS567" s="25"/>
      <c r="DT567" s="25"/>
      <c r="DU567" s="25"/>
      <c r="DV567" s="25"/>
      <c r="DW567" s="25"/>
      <c r="DX567" s="25"/>
      <c r="DY567" s="25"/>
      <c r="DZ567" s="25"/>
      <c r="EA567" s="25"/>
      <c r="EB567" s="25"/>
      <c r="EC567" s="25"/>
      <c r="ED567" s="25"/>
      <c r="EE567" s="25"/>
      <c r="EF567" s="25"/>
      <c r="EG567" s="25"/>
      <c r="EH567" s="25"/>
      <c r="EI567" s="25"/>
      <c r="EJ567" s="25"/>
      <c r="EK567" s="25"/>
      <c r="EL567" s="25"/>
      <c r="EM567" s="25"/>
      <c r="EN567" s="25"/>
      <c r="EO567" s="25"/>
      <c r="EP567" s="25"/>
      <c r="EQ567" s="25"/>
      <c r="ER567" s="25"/>
      <c r="ES567" s="25"/>
      <c r="ET567" s="25"/>
      <c r="EU567" s="25"/>
      <c r="EV567" s="25"/>
      <c r="EW567" s="25"/>
      <c r="EX567" s="25"/>
      <c r="EY567" s="25"/>
      <c r="EZ567" s="25"/>
      <c r="FA567" s="25"/>
      <c r="FB567" s="25"/>
      <c r="FC567" s="25"/>
      <c r="FD567" s="25"/>
      <c r="FE567" s="25"/>
      <c r="FF567" s="25"/>
      <c r="FG567" s="25"/>
      <c r="FH567" s="25"/>
      <c r="FI567" s="25"/>
      <c r="FJ567" s="25"/>
      <c r="FK567" s="25"/>
      <c r="FL567" s="25"/>
      <c r="FM567" s="25"/>
      <c r="FN567" s="25"/>
      <c r="FO567" s="25"/>
      <c r="FP567" s="25"/>
      <c r="FQ567" s="25"/>
      <c r="FR567" s="25"/>
      <c r="FS567" s="25"/>
      <c r="FT567" s="25"/>
      <c r="FU567" s="25"/>
      <c r="FV567" s="25"/>
      <c r="FW567" s="25"/>
      <c r="FX567" s="25"/>
      <c r="FY567" s="25"/>
      <c r="FZ567" s="25"/>
      <c r="GA567" s="25"/>
      <c r="GB567" s="25"/>
      <c r="GC567" s="25"/>
      <c r="GD567" s="25"/>
      <c r="GE567" s="25"/>
      <c r="GF567" s="25"/>
      <c r="GG567" s="25"/>
      <c r="GH567" s="25"/>
      <c r="GI567" s="25"/>
      <c r="GJ567" s="25"/>
      <c r="GK567" s="25"/>
      <c r="GL567" s="25"/>
      <c r="GM567" s="25"/>
      <c r="GN567" s="25"/>
      <c r="GO567" s="25"/>
      <c r="GP567" s="25"/>
      <c r="GQ567" s="25"/>
      <c r="GR567" s="25"/>
      <c r="GS567" s="25"/>
      <c r="GT567" s="25"/>
      <c r="GU567" s="25"/>
      <c r="GV567" s="25"/>
      <c r="GW567" s="25"/>
      <c r="GX567" s="25"/>
      <c r="GY567" s="25"/>
      <c r="GZ567" s="25"/>
      <c r="HA567" s="25"/>
      <c r="HB567" s="25"/>
      <c r="HC567" s="25"/>
      <c r="HD567" s="25"/>
      <c r="HE567" s="25"/>
      <c r="HF567" s="25"/>
      <c r="HG567" s="25"/>
      <c r="HH567" s="25"/>
      <c r="HI567" s="25"/>
      <c r="HJ567" s="25"/>
      <c r="HK567" s="25"/>
      <c r="HL567" s="25"/>
      <c r="HM567" s="25"/>
      <c r="HN567" s="25"/>
      <c r="HO567" s="25"/>
      <c r="HP567" s="25"/>
      <c r="HQ567" s="25"/>
      <c r="HR567" s="25"/>
      <c r="HS567" s="25"/>
      <c r="HT567" s="25"/>
      <c r="HU567" s="25"/>
      <c r="HV567" s="25"/>
      <c r="HW567" s="25"/>
      <c r="HX567" s="25"/>
      <c r="HY567" s="25"/>
      <c r="HZ567" s="25"/>
      <c r="IA567" s="25"/>
      <c r="IB567" s="25"/>
      <c r="IC567" s="25"/>
      <c r="ID567" s="25"/>
      <c r="IE567" s="25"/>
      <c r="IF567" s="25"/>
      <c r="IG567" s="25"/>
      <c r="IH567" s="25"/>
      <c r="II567" s="25"/>
      <c r="IJ567" s="25"/>
      <c r="IK567" s="25"/>
      <c r="IL567" s="25"/>
      <c r="IM567" s="25"/>
      <c r="IN567" s="25"/>
      <c r="IO567" s="25"/>
      <c r="IP567" s="25"/>
      <c r="IQ567" s="25"/>
      <c r="IR567" s="25"/>
      <c r="IS567" s="25"/>
      <c r="IT567" s="25"/>
      <c r="IU567" s="25"/>
      <c r="IV567" s="25"/>
      <c r="IW567" s="25"/>
      <c r="IX567" s="25"/>
      <c r="IY567" s="25"/>
      <c r="IZ567" s="25"/>
      <c r="JA567" s="25"/>
      <c r="JB567" s="25"/>
      <c r="JC567" s="25"/>
      <c r="JD567" s="25"/>
      <c r="JE567" s="25"/>
      <c r="JF567" s="25"/>
      <c r="JG567" s="25"/>
      <c r="JH567" s="25"/>
      <c r="JI567" s="25"/>
      <c r="JJ567" s="25"/>
      <c r="JK567" s="25"/>
      <c r="JL567" s="25"/>
      <c r="JM567" s="25"/>
      <c r="JN567" s="25"/>
      <c r="JO567" s="25"/>
      <c r="JP567" s="25"/>
      <c r="JQ567" s="25"/>
      <c r="JR567" s="25"/>
      <c r="JS567" s="25"/>
      <c r="JT567" s="25"/>
      <c r="JU567" s="25"/>
      <c r="JV567" s="25"/>
      <c r="JW567" s="25"/>
      <c r="JX567" s="25"/>
      <c r="JY567" s="25"/>
      <c r="JZ567" s="25"/>
      <c r="KA567" s="25"/>
      <c r="KB567" s="25"/>
      <c r="KC567" s="25"/>
      <c r="KD567" s="25"/>
      <c r="KE567" s="25"/>
      <c r="KF567" s="25"/>
      <c r="KG567" s="25"/>
      <c r="KH567" s="25"/>
      <c r="KI567" s="25"/>
      <c r="KJ567" s="25"/>
      <c r="KK567" s="25"/>
      <c r="KL567" s="25"/>
      <c r="KM567" s="25"/>
      <c r="KN567" s="25"/>
      <c r="KO567" s="25"/>
      <c r="KP567" s="25"/>
      <c r="KQ567" s="25"/>
      <c r="KR567" s="25"/>
      <c r="KS567" s="25"/>
      <c r="KT567" s="25"/>
      <c r="KU567" s="25"/>
      <c r="KV567" s="25"/>
      <c r="KW567" s="25"/>
      <c r="KX567" s="25"/>
      <c r="KY567" s="25"/>
      <c r="KZ567" s="25"/>
      <c r="LA567" s="25"/>
      <c r="LB567" s="25"/>
      <c r="LC567" s="25"/>
      <c r="LD567" s="25"/>
      <c r="LE567" s="25"/>
      <c r="LF567" s="25"/>
      <c r="LG567" s="25"/>
      <c r="LH567" s="25"/>
      <c r="LI567" s="25"/>
      <c r="LJ567" s="25"/>
      <c r="LK567" s="25"/>
      <c r="LL567" s="25"/>
      <c r="LM567" s="25"/>
      <c r="LN567" s="25"/>
      <c r="LO567" s="25"/>
      <c r="LP567" s="25"/>
      <c r="LQ567" s="25"/>
      <c r="LR567" s="25"/>
      <c r="LS567" s="25"/>
      <c r="LT567" s="25"/>
      <c r="LU567" s="25"/>
      <c r="LV567" s="25"/>
      <c r="LW567" s="25"/>
      <c r="LX567" s="25"/>
      <c r="LY567" s="25"/>
      <c r="LZ567" s="25"/>
      <c r="MA567" s="25"/>
      <c r="MB567" s="25"/>
      <c r="MC567" s="25"/>
      <c r="MD567" s="25"/>
      <c r="ME567" s="25"/>
      <c r="MF567" s="25"/>
      <c r="MG567" s="25"/>
    </row>
    <row r="568" spans="1:345" s="26" customFormat="1" ht="12" hidden="1" customHeight="1" x14ac:dyDescent="0.25">
      <c r="A568" s="21"/>
      <c r="B568" s="21"/>
      <c r="C568" s="22"/>
      <c r="D568" s="320"/>
      <c r="E568" s="72"/>
      <c r="F568" s="7"/>
      <c r="G568" s="7"/>
      <c r="H568" s="7"/>
      <c r="I568" s="175"/>
      <c r="J568" s="175"/>
      <c r="K568" s="259"/>
      <c r="L568" s="188"/>
      <c r="M568" s="175"/>
      <c r="N568" s="175"/>
      <c r="O568" s="175"/>
      <c r="P568" s="175"/>
      <c r="Q568" s="175"/>
      <c r="R568" s="175"/>
      <c r="S568" s="24"/>
      <c r="T568" s="177"/>
      <c r="U568" s="24"/>
      <c r="V568" s="32"/>
      <c r="W568" s="230"/>
      <c r="X568" s="63"/>
      <c r="Y568" s="74"/>
      <c r="Z568" s="63"/>
      <c r="AA568" s="63"/>
      <c r="AB568" s="25"/>
      <c r="AC568" s="23"/>
      <c r="AD568" s="23" t="e">
        <f>IF(G568="M2",0,ROUND((ROUND(VLOOKUP($E568,'[1]Tabela de Códigos e Valores'!$A:$AB,26,FALSE)/IF(OR(E568=690018,E568=690019),25,I568),2)+ROUND(P568/I568,2)+ROUND(M568*'[1]Indicadores Financeiros'!$J$61/I568,2)+ROUND(R568/I568,2))*(1+T568),2))</f>
        <v>#N/A</v>
      </c>
      <c r="AE568" s="23" t="e">
        <f>ROUND((ROUND(VLOOKUP($E568,'Tabela de Códigos e Valores'!$A:$AB,26,FALSE)/IF(OR(F568=690018,F568=690019),25,J568),2)+ROUND(Q568/J568,2)+ROUND(N568*'Indicadores Financeiros'!$J$61/J568,2)+ROUND(S568/J568,2))*(1+U568),2)</f>
        <v>#N/A</v>
      </c>
      <c r="AF568" s="305"/>
      <c r="AG568" s="304"/>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5"/>
      <c r="CM568" s="25"/>
      <c r="CN568" s="25"/>
      <c r="CO568" s="25"/>
      <c r="CP568" s="25"/>
      <c r="CQ568" s="25"/>
      <c r="CR568" s="25"/>
      <c r="CS568" s="25"/>
      <c r="CT568" s="25"/>
      <c r="CU568" s="25"/>
      <c r="CV568" s="25"/>
      <c r="CW568" s="25"/>
      <c r="CX568" s="25"/>
      <c r="CY568" s="25"/>
      <c r="CZ568" s="25"/>
      <c r="DA568" s="25"/>
      <c r="DB568" s="25"/>
      <c r="DC568" s="25"/>
      <c r="DD568" s="25"/>
      <c r="DE568" s="25"/>
      <c r="DF568" s="25"/>
      <c r="DG568" s="25"/>
      <c r="DH568" s="25"/>
      <c r="DI568" s="25"/>
      <c r="DJ568" s="25"/>
      <c r="DK568" s="25"/>
      <c r="DL568" s="25"/>
      <c r="DM568" s="25"/>
      <c r="DN568" s="25"/>
      <c r="DO568" s="25"/>
      <c r="DP568" s="25"/>
      <c r="DQ568" s="25"/>
      <c r="DR568" s="25"/>
      <c r="DS568" s="25"/>
      <c r="DT568" s="25"/>
      <c r="DU568" s="25"/>
      <c r="DV568" s="25"/>
      <c r="DW568" s="25"/>
      <c r="DX568" s="25"/>
      <c r="DY568" s="25"/>
      <c r="DZ568" s="25"/>
      <c r="EA568" s="25"/>
      <c r="EB568" s="25"/>
      <c r="EC568" s="25"/>
      <c r="ED568" s="25"/>
      <c r="EE568" s="25"/>
      <c r="EF568" s="25"/>
      <c r="EG568" s="25"/>
      <c r="EH568" s="25"/>
      <c r="EI568" s="25"/>
      <c r="EJ568" s="25"/>
      <c r="EK568" s="25"/>
      <c r="EL568" s="25"/>
      <c r="EM568" s="25"/>
      <c r="EN568" s="25"/>
      <c r="EO568" s="25"/>
      <c r="EP568" s="25"/>
      <c r="EQ568" s="25"/>
      <c r="ER568" s="25"/>
      <c r="ES568" s="25"/>
      <c r="ET568" s="25"/>
      <c r="EU568" s="25"/>
      <c r="EV568" s="25"/>
      <c r="EW568" s="25"/>
      <c r="EX568" s="25"/>
      <c r="EY568" s="25"/>
      <c r="EZ568" s="25"/>
      <c r="FA568" s="25"/>
      <c r="FB568" s="25"/>
      <c r="FC568" s="25"/>
      <c r="FD568" s="25"/>
      <c r="FE568" s="25"/>
      <c r="FF568" s="25"/>
      <c r="FG568" s="25"/>
      <c r="FH568" s="25"/>
      <c r="FI568" s="25"/>
      <c r="FJ568" s="25"/>
      <c r="FK568" s="25"/>
      <c r="FL568" s="25"/>
      <c r="FM568" s="25"/>
      <c r="FN568" s="25"/>
      <c r="FO568" s="25"/>
      <c r="FP568" s="25"/>
      <c r="FQ568" s="25"/>
      <c r="FR568" s="25"/>
      <c r="FS568" s="25"/>
      <c r="FT568" s="25"/>
      <c r="FU568" s="25"/>
      <c r="FV568" s="25"/>
      <c r="FW568" s="25"/>
      <c r="FX568" s="25"/>
      <c r="FY568" s="25"/>
      <c r="FZ568" s="25"/>
      <c r="GA568" s="25"/>
      <c r="GB568" s="25"/>
      <c r="GC568" s="25"/>
      <c r="GD568" s="25"/>
      <c r="GE568" s="25"/>
      <c r="GF568" s="25"/>
      <c r="GG568" s="25"/>
      <c r="GH568" s="25"/>
      <c r="GI568" s="25"/>
      <c r="GJ568" s="25"/>
      <c r="GK568" s="25"/>
      <c r="GL568" s="25"/>
      <c r="GM568" s="25"/>
      <c r="GN568" s="25"/>
      <c r="GO568" s="25"/>
      <c r="GP568" s="25"/>
      <c r="GQ568" s="25"/>
      <c r="GR568" s="25"/>
      <c r="GS568" s="25"/>
      <c r="GT568" s="25"/>
      <c r="GU568" s="25"/>
      <c r="GV568" s="25"/>
      <c r="GW568" s="25"/>
      <c r="GX568" s="25"/>
      <c r="GY568" s="25"/>
      <c r="GZ568" s="25"/>
      <c r="HA568" s="25"/>
      <c r="HB568" s="25"/>
      <c r="HC568" s="25"/>
      <c r="HD568" s="25"/>
      <c r="HE568" s="25"/>
      <c r="HF568" s="25"/>
      <c r="HG568" s="25"/>
      <c r="HH568" s="25"/>
      <c r="HI568" s="25"/>
      <c r="HJ568" s="25"/>
      <c r="HK568" s="25"/>
      <c r="HL568" s="25"/>
      <c r="HM568" s="25"/>
      <c r="HN568" s="25"/>
      <c r="HO568" s="25"/>
      <c r="HP568" s="25"/>
      <c r="HQ568" s="25"/>
      <c r="HR568" s="25"/>
      <c r="HS568" s="25"/>
      <c r="HT568" s="25"/>
      <c r="HU568" s="25"/>
      <c r="HV568" s="25"/>
      <c r="HW568" s="25"/>
      <c r="HX568" s="25"/>
      <c r="HY568" s="25"/>
      <c r="HZ568" s="25"/>
      <c r="IA568" s="25"/>
      <c r="IB568" s="25"/>
      <c r="IC568" s="25"/>
      <c r="ID568" s="25"/>
      <c r="IE568" s="25"/>
      <c r="IF568" s="25"/>
      <c r="IG568" s="25"/>
      <c r="IH568" s="25"/>
      <c r="II568" s="25"/>
      <c r="IJ568" s="25"/>
      <c r="IK568" s="25"/>
      <c r="IL568" s="25"/>
      <c r="IM568" s="25"/>
      <c r="IN568" s="25"/>
      <c r="IO568" s="25"/>
      <c r="IP568" s="25"/>
      <c r="IQ568" s="25"/>
      <c r="IR568" s="25"/>
      <c r="IS568" s="25"/>
      <c r="IT568" s="25"/>
      <c r="IU568" s="25"/>
      <c r="IV568" s="25"/>
      <c r="IW568" s="25"/>
      <c r="IX568" s="25"/>
      <c r="IY568" s="25"/>
      <c r="IZ568" s="25"/>
      <c r="JA568" s="25"/>
      <c r="JB568" s="25"/>
      <c r="JC568" s="25"/>
      <c r="JD568" s="25"/>
      <c r="JE568" s="25"/>
      <c r="JF568" s="25"/>
      <c r="JG568" s="25"/>
      <c r="JH568" s="25"/>
      <c r="JI568" s="25"/>
      <c r="JJ568" s="25"/>
      <c r="JK568" s="25"/>
      <c r="JL568" s="25"/>
      <c r="JM568" s="25"/>
      <c r="JN568" s="25"/>
      <c r="JO568" s="25"/>
      <c r="JP568" s="25"/>
      <c r="JQ568" s="25"/>
      <c r="JR568" s="25"/>
      <c r="JS568" s="25"/>
      <c r="JT568" s="25"/>
      <c r="JU568" s="25"/>
      <c r="JV568" s="25"/>
      <c r="JW568" s="25"/>
      <c r="JX568" s="25"/>
      <c r="JY568" s="25"/>
      <c r="JZ568" s="25"/>
      <c r="KA568" s="25"/>
      <c r="KB568" s="25"/>
      <c r="KC568" s="25"/>
      <c r="KD568" s="25"/>
      <c r="KE568" s="25"/>
      <c r="KF568" s="25"/>
      <c r="KG568" s="25"/>
      <c r="KH568" s="25"/>
      <c r="KI568" s="25"/>
      <c r="KJ568" s="25"/>
      <c r="KK568" s="25"/>
      <c r="KL568" s="25"/>
      <c r="KM568" s="25"/>
      <c r="KN568" s="25"/>
      <c r="KO568" s="25"/>
      <c r="KP568" s="25"/>
      <c r="KQ568" s="25"/>
      <c r="KR568" s="25"/>
      <c r="KS568" s="25"/>
      <c r="KT568" s="25"/>
      <c r="KU568" s="25"/>
      <c r="KV568" s="25"/>
      <c r="KW568" s="25"/>
      <c r="KX568" s="25"/>
      <c r="KY568" s="25"/>
      <c r="KZ568" s="25"/>
      <c r="LA568" s="25"/>
      <c r="LB568" s="25"/>
      <c r="LC568" s="25"/>
      <c r="LD568" s="25"/>
      <c r="LE568" s="25"/>
      <c r="LF568" s="25"/>
      <c r="LG568" s="25"/>
      <c r="LH568" s="25"/>
      <c r="LI568" s="25"/>
      <c r="LJ568" s="25"/>
      <c r="LK568" s="25"/>
      <c r="LL568" s="25"/>
      <c r="LM568" s="25"/>
      <c r="LN568" s="25"/>
      <c r="LO568" s="25"/>
      <c r="LP568" s="25"/>
      <c r="LQ568" s="25"/>
      <c r="LR568" s="25"/>
      <c r="LS568" s="25"/>
      <c r="LT568" s="25"/>
      <c r="LU568" s="25"/>
      <c r="LV568" s="25"/>
      <c r="LW568" s="25"/>
      <c r="LX568" s="25"/>
      <c r="LY568" s="25"/>
      <c r="LZ568" s="25"/>
      <c r="MA568" s="25"/>
      <c r="MB568" s="25"/>
      <c r="MC568" s="25"/>
      <c r="MD568" s="25"/>
      <c r="ME568" s="25"/>
      <c r="MF568" s="25"/>
      <c r="MG568" s="25"/>
    </row>
    <row r="569" spans="1:345" s="26" customFormat="1" ht="12" hidden="1" customHeight="1" x14ac:dyDescent="0.25">
      <c r="A569" s="21"/>
      <c r="B569" s="21"/>
      <c r="C569" s="22"/>
      <c r="D569" s="320"/>
      <c r="E569" s="72"/>
      <c r="F569" s="7"/>
      <c r="G569" s="7"/>
      <c r="H569" s="7"/>
      <c r="I569" s="175"/>
      <c r="J569" s="175"/>
      <c r="K569" s="259"/>
      <c r="L569" s="188"/>
      <c r="M569" s="175"/>
      <c r="N569" s="175"/>
      <c r="O569" s="175"/>
      <c r="P569" s="175"/>
      <c r="Q569" s="175"/>
      <c r="R569" s="175"/>
      <c r="S569" s="24"/>
      <c r="T569" s="177"/>
      <c r="U569" s="24"/>
      <c r="V569" s="32"/>
      <c r="W569" s="230"/>
      <c r="X569" s="63"/>
      <c r="Y569" s="74"/>
      <c r="Z569" s="63"/>
      <c r="AA569" s="63"/>
      <c r="AB569" s="25"/>
      <c r="AC569" s="23"/>
      <c r="AD569" s="23" t="e">
        <f>IF(G569="M2",0,ROUND((ROUND(VLOOKUP($E569,'[1]Tabela de Códigos e Valores'!$A:$AB,26,FALSE)/IF(OR(E569=690018,E569=690019),25,I569),2)+ROUND(P569/I569,2)+ROUND(M569*'[1]Indicadores Financeiros'!$J$61/I569,2)+ROUND(R569/I569,2))*(1+T569),2))</f>
        <v>#N/A</v>
      </c>
      <c r="AE569" s="23" t="e">
        <f>ROUND((ROUND(VLOOKUP($E569,'Tabela de Códigos e Valores'!$A:$AB,26,FALSE)/IF(OR(F569=690018,F569=690019),25,J569),2)+ROUND(Q569/J569,2)+ROUND(N569*'Indicadores Financeiros'!$J$61/J569,2)+ROUND(S569/J569,2))*(1+U569),2)</f>
        <v>#N/A</v>
      </c>
      <c r="AF569" s="305"/>
      <c r="AG569" s="304"/>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c r="ED569" s="25"/>
      <c r="EE569" s="25"/>
      <c r="EF569" s="25"/>
      <c r="EG569" s="25"/>
      <c r="EH569" s="25"/>
      <c r="EI569" s="25"/>
      <c r="EJ569" s="25"/>
      <c r="EK569" s="25"/>
      <c r="EL569" s="25"/>
      <c r="EM569" s="25"/>
      <c r="EN569" s="25"/>
      <c r="EO569" s="25"/>
      <c r="EP569" s="25"/>
      <c r="EQ569" s="25"/>
      <c r="ER569" s="25"/>
      <c r="ES569" s="25"/>
      <c r="ET569" s="25"/>
      <c r="EU569" s="25"/>
      <c r="EV569" s="25"/>
      <c r="EW569" s="25"/>
      <c r="EX569" s="25"/>
      <c r="EY569" s="25"/>
      <c r="EZ569" s="25"/>
      <c r="FA569" s="25"/>
      <c r="FB569" s="25"/>
      <c r="FC569" s="25"/>
      <c r="FD569" s="25"/>
      <c r="FE569" s="25"/>
      <c r="FF569" s="25"/>
      <c r="FG569" s="25"/>
      <c r="FH569" s="25"/>
      <c r="FI569" s="25"/>
      <c r="FJ569" s="25"/>
      <c r="FK569" s="25"/>
      <c r="FL569" s="25"/>
      <c r="FM569" s="25"/>
      <c r="FN569" s="25"/>
      <c r="FO569" s="25"/>
      <c r="FP569" s="25"/>
      <c r="FQ569" s="25"/>
      <c r="FR569" s="25"/>
      <c r="FS569" s="25"/>
      <c r="FT569" s="25"/>
      <c r="FU569" s="25"/>
      <c r="FV569" s="25"/>
      <c r="FW569" s="25"/>
      <c r="FX569" s="25"/>
      <c r="FY569" s="25"/>
      <c r="FZ569" s="25"/>
      <c r="GA569" s="25"/>
      <c r="GB569" s="25"/>
      <c r="GC569" s="25"/>
      <c r="GD569" s="25"/>
      <c r="GE569" s="25"/>
      <c r="GF569" s="25"/>
      <c r="GG569" s="25"/>
      <c r="GH569" s="25"/>
      <c r="GI569" s="25"/>
      <c r="GJ569" s="25"/>
      <c r="GK569" s="25"/>
      <c r="GL569" s="25"/>
      <c r="GM569" s="25"/>
      <c r="GN569" s="25"/>
      <c r="GO569" s="25"/>
      <c r="GP569" s="25"/>
      <c r="GQ569" s="25"/>
      <c r="GR569" s="25"/>
      <c r="GS569" s="25"/>
      <c r="GT569" s="25"/>
      <c r="GU569" s="25"/>
      <c r="GV569" s="25"/>
      <c r="GW569" s="25"/>
      <c r="GX569" s="25"/>
      <c r="GY569" s="25"/>
      <c r="GZ569" s="25"/>
      <c r="HA569" s="25"/>
      <c r="HB569" s="25"/>
      <c r="HC569" s="25"/>
      <c r="HD569" s="25"/>
      <c r="HE569" s="25"/>
      <c r="HF569" s="25"/>
      <c r="HG569" s="25"/>
      <c r="HH569" s="25"/>
      <c r="HI569" s="25"/>
      <c r="HJ569" s="25"/>
      <c r="HK569" s="25"/>
      <c r="HL569" s="25"/>
      <c r="HM569" s="25"/>
      <c r="HN569" s="25"/>
      <c r="HO569" s="25"/>
      <c r="HP569" s="25"/>
      <c r="HQ569" s="25"/>
      <c r="HR569" s="25"/>
      <c r="HS569" s="25"/>
      <c r="HT569" s="25"/>
      <c r="HU569" s="25"/>
      <c r="HV569" s="25"/>
      <c r="HW569" s="25"/>
      <c r="HX569" s="25"/>
      <c r="HY569" s="25"/>
      <c r="HZ569" s="25"/>
      <c r="IA569" s="25"/>
      <c r="IB569" s="25"/>
      <c r="IC569" s="25"/>
      <c r="ID569" s="25"/>
      <c r="IE569" s="25"/>
      <c r="IF569" s="25"/>
      <c r="IG569" s="25"/>
      <c r="IH569" s="25"/>
      <c r="II569" s="25"/>
      <c r="IJ569" s="25"/>
      <c r="IK569" s="25"/>
      <c r="IL569" s="25"/>
      <c r="IM569" s="25"/>
      <c r="IN569" s="25"/>
      <c r="IO569" s="25"/>
      <c r="IP569" s="25"/>
      <c r="IQ569" s="25"/>
      <c r="IR569" s="25"/>
      <c r="IS569" s="25"/>
      <c r="IT569" s="25"/>
      <c r="IU569" s="25"/>
      <c r="IV569" s="25"/>
      <c r="IW569" s="25"/>
      <c r="IX569" s="25"/>
      <c r="IY569" s="25"/>
      <c r="IZ569" s="25"/>
      <c r="JA569" s="25"/>
      <c r="JB569" s="25"/>
      <c r="JC569" s="25"/>
      <c r="JD569" s="25"/>
      <c r="JE569" s="25"/>
      <c r="JF569" s="25"/>
      <c r="JG569" s="25"/>
      <c r="JH569" s="25"/>
      <c r="JI569" s="25"/>
      <c r="JJ569" s="25"/>
      <c r="JK569" s="25"/>
      <c r="JL569" s="25"/>
      <c r="JM569" s="25"/>
      <c r="JN569" s="25"/>
      <c r="JO569" s="25"/>
      <c r="JP569" s="25"/>
      <c r="JQ569" s="25"/>
      <c r="JR569" s="25"/>
      <c r="JS569" s="25"/>
      <c r="JT569" s="25"/>
      <c r="JU569" s="25"/>
      <c r="JV569" s="25"/>
      <c r="JW569" s="25"/>
      <c r="JX569" s="25"/>
      <c r="JY569" s="25"/>
      <c r="JZ569" s="25"/>
      <c r="KA569" s="25"/>
      <c r="KB569" s="25"/>
      <c r="KC569" s="25"/>
      <c r="KD569" s="25"/>
      <c r="KE569" s="25"/>
      <c r="KF569" s="25"/>
      <c r="KG569" s="25"/>
      <c r="KH569" s="25"/>
      <c r="KI569" s="25"/>
      <c r="KJ569" s="25"/>
      <c r="KK569" s="25"/>
      <c r="KL569" s="25"/>
      <c r="KM569" s="25"/>
      <c r="KN569" s="25"/>
      <c r="KO569" s="25"/>
      <c r="KP569" s="25"/>
      <c r="KQ569" s="25"/>
      <c r="KR569" s="25"/>
      <c r="KS569" s="25"/>
      <c r="KT569" s="25"/>
      <c r="KU569" s="25"/>
      <c r="KV569" s="25"/>
      <c r="KW569" s="25"/>
      <c r="KX569" s="25"/>
      <c r="KY569" s="25"/>
      <c r="KZ569" s="25"/>
      <c r="LA569" s="25"/>
      <c r="LB569" s="25"/>
      <c r="LC569" s="25"/>
      <c r="LD569" s="25"/>
      <c r="LE569" s="25"/>
      <c r="LF569" s="25"/>
      <c r="LG569" s="25"/>
      <c r="LH569" s="25"/>
      <c r="LI569" s="25"/>
      <c r="LJ569" s="25"/>
      <c r="LK569" s="25"/>
      <c r="LL569" s="25"/>
      <c r="LM569" s="25"/>
      <c r="LN569" s="25"/>
      <c r="LO569" s="25"/>
      <c r="LP569" s="25"/>
      <c r="LQ569" s="25"/>
      <c r="LR569" s="25"/>
      <c r="LS569" s="25"/>
      <c r="LT569" s="25"/>
      <c r="LU569" s="25"/>
      <c r="LV569" s="25"/>
      <c r="LW569" s="25"/>
      <c r="LX569" s="25"/>
      <c r="LY569" s="25"/>
      <c r="LZ569" s="25"/>
      <c r="MA569" s="25"/>
      <c r="MB569" s="25"/>
      <c r="MC569" s="25"/>
      <c r="MD569" s="25"/>
      <c r="ME569" s="25"/>
      <c r="MF569" s="25"/>
      <c r="MG569" s="25"/>
    </row>
    <row r="570" spans="1:345" s="26" customFormat="1" ht="12" hidden="1" customHeight="1" x14ac:dyDescent="0.25">
      <c r="A570" s="21"/>
      <c r="B570" s="21"/>
      <c r="C570" s="22"/>
      <c r="D570" s="320"/>
      <c r="E570" s="72"/>
      <c r="F570" s="7"/>
      <c r="G570" s="7"/>
      <c r="H570" s="7"/>
      <c r="I570" s="175"/>
      <c r="J570" s="175"/>
      <c r="K570" s="259"/>
      <c r="L570" s="188"/>
      <c r="M570" s="175"/>
      <c r="N570" s="175"/>
      <c r="O570" s="175"/>
      <c r="P570" s="175"/>
      <c r="Q570" s="175"/>
      <c r="R570" s="175"/>
      <c r="S570" s="24"/>
      <c r="T570" s="177"/>
      <c r="U570" s="24"/>
      <c r="V570" s="32"/>
      <c r="W570" s="230"/>
      <c r="X570" s="63"/>
      <c r="Y570" s="74"/>
      <c r="Z570" s="63"/>
      <c r="AA570" s="63"/>
      <c r="AB570" s="25"/>
      <c r="AC570" s="23"/>
      <c r="AD570" s="23" t="e">
        <f>IF(G570="M2",0,ROUND((ROUND(VLOOKUP($E570,'[1]Tabela de Códigos e Valores'!$A:$AB,26,FALSE)/IF(OR(E570=690018,E570=690019),25,I570),2)+ROUND(P570/I570,2)+ROUND(M570*'[1]Indicadores Financeiros'!$J$61/I570,2)+ROUND(R570/I570,2))*(1+T570),2))</f>
        <v>#N/A</v>
      </c>
      <c r="AE570" s="23" t="e">
        <f>ROUND((ROUND(VLOOKUP($E570,'Tabela de Códigos e Valores'!$A:$AB,26,FALSE)/IF(OR(F570=690018,F570=690019),25,J570),2)+ROUND(Q570/J570,2)+ROUND(N570*'Indicadores Financeiros'!$J$61/J570,2)+ROUND(S570/J570,2))*(1+U570),2)</f>
        <v>#N/A</v>
      </c>
      <c r="AF570" s="305"/>
      <c r="AG570" s="304"/>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c r="ED570" s="25"/>
      <c r="EE570" s="25"/>
      <c r="EF570" s="25"/>
      <c r="EG570" s="25"/>
      <c r="EH570" s="25"/>
      <c r="EI570" s="25"/>
      <c r="EJ570" s="25"/>
      <c r="EK570" s="25"/>
      <c r="EL570" s="25"/>
      <c r="EM570" s="25"/>
      <c r="EN570" s="25"/>
      <c r="EO570" s="25"/>
      <c r="EP570" s="25"/>
      <c r="EQ570" s="25"/>
      <c r="ER570" s="25"/>
      <c r="ES570" s="25"/>
      <c r="ET570" s="25"/>
      <c r="EU570" s="25"/>
      <c r="EV570" s="25"/>
      <c r="EW570" s="25"/>
      <c r="EX570" s="25"/>
      <c r="EY570" s="25"/>
      <c r="EZ570" s="25"/>
      <c r="FA570" s="25"/>
      <c r="FB570" s="25"/>
      <c r="FC570" s="25"/>
      <c r="FD570" s="25"/>
      <c r="FE570" s="25"/>
      <c r="FF570" s="25"/>
      <c r="FG570" s="25"/>
      <c r="FH570" s="25"/>
      <c r="FI570" s="25"/>
      <c r="FJ570" s="25"/>
      <c r="FK570" s="25"/>
      <c r="FL570" s="25"/>
      <c r="FM570" s="25"/>
      <c r="FN570" s="25"/>
      <c r="FO570" s="25"/>
      <c r="FP570" s="25"/>
      <c r="FQ570" s="25"/>
      <c r="FR570" s="25"/>
      <c r="FS570" s="25"/>
      <c r="FT570" s="25"/>
      <c r="FU570" s="25"/>
      <c r="FV570" s="25"/>
      <c r="FW570" s="25"/>
      <c r="FX570" s="25"/>
      <c r="FY570" s="25"/>
      <c r="FZ570" s="25"/>
      <c r="GA570" s="25"/>
      <c r="GB570" s="25"/>
      <c r="GC570" s="25"/>
      <c r="GD570" s="25"/>
      <c r="GE570" s="25"/>
      <c r="GF570" s="25"/>
      <c r="GG570" s="25"/>
      <c r="GH570" s="25"/>
      <c r="GI570" s="25"/>
      <c r="GJ570" s="25"/>
      <c r="GK570" s="25"/>
      <c r="GL570" s="25"/>
      <c r="GM570" s="25"/>
      <c r="GN570" s="25"/>
      <c r="GO570" s="25"/>
      <c r="GP570" s="25"/>
      <c r="GQ570" s="25"/>
      <c r="GR570" s="25"/>
      <c r="GS570" s="25"/>
      <c r="GT570" s="25"/>
      <c r="GU570" s="25"/>
      <c r="GV570" s="25"/>
      <c r="GW570" s="25"/>
      <c r="GX570" s="25"/>
      <c r="GY570" s="25"/>
      <c r="GZ570" s="25"/>
      <c r="HA570" s="25"/>
      <c r="HB570" s="25"/>
      <c r="HC570" s="25"/>
      <c r="HD570" s="25"/>
      <c r="HE570" s="25"/>
      <c r="HF570" s="25"/>
      <c r="HG570" s="25"/>
      <c r="HH570" s="25"/>
      <c r="HI570" s="25"/>
      <c r="HJ570" s="25"/>
      <c r="HK570" s="25"/>
      <c r="HL570" s="25"/>
      <c r="HM570" s="25"/>
      <c r="HN570" s="25"/>
      <c r="HO570" s="25"/>
      <c r="HP570" s="25"/>
      <c r="HQ570" s="25"/>
      <c r="HR570" s="25"/>
      <c r="HS570" s="25"/>
      <c r="HT570" s="25"/>
      <c r="HU570" s="25"/>
      <c r="HV570" s="25"/>
      <c r="HW570" s="25"/>
      <c r="HX570" s="25"/>
      <c r="HY570" s="25"/>
      <c r="HZ570" s="25"/>
      <c r="IA570" s="25"/>
      <c r="IB570" s="25"/>
      <c r="IC570" s="25"/>
      <c r="ID570" s="25"/>
      <c r="IE570" s="25"/>
      <c r="IF570" s="25"/>
      <c r="IG570" s="25"/>
      <c r="IH570" s="25"/>
      <c r="II570" s="25"/>
      <c r="IJ570" s="25"/>
      <c r="IK570" s="25"/>
      <c r="IL570" s="25"/>
      <c r="IM570" s="25"/>
      <c r="IN570" s="25"/>
      <c r="IO570" s="25"/>
      <c r="IP570" s="25"/>
      <c r="IQ570" s="25"/>
      <c r="IR570" s="25"/>
      <c r="IS570" s="25"/>
      <c r="IT570" s="25"/>
      <c r="IU570" s="25"/>
      <c r="IV570" s="25"/>
      <c r="IW570" s="25"/>
      <c r="IX570" s="25"/>
      <c r="IY570" s="25"/>
      <c r="IZ570" s="25"/>
      <c r="JA570" s="25"/>
      <c r="JB570" s="25"/>
      <c r="JC570" s="25"/>
      <c r="JD570" s="25"/>
      <c r="JE570" s="25"/>
      <c r="JF570" s="25"/>
      <c r="JG570" s="25"/>
      <c r="JH570" s="25"/>
      <c r="JI570" s="25"/>
      <c r="JJ570" s="25"/>
      <c r="JK570" s="25"/>
      <c r="JL570" s="25"/>
      <c r="JM570" s="25"/>
      <c r="JN570" s="25"/>
      <c r="JO570" s="25"/>
      <c r="JP570" s="25"/>
      <c r="JQ570" s="25"/>
      <c r="JR570" s="25"/>
      <c r="JS570" s="25"/>
      <c r="JT570" s="25"/>
      <c r="JU570" s="25"/>
      <c r="JV570" s="25"/>
      <c r="JW570" s="25"/>
      <c r="JX570" s="25"/>
      <c r="JY570" s="25"/>
      <c r="JZ570" s="25"/>
      <c r="KA570" s="25"/>
      <c r="KB570" s="25"/>
      <c r="KC570" s="25"/>
      <c r="KD570" s="25"/>
      <c r="KE570" s="25"/>
      <c r="KF570" s="25"/>
      <c r="KG570" s="25"/>
      <c r="KH570" s="25"/>
      <c r="KI570" s="25"/>
      <c r="KJ570" s="25"/>
      <c r="KK570" s="25"/>
      <c r="KL570" s="25"/>
      <c r="KM570" s="25"/>
      <c r="KN570" s="25"/>
      <c r="KO570" s="25"/>
      <c r="KP570" s="25"/>
      <c r="KQ570" s="25"/>
      <c r="KR570" s="25"/>
      <c r="KS570" s="25"/>
      <c r="KT570" s="25"/>
      <c r="KU570" s="25"/>
      <c r="KV570" s="25"/>
      <c r="KW570" s="25"/>
      <c r="KX570" s="25"/>
      <c r="KY570" s="25"/>
      <c r="KZ570" s="25"/>
      <c r="LA570" s="25"/>
      <c r="LB570" s="25"/>
      <c r="LC570" s="25"/>
      <c r="LD570" s="25"/>
      <c r="LE570" s="25"/>
      <c r="LF570" s="25"/>
      <c r="LG570" s="25"/>
      <c r="LH570" s="25"/>
      <c r="LI570" s="25"/>
      <c r="LJ570" s="25"/>
      <c r="LK570" s="25"/>
      <c r="LL570" s="25"/>
      <c r="LM570" s="25"/>
      <c r="LN570" s="25"/>
      <c r="LO570" s="25"/>
      <c r="LP570" s="25"/>
      <c r="LQ570" s="25"/>
      <c r="LR570" s="25"/>
      <c r="LS570" s="25"/>
      <c r="LT570" s="25"/>
      <c r="LU570" s="25"/>
      <c r="LV570" s="25"/>
      <c r="LW570" s="25"/>
      <c r="LX570" s="25"/>
      <c r="LY570" s="25"/>
      <c r="LZ570" s="25"/>
      <c r="MA570" s="25"/>
      <c r="MB570" s="25"/>
      <c r="MC570" s="25"/>
      <c r="MD570" s="25"/>
      <c r="ME570" s="25"/>
      <c r="MF570" s="25"/>
      <c r="MG570" s="25"/>
    </row>
    <row r="571" spans="1:345" s="26" customFormat="1" ht="12" hidden="1" customHeight="1" x14ac:dyDescent="0.25">
      <c r="A571" s="21"/>
      <c r="B571" s="21"/>
      <c r="C571" s="22"/>
      <c r="D571" s="320"/>
      <c r="E571" s="72"/>
      <c r="F571" s="7"/>
      <c r="G571" s="7"/>
      <c r="H571" s="7"/>
      <c r="I571" s="175"/>
      <c r="J571" s="175"/>
      <c r="K571" s="259"/>
      <c r="L571" s="188"/>
      <c r="M571" s="175"/>
      <c r="N571" s="175"/>
      <c r="O571" s="175"/>
      <c r="P571" s="175"/>
      <c r="Q571" s="175"/>
      <c r="R571" s="175"/>
      <c r="S571" s="24"/>
      <c r="T571" s="177"/>
      <c r="U571" s="24"/>
      <c r="V571" s="32"/>
      <c r="W571" s="230"/>
      <c r="X571" s="63"/>
      <c r="Y571" s="74"/>
      <c r="Z571" s="63"/>
      <c r="AA571" s="63"/>
      <c r="AB571" s="25"/>
      <c r="AC571" s="23"/>
      <c r="AD571" s="23" t="e">
        <f>IF(G571="M2",0,ROUND((ROUND(VLOOKUP($E571,'[1]Tabela de Códigos e Valores'!$A:$AB,26,FALSE)/IF(OR(E571=690018,E571=690019),25,I571),2)+ROUND(P571/I571,2)+ROUND(M571*'[1]Indicadores Financeiros'!$J$61/I571,2)+ROUND(R571/I571,2))*(1+T571),2))</f>
        <v>#N/A</v>
      </c>
      <c r="AE571" s="23" t="e">
        <f>ROUND((ROUND(VLOOKUP($E571,'Tabela de Códigos e Valores'!$A:$AB,26,FALSE)/IF(OR(F571=690018,F571=690019),25,J571),2)+ROUND(Q571/J571,2)+ROUND(N571*'Indicadores Financeiros'!$J$61/J571,2)+ROUND(S571/J571,2))*(1+U571),2)</f>
        <v>#N/A</v>
      </c>
      <c r="AF571" s="305"/>
      <c r="AG571" s="304"/>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c r="ED571" s="25"/>
      <c r="EE571" s="25"/>
      <c r="EF571" s="25"/>
      <c r="EG571" s="25"/>
      <c r="EH571" s="25"/>
      <c r="EI571" s="25"/>
      <c r="EJ571" s="25"/>
      <c r="EK571" s="25"/>
      <c r="EL571" s="25"/>
      <c r="EM571" s="25"/>
      <c r="EN571" s="25"/>
      <c r="EO571" s="25"/>
      <c r="EP571" s="25"/>
      <c r="EQ571" s="25"/>
      <c r="ER571" s="25"/>
      <c r="ES571" s="25"/>
      <c r="ET571" s="25"/>
      <c r="EU571" s="25"/>
      <c r="EV571" s="25"/>
      <c r="EW571" s="25"/>
      <c r="EX571" s="25"/>
      <c r="EY571" s="25"/>
      <c r="EZ571" s="25"/>
      <c r="FA571" s="25"/>
      <c r="FB571" s="25"/>
      <c r="FC571" s="25"/>
      <c r="FD571" s="25"/>
      <c r="FE571" s="25"/>
      <c r="FF571" s="25"/>
      <c r="FG571" s="25"/>
      <c r="FH571" s="25"/>
      <c r="FI571" s="25"/>
      <c r="FJ571" s="25"/>
      <c r="FK571" s="25"/>
      <c r="FL571" s="25"/>
      <c r="FM571" s="25"/>
      <c r="FN571" s="25"/>
      <c r="FO571" s="25"/>
      <c r="FP571" s="25"/>
      <c r="FQ571" s="25"/>
      <c r="FR571" s="25"/>
      <c r="FS571" s="25"/>
      <c r="FT571" s="25"/>
      <c r="FU571" s="25"/>
      <c r="FV571" s="25"/>
      <c r="FW571" s="25"/>
      <c r="FX571" s="25"/>
      <c r="FY571" s="25"/>
      <c r="FZ571" s="25"/>
      <c r="GA571" s="25"/>
      <c r="GB571" s="25"/>
      <c r="GC571" s="25"/>
      <c r="GD571" s="25"/>
      <c r="GE571" s="25"/>
      <c r="GF571" s="25"/>
      <c r="GG571" s="25"/>
      <c r="GH571" s="25"/>
      <c r="GI571" s="25"/>
      <c r="GJ571" s="25"/>
      <c r="GK571" s="25"/>
      <c r="GL571" s="25"/>
      <c r="GM571" s="25"/>
      <c r="GN571" s="25"/>
      <c r="GO571" s="25"/>
      <c r="GP571" s="25"/>
      <c r="GQ571" s="25"/>
      <c r="GR571" s="25"/>
      <c r="GS571" s="25"/>
      <c r="GT571" s="25"/>
      <c r="GU571" s="25"/>
      <c r="GV571" s="25"/>
      <c r="GW571" s="25"/>
      <c r="GX571" s="25"/>
      <c r="GY571" s="25"/>
      <c r="GZ571" s="25"/>
      <c r="HA571" s="25"/>
      <c r="HB571" s="25"/>
      <c r="HC571" s="25"/>
      <c r="HD571" s="25"/>
      <c r="HE571" s="25"/>
      <c r="HF571" s="25"/>
      <c r="HG571" s="25"/>
      <c r="HH571" s="25"/>
      <c r="HI571" s="25"/>
      <c r="HJ571" s="25"/>
      <c r="HK571" s="25"/>
      <c r="HL571" s="25"/>
      <c r="HM571" s="25"/>
      <c r="HN571" s="25"/>
      <c r="HO571" s="25"/>
      <c r="HP571" s="25"/>
      <c r="HQ571" s="25"/>
      <c r="HR571" s="25"/>
      <c r="HS571" s="25"/>
      <c r="HT571" s="25"/>
      <c r="HU571" s="25"/>
      <c r="HV571" s="25"/>
      <c r="HW571" s="25"/>
      <c r="HX571" s="25"/>
      <c r="HY571" s="25"/>
      <c r="HZ571" s="25"/>
      <c r="IA571" s="25"/>
      <c r="IB571" s="25"/>
      <c r="IC571" s="25"/>
      <c r="ID571" s="25"/>
      <c r="IE571" s="25"/>
      <c r="IF571" s="25"/>
      <c r="IG571" s="25"/>
      <c r="IH571" s="25"/>
      <c r="II571" s="25"/>
      <c r="IJ571" s="25"/>
      <c r="IK571" s="25"/>
      <c r="IL571" s="25"/>
      <c r="IM571" s="25"/>
      <c r="IN571" s="25"/>
      <c r="IO571" s="25"/>
      <c r="IP571" s="25"/>
      <c r="IQ571" s="25"/>
      <c r="IR571" s="25"/>
      <c r="IS571" s="25"/>
      <c r="IT571" s="25"/>
      <c r="IU571" s="25"/>
      <c r="IV571" s="25"/>
      <c r="IW571" s="25"/>
      <c r="IX571" s="25"/>
      <c r="IY571" s="25"/>
      <c r="IZ571" s="25"/>
      <c r="JA571" s="25"/>
      <c r="JB571" s="25"/>
      <c r="JC571" s="25"/>
      <c r="JD571" s="25"/>
      <c r="JE571" s="25"/>
      <c r="JF571" s="25"/>
      <c r="JG571" s="25"/>
      <c r="JH571" s="25"/>
      <c r="JI571" s="25"/>
      <c r="JJ571" s="25"/>
      <c r="JK571" s="25"/>
      <c r="JL571" s="25"/>
      <c r="JM571" s="25"/>
      <c r="JN571" s="25"/>
      <c r="JO571" s="25"/>
      <c r="JP571" s="25"/>
      <c r="JQ571" s="25"/>
      <c r="JR571" s="25"/>
      <c r="JS571" s="25"/>
      <c r="JT571" s="25"/>
      <c r="JU571" s="25"/>
      <c r="JV571" s="25"/>
      <c r="JW571" s="25"/>
      <c r="JX571" s="25"/>
      <c r="JY571" s="25"/>
      <c r="JZ571" s="25"/>
      <c r="KA571" s="25"/>
      <c r="KB571" s="25"/>
      <c r="KC571" s="25"/>
      <c r="KD571" s="25"/>
      <c r="KE571" s="25"/>
      <c r="KF571" s="25"/>
      <c r="KG571" s="25"/>
      <c r="KH571" s="25"/>
      <c r="KI571" s="25"/>
      <c r="KJ571" s="25"/>
      <c r="KK571" s="25"/>
      <c r="KL571" s="25"/>
      <c r="KM571" s="25"/>
      <c r="KN571" s="25"/>
      <c r="KO571" s="25"/>
      <c r="KP571" s="25"/>
      <c r="KQ571" s="25"/>
      <c r="KR571" s="25"/>
      <c r="KS571" s="25"/>
      <c r="KT571" s="25"/>
      <c r="KU571" s="25"/>
      <c r="KV571" s="25"/>
      <c r="KW571" s="25"/>
      <c r="KX571" s="25"/>
      <c r="KY571" s="25"/>
      <c r="KZ571" s="25"/>
      <c r="LA571" s="25"/>
      <c r="LB571" s="25"/>
      <c r="LC571" s="25"/>
      <c r="LD571" s="25"/>
      <c r="LE571" s="25"/>
      <c r="LF571" s="25"/>
      <c r="LG571" s="25"/>
      <c r="LH571" s="25"/>
      <c r="LI571" s="25"/>
      <c r="LJ571" s="25"/>
      <c r="LK571" s="25"/>
      <c r="LL571" s="25"/>
      <c r="LM571" s="25"/>
      <c r="LN571" s="25"/>
      <c r="LO571" s="25"/>
      <c r="LP571" s="25"/>
      <c r="LQ571" s="25"/>
      <c r="LR571" s="25"/>
      <c r="LS571" s="25"/>
      <c r="LT571" s="25"/>
      <c r="LU571" s="25"/>
      <c r="LV571" s="25"/>
      <c r="LW571" s="25"/>
      <c r="LX571" s="25"/>
      <c r="LY571" s="25"/>
      <c r="LZ571" s="25"/>
      <c r="MA571" s="25"/>
      <c r="MB571" s="25"/>
      <c r="MC571" s="25"/>
      <c r="MD571" s="25"/>
      <c r="ME571" s="25"/>
      <c r="MF571" s="25"/>
      <c r="MG571" s="25"/>
    </row>
    <row r="572" spans="1:345" s="26" customFormat="1" ht="12" hidden="1" customHeight="1" x14ac:dyDescent="0.25">
      <c r="A572" s="21"/>
      <c r="B572" s="21"/>
      <c r="C572" s="22"/>
      <c r="D572" s="320"/>
      <c r="E572" s="72"/>
      <c r="F572" s="7"/>
      <c r="G572" s="7"/>
      <c r="H572" s="7"/>
      <c r="I572" s="175"/>
      <c r="J572" s="175"/>
      <c r="K572" s="259"/>
      <c r="L572" s="188"/>
      <c r="M572" s="175"/>
      <c r="N572" s="175"/>
      <c r="O572" s="175"/>
      <c r="P572" s="175"/>
      <c r="Q572" s="175"/>
      <c r="R572" s="175"/>
      <c r="S572" s="24"/>
      <c r="T572" s="177"/>
      <c r="U572" s="24"/>
      <c r="V572" s="32"/>
      <c r="W572" s="230"/>
      <c r="X572" s="63"/>
      <c r="Y572" s="74"/>
      <c r="Z572" s="63"/>
      <c r="AA572" s="63"/>
      <c r="AB572" s="25"/>
      <c r="AC572" s="23"/>
      <c r="AD572" s="23" t="e">
        <f>IF(G572="M2",0,ROUND((ROUND(VLOOKUP($E572,'[1]Tabela de Códigos e Valores'!$A:$AB,26,FALSE)/IF(OR(E572=690018,E572=690019),25,I572),2)+ROUND(P572/I572,2)+ROUND(M572*'[1]Indicadores Financeiros'!$J$61/I572,2)+ROUND(R572/I572,2))*(1+T572),2))</f>
        <v>#N/A</v>
      </c>
      <c r="AE572" s="23" t="e">
        <f>ROUND((ROUND(VLOOKUP($E572,'Tabela de Códigos e Valores'!$A:$AB,26,FALSE)/IF(OR(F572=690018,F572=690019),25,J572),2)+ROUND(Q572/J572,2)+ROUND(N572*'Indicadores Financeiros'!$J$61/J572,2)+ROUND(S572/J572,2))*(1+U572),2)</f>
        <v>#N/A</v>
      </c>
      <c r="AF572" s="305"/>
      <c r="AG572" s="304"/>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c r="ED572" s="25"/>
      <c r="EE572" s="25"/>
      <c r="EF572" s="25"/>
      <c r="EG572" s="25"/>
      <c r="EH572" s="25"/>
      <c r="EI572" s="25"/>
      <c r="EJ572" s="25"/>
      <c r="EK572" s="25"/>
      <c r="EL572" s="25"/>
      <c r="EM572" s="25"/>
      <c r="EN572" s="25"/>
      <c r="EO572" s="25"/>
      <c r="EP572" s="25"/>
      <c r="EQ572" s="25"/>
      <c r="ER572" s="25"/>
      <c r="ES572" s="25"/>
      <c r="ET572" s="25"/>
      <c r="EU572" s="25"/>
      <c r="EV572" s="25"/>
      <c r="EW572" s="25"/>
      <c r="EX572" s="25"/>
      <c r="EY572" s="25"/>
      <c r="EZ572" s="25"/>
      <c r="FA572" s="25"/>
      <c r="FB572" s="25"/>
      <c r="FC572" s="25"/>
      <c r="FD572" s="25"/>
      <c r="FE572" s="25"/>
      <c r="FF572" s="25"/>
      <c r="FG572" s="25"/>
      <c r="FH572" s="25"/>
      <c r="FI572" s="25"/>
      <c r="FJ572" s="25"/>
      <c r="FK572" s="25"/>
      <c r="FL572" s="25"/>
      <c r="FM572" s="25"/>
      <c r="FN572" s="25"/>
      <c r="FO572" s="25"/>
      <c r="FP572" s="25"/>
      <c r="FQ572" s="25"/>
      <c r="FR572" s="25"/>
      <c r="FS572" s="25"/>
      <c r="FT572" s="25"/>
      <c r="FU572" s="25"/>
      <c r="FV572" s="25"/>
      <c r="FW572" s="25"/>
      <c r="FX572" s="25"/>
      <c r="FY572" s="25"/>
      <c r="FZ572" s="25"/>
      <c r="GA572" s="25"/>
      <c r="GB572" s="25"/>
      <c r="GC572" s="25"/>
      <c r="GD572" s="25"/>
      <c r="GE572" s="25"/>
      <c r="GF572" s="25"/>
      <c r="GG572" s="25"/>
      <c r="GH572" s="25"/>
      <c r="GI572" s="25"/>
      <c r="GJ572" s="25"/>
      <c r="GK572" s="25"/>
      <c r="GL572" s="25"/>
      <c r="GM572" s="25"/>
      <c r="GN572" s="25"/>
      <c r="GO572" s="25"/>
      <c r="GP572" s="25"/>
      <c r="GQ572" s="25"/>
      <c r="GR572" s="25"/>
      <c r="GS572" s="25"/>
      <c r="GT572" s="25"/>
      <c r="GU572" s="25"/>
      <c r="GV572" s="25"/>
      <c r="GW572" s="25"/>
      <c r="GX572" s="25"/>
      <c r="GY572" s="25"/>
      <c r="GZ572" s="25"/>
      <c r="HA572" s="25"/>
      <c r="HB572" s="25"/>
      <c r="HC572" s="25"/>
      <c r="HD572" s="25"/>
      <c r="HE572" s="25"/>
      <c r="HF572" s="25"/>
      <c r="HG572" s="25"/>
      <c r="HH572" s="25"/>
      <c r="HI572" s="25"/>
      <c r="HJ572" s="25"/>
      <c r="HK572" s="25"/>
      <c r="HL572" s="25"/>
      <c r="HM572" s="25"/>
      <c r="HN572" s="25"/>
      <c r="HO572" s="25"/>
      <c r="HP572" s="25"/>
      <c r="HQ572" s="25"/>
      <c r="HR572" s="25"/>
      <c r="HS572" s="25"/>
      <c r="HT572" s="25"/>
      <c r="HU572" s="25"/>
      <c r="HV572" s="25"/>
      <c r="HW572" s="25"/>
      <c r="HX572" s="25"/>
      <c r="HY572" s="25"/>
      <c r="HZ572" s="25"/>
      <c r="IA572" s="25"/>
      <c r="IB572" s="25"/>
      <c r="IC572" s="25"/>
      <c r="ID572" s="25"/>
      <c r="IE572" s="25"/>
      <c r="IF572" s="25"/>
      <c r="IG572" s="25"/>
      <c r="IH572" s="25"/>
      <c r="II572" s="25"/>
      <c r="IJ572" s="25"/>
      <c r="IK572" s="25"/>
      <c r="IL572" s="25"/>
      <c r="IM572" s="25"/>
      <c r="IN572" s="25"/>
      <c r="IO572" s="25"/>
      <c r="IP572" s="25"/>
      <c r="IQ572" s="25"/>
      <c r="IR572" s="25"/>
      <c r="IS572" s="25"/>
      <c r="IT572" s="25"/>
      <c r="IU572" s="25"/>
      <c r="IV572" s="25"/>
      <c r="IW572" s="25"/>
      <c r="IX572" s="25"/>
      <c r="IY572" s="25"/>
      <c r="IZ572" s="25"/>
      <c r="JA572" s="25"/>
      <c r="JB572" s="25"/>
      <c r="JC572" s="25"/>
      <c r="JD572" s="25"/>
      <c r="JE572" s="25"/>
      <c r="JF572" s="25"/>
      <c r="JG572" s="25"/>
      <c r="JH572" s="25"/>
      <c r="JI572" s="25"/>
      <c r="JJ572" s="25"/>
      <c r="JK572" s="25"/>
      <c r="JL572" s="25"/>
      <c r="JM572" s="25"/>
      <c r="JN572" s="25"/>
      <c r="JO572" s="25"/>
      <c r="JP572" s="25"/>
      <c r="JQ572" s="25"/>
      <c r="JR572" s="25"/>
      <c r="JS572" s="25"/>
      <c r="JT572" s="25"/>
      <c r="JU572" s="25"/>
      <c r="JV572" s="25"/>
      <c r="JW572" s="25"/>
      <c r="JX572" s="25"/>
      <c r="JY572" s="25"/>
      <c r="JZ572" s="25"/>
      <c r="KA572" s="25"/>
      <c r="KB572" s="25"/>
      <c r="KC572" s="25"/>
      <c r="KD572" s="25"/>
      <c r="KE572" s="25"/>
      <c r="KF572" s="25"/>
      <c r="KG572" s="25"/>
      <c r="KH572" s="25"/>
      <c r="KI572" s="25"/>
      <c r="KJ572" s="25"/>
      <c r="KK572" s="25"/>
      <c r="KL572" s="25"/>
      <c r="KM572" s="25"/>
      <c r="KN572" s="25"/>
      <c r="KO572" s="25"/>
      <c r="KP572" s="25"/>
      <c r="KQ572" s="25"/>
      <c r="KR572" s="25"/>
      <c r="KS572" s="25"/>
      <c r="KT572" s="25"/>
      <c r="KU572" s="25"/>
      <c r="KV572" s="25"/>
      <c r="KW572" s="25"/>
      <c r="KX572" s="25"/>
      <c r="KY572" s="25"/>
      <c r="KZ572" s="25"/>
      <c r="LA572" s="25"/>
      <c r="LB572" s="25"/>
      <c r="LC572" s="25"/>
      <c r="LD572" s="25"/>
      <c r="LE572" s="25"/>
      <c r="LF572" s="25"/>
      <c r="LG572" s="25"/>
      <c r="LH572" s="25"/>
      <c r="LI572" s="25"/>
      <c r="LJ572" s="25"/>
      <c r="LK572" s="25"/>
      <c r="LL572" s="25"/>
      <c r="LM572" s="25"/>
      <c r="LN572" s="25"/>
      <c r="LO572" s="25"/>
      <c r="LP572" s="25"/>
      <c r="LQ572" s="25"/>
      <c r="LR572" s="25"/>
      <c r="LS572" s="25"/>
      <c r="LT572" s="25"/>
      <c r="LU572" s="25"/>
      <c r="LV572" s="25"/>
      <c r="LW572" s="25"/>
      <c r="LX572" s="25"/>
      <c r="LY572" s="25"/>
      <c r="LZ572" s="25"/>
      <c r="MA572" s="25"/>
      <c r="MB572" s="25"/>
      <c r="MC572" s="25"/>
      <c r="MD572" s="25"/>
      <c r="ME572" s="25"/>
      <c r="MF572" s="25"/>
      <c r="MG572" s="25"/>
    </row>
    <row r="573" spans="1:345" s="26" customFormat="1" ht="12" hidden="1" customHeight="1" x14ac:dyDescent="0.25">
      <c r="A573" s="21"/>
      <c r="B573" s="21"/>
      <c r="C573" s="22"/>
      <c r="D573" s="320"/>
      <c r="E573" s="72"/>
      <c r="F573" s="7"/>
      <c r="G573" s="7"/>
      <c r="H573" s="7"/>
      <c r="I573" s="175"/>
      <c r="J573" s="175"/>
      <c r="K573" s="259"/>
      <c r="L573" s="188"/>
      <c r="M573" s="175"/>
      <c r="N573" s="175"/>
      <c r="O573" s="175"/>
      <c r="P573" s="175"/>
      <c r="Q573" s="175"/>
      <c r="R573" s="175"/>
      <c r="S573" s="24"/>
      <c r="T573" s="177"/>
      <c r="U573" s="24"/>
      <c r="V573" s="32"/>
      <c r="W573" s="230"/>
      <c r="X573" s="63"/>
      <c r="Y573" s="74"/>
      <c r="Z573" s="63"/>
      <c r="AA573" s="63"/>
      <c r="AB573" s="25"/>
      <c r="AC573" s="23"/>
      <c r="AD573" s="23" t="e">
        <f>IF(G573="M2",0,ROUND((ROUND(VLOOKUP($E573,'[1]Tabela de Códigos e Valores'!$A:$AB,26,FALSE)/IF(OR(E573=690018,E573=690019),25,I573),2)+ROUND(P573/I573,2)+ROUND(M573*'[1]Indicadores Financeiros'!$J$61/I573,2)+ROUND(R573/I573,2))*(1+T573),2))</f>
        <v>#N/A</v>
      </c>
      <c r="AE573" s="23" t="e">
        <f>ROUND((ROUND(VLOOKUP($E573,'Tabela de Códigos e Valores'!$A:$AB,26,FALSE)/IF(OR(F573=690018,F573=690019),25,J573),2)+ROUND(Q573/J573,2)+ROUND(N573*'Indicadores Financeiros'!$J$61/J573,2)+ROUND(S573/J573,2))*(1+U573),2)</f>
        <v>#N/A</v>
      </c>
      <c r="AF573" s="305"/>
      <c r="AG573" s="304"/>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c r="ED573" s="25"/>
      <c r="EE573" s="25"/>
      <c r="EF573" s="25"/>
      <c r="EG573" s="25"/>
      <c r="EH573" s="25"/>
      <c r="EI573" s="25"/>
      <c r="EJ573" s="25"/>
      <c r="EK573" s="25"/>
      <c r="EL573" s="25"/>
      <c r="EM573" s="25"/>
      <c r="EN573" s="25"/>
      <c r="EO573" s="25"/>
      <c r="EP573" s="25"/>
      <c r="EQ573" s="25"/>
      <c r="ER573" s="25"/>
      <c r="ES573" s="25"/>
      <c r="ET573" s="25"/>
      <c r="EU573" s="25"/>
      <c r="EV573" s="25"/>
      <c r="EW573" s="25"/>
      <c r="EX573" s="25"/>
      <c r="EY573" s="25"/>
      <c r="EZ573" s="25"/>
      <c r="FA573" s="25"/>
      <c r="FB573" s="25"/>
      <c r="FC573" s="25"/>
      <c r="FD573" s="25"/>
      <c r="FE573" s="25"/>
      <c r="FF573" s="25"/>
      <c r="FG573" s="25"/>
      <c r="FH573" s="25"/>
      <c r="FI573" s="25"/>
      <c r="FJ573" s="25"/>
      <c r="FK573" s="25"/>
      <c r="FL573" s="25"/>
      <c r="FM573" s="25"/>
      <c r="FN573" s="25"/>
      <c r="FO573" s="25"/>
      <c r="FP573" s="25"/>
      <c r="FQ573" s="25"/>
      <c r="FR573" s="25"/>
      <c r="FS573" s="25"/>
      <c r="FT573" s="25"/>
      <c r="FU573" s="25"/>
      <c r="FV573" s="25"/>
      <c r="FW573" s="25"/>
      <c r="FX573" s="25"/>
      <c r="FY573" s="25"/>
      <c r="FZ573" s="25"/>
      <c r="GA573" s="25"/>
      <c r="GB573" s="25"/>
      <c r="GC573" s="25"/>
      <c r="GD573" s="25"/>
      <c r="GE573" s="25"/>
      <c r="GF573" s="25"/>
      <c r="GG573" s="25"/>
      <c r="GH573" s="25"/>
      <c r="GI573" s="25"/>
      <c r="GJ573" s="25"/>
      <c r="GK573" s="25"/>
      <c r="GL573" s="25"/>
      <c r="GM573" s="25"/>
      <c r="GN573" s="25"/>
      <c r="GO573" s="25"/>
      <c r="GP573" s="25"/>
      <c r="GQ573" s="25"/>
      <c r="GR573" s="25"/>
      <c r="GS573" s="25"/>
      <c r="GT573" s="25"/>
      <c r="GU573" s="25"/>
      <c r="GV573" s="25"/>
      <c r="GW573" s="25"/>
      <c r="GX573" s="25"/>
      <c r="GY573" s="25"/>
      <c r="GZ573" s="25"/>
      <c r="HA573" s="25"/>
      <c r="HB573" s="25"/>
      <c r="HC573" s="25"/>
      <c r="HD573" s="25"/>
      <c r="HE573" s="25"/>
      <c r="HF573" s="25"/>
      <c r="HG573" s="25"/>
      <c r="HH573" s="25"/>
      <c r="HI573" s="25"/>
      <c r="HJ573" s="25"/>
      <c r="HK573" s="25"/>
      <c r="HL573" s="25"/>
      <c r="HM573" s="25"/>
      <c r="HN573" s="25"/>
      <c r="HO573" s="25"/>
      <c r="HP573" s="25"/>
      <c r="HQ573" s="25"/>
      <c r="HR573" s="25"/>
      <c r="HS573" s="25"/>
      <c r="HT573" s="25"/>
      <c r="HU573" s="25"/>
      <c r="HV573" s="25"/>
      <c r="HW573" s="25"/>
      <c r="HX573" s="25"/>
      <c r="HY573" s="25"/>
      <c r="HZ573" s="25"/>
      <c r="IA573" s="25"/>
      <c r="IB573" s="25"/>
      <c r="IC573" s="25"/>
      <c r="ID573" s="25"/>
      <c r="IE573" s="25"/>
      <c r="IF573" s="25"/>
      <c r="IG573" s="25"/>
      <c r="IH573" s="25"/>
      <c r="II573" s="25"/>
      <c r="IJ573" s="25"/>
      <c r="IK573" s="25"/>
      <c r="IL573" s="25"/>
      <c r="IM573" s="25"/>
      <c r="IN573" s="25"/>
      <c r="IO573" s="25"/>
      <c r="IP573" s="25"/>
      <c r="IQ573" s="25"/>
      <c r="IR573" s="25"/>
      <c r="IS573" s="25"/>
      <c r="IT573" s="25"/>
      <c r="IU573" s="25"/>
      <c r="IV573" s="25"/>
      <c r="IW573" s="25"/>
      <c r="IX573" s="25"/>
      <c r="IY573" s="25"/>
      <c r="IZ573" s="25"/>
      <c r="JA573" s="25"/>
      <c r="JB573" s="25"/>
      <c r="JC573" s="25"/>
      <c r="JD573" s="25"/>
      <c r="JE573" s="25"/>
      <c r="JF573" s="25"/>
      <c r="JG573" s="25"/>
      <c r="JH573" s="25"/>
      <c r="JI573" s="25"/>
      <c r="JJ573" s="25"/>
      <c r="JK573" s="25"/>
      <c r="JL573" s="25"/>
      <c r="JM573" s="25"/>
      <c r="JN573" s="25"/>
      <c r="JO573" s="25"/>
      <c r="JP573" s="25"/>
      <c r="JQ573" s="25"/>
      <c r="JR573" s="25"/>
      <c r="JS573" s="25"/>
      <c r="JT573" s="25"/>
      <c r="JU573" s="25"/>
      <c r="JV573" s="25"/>
      <c r="JW573" s="25"/>
      <c r="JX573" s="25"/>
      <c r="JY573" s="25"/>
      <c r="JZ573" s="25"/>
      <c r="KA573" s="25"/>
      <c r="KB573" s="25"/>
      <c r="KC573" s="25"/>
      <c r="KD573" s="25"/>
      <c r="KE573" s="25"/>
      <c r="KF573" s="25"/>
      <c r="KG573" s="25"/>
      <c r="KH573" s="25"/>
      <c r="KI573" s="25"/>
      <c r="KJ573" s="25"/>
      <c r="KK573" s="25"/>
      <c r="KL573" s="25"/>
      <c r="KM573" s="25"/>
      <c r="KN573" s="25"/>
      <c r="KO573" s="25"/>
      <c r="KP573" s="25"/>
      <c r="KQ573" s="25"/>
      <c r="KR573" s="25"/>
      <c r="KS573" s="25"/>
      <c r="KT573" s="25"/>
      <c r="KU573" s="25"/>
      <c r="KV573" s="25"/>
      <c r="KW573" s="25"/>
      <c r="KX573" s="25"/>
      <c r="KY573" s="25"/>
      <c r="KZ573" s="25"/>
      <c r="LA573" s="25"/>
      <c r="LB573" s="25"/>
      <c r="LC573" s="25"/>
      <c r="LD573" s="25"/>
      <c r="LE573" s="25"/>
      <c r="LF573" s="25"/>
      <c r="LG573" s="25"/>
      <c r="LH573" s="25"/>
      <c r="LI573" s="25"/>
      <c r="LJ573" s="25"/>
      <c r="LK573" s="25"/>
      <c r="LL573" s="25"/>
      <c r="LM573" s="25"/>
      <c r="LN573" s="25"/>
      <c r="LO573" s="25"/>
      <c r="LP573" s="25"/>
      <c r="LQ573" s="25"/>
      <c r="LR573" s="25"/>
      <c r="LS573" s="25"/>
      <c r="LT573" s="25"/>
      <c r="LU573" s="25"/>
      <c r="LV573" s="25"/>
      <c r="LW573" s="25"/>
      <c r="LX573" s="25"/>
      <c r="LY573" s="25"/>
      <c r="LZ573" s="25"/>
      <c r="MA573" s="25"/>
      <c r="MB573" s="25"/>
      <c r="MC573" s="25"/>
      <c r="MD573" s="25"/>
      <c r="ME573" s="25"/>
      <c r="MF573" s="25"/>
      <c r="MG573" s="25"/>
    </row>
    <row r="574" spans="1:345" s="26" customFormat="1" ht="12" hidden="1" customHeight="1" x14ac:dyDescent="0.25">
      <c r="A574" s="21"/>
      <c r="B574" s="21"/>
      <c r="C574" s="22"/>
      <c r="D574" s="320"/>
      <c r="E574" s="72"/>
      <c r="F574" s="7"/>
      <c r="G574" s="7"/>
      <c r="H574" s="7"/>
      <c r="I574" s="175"/>
      <c r="J574" s="175"/>
      <c r="K574" s="259"/>
      <c r="L574" s="188"/>
      <c r="M574" s="175"/>
      <c r="N574" s="175"/>
      <c r="O574" s="175"/>
      <c r="P574" s="175"/>
      <c r="Q574" s="175"/>
      <c r="R574" s="175"/>
      <c r="S574" s="24"/>
      <c r="T574" s="177"/>
      <c r="U574" s="24"/>
      <c r="V574" s="32"/>
      <c r="W574" s="230"/>
      <c r="X574" s="63"/>
      <c r="Y574" s="74"/>
      <c r="Z574" s="63"/>
      <c r="AA574" s="63"/>
      <c r="AB574" s="25"/>
      <c r="AC574" s="23"/>
      <c r="AD574" s="23" t="e">
        <f>IF(G574="M2",0,ROUND((ROUND(VLOOKUP($E574,'[1]Tabela de Códigos e Valores'!$A:$AB,26,FALSE)/IF(OR(E574=690018,E574=690019),25,I574),2)+ROUND(P574/I574,2)+ROUND(M574*'[1]Indicadores Financeiros'!$J$61/I574,2)+ROUND(R574/I574,2))*(1+T574),2))</f>
        <v>#N/A</v>
      </c>
      <c r="AE574" s="23" t="e">
        <f>ROUND((ROUND(VLOOKUP($E574,'Tabela de Códigos e Valores'!$A:$AB,26,FALSE)/IF(OR(F574=690018,F574=690019),25,J574),2)+ROUND(Q574/J574,2)+ROUND(N574*'Indicadores Financeiros'!$J$61/J574,2)+ROUND(S574/J574,2))*(1+U574),2)</f>
        <v>#N/A</v>
      </c>
      <c r="AF574" s="305"/>
      <c r="AG574" s="304"/>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c r="ED574" s="25"/>
      <c r="EE574" s="25"/>
      <c r="EF574" s="25"/>
      <c r="EG574" s="25"/>
      <c r="EH574" s="25"/>
      <c r="EI574" s="25"/>
      <c r="EJ574" s="25"/>
      <c r="EK574" s="25"/>
      <c r="EL574" s="25"/>
      <c r="EM574" s="25"/>
      <c r="EN574" s="25"/>
      <c r="EO574" s="25"/>
      <c r="EP574" s="25"/>
      <c r="EQ574" s="25"/>
      <c r="ER574" s="25"/>
      <c r="ES574" s="25"/>
      <c r="ET574" s="25"/>
      <c r="EU574" s="25"/>
      <c r="EV574" s="25"/>
      <c r="EW574" s="25"/>
      <c r="EX574" s="25"/>
      <c r="EY574" s="25"/>
      <c r="EZ574" s="25"/>
      <c r="FA574" s="25"/>
      <c r="FB574" s="25"/>
      <c r="FC574" s="25"/>
      <c r="FD574" s="25"/>
      <c r="FE574" s="25"/>
      <c r="FF574" s="25"/>
      <c r="FG574" s="25"/>
      <c r="FH574" s="25"/>
      <c r="FI574" s="25"/>
      <c r="FJ574" s="25"/>
      <c r="FK574" s="25"/>
      <c r="FL574" s="25"/>
      <c r="FM574" s="25"/>
      <c r="FN574" s="25"/>
      <c r="FO574" s="25"/>
      <c r="FP574" s="25"/>
      <c r="FQ574" s="25"/>
      <c r="FR574" s="25"/>
      <c r="FS574" s="25"/>
      <c r="FT574" s="25"/>
      <c r="FU574" s="25"/>
      <c r="FV574" s="25"/>
      <c r="FW574" s="25"/>
      <c r="FX574" s="25"/>
      <c r="FY574" s="25"/>
      <c r="FZ574" s="25"/>
      <c r="GA574" s="25"/>
      <c r="GB574" s="25"/>
      <c r="GC574" s="25"/>
      <c r="GD574" s="25"/>
      <c r="GE574" s="25"/>
      <c r="GF574" s="25"/>
      <c r="GG574" s="25"/>
      <c r="GH574" s="25"/>
      <c r="GI574" s="25"/>
      <c r="GJ574" s="25"/>
      <c r="GK574" s="25"/>
      <c r="GL574" s="25"/>
      <c r="GM574" s="25"/>
      <c r="GN574" s="25"/>
      <c r="GO574" s="25"/>
      <c r="GP574" s="25"/>
      <c r="GQ574" s="25"/>
      <c r="GR574" s="25"/>
      <c r="GS574" s="25"/>
      <c r="GT574" s="25"/>
      <c r="GU574" s="25"/>
      <c r="GV574" s="25"/>
      <c r="GW574" s="25"/>
      <c r="GX574" s="25"/>
      <c r="GY574" s="25"/>
      <c r="GZ574" s="25"/>
      <c r="HA574" s="25"/>
      <c r="HB574" s="25"/>
      <c r="HC574" s="25"/>
      <c r="HD574" s="25"/>
      <c r="HE574" s="25"/>
      <c r="HF574" s="25"/>
      <c r="HG574" s="25"/>
      <c r="HH574" s="25"/>
      <c r="HI574" s="25"/>
      <c r="HJ574" s="25"/>
      <c r="HK574" s="25"/>
      <c r="HL574" s="25"/>
      <c r="HM574" s="25"/>
      <c r="HN574" s="25"/>
      <c r="HO574" s="25"/>
      <c r="HP574" s="25"/>
      <c r="HQ574" s="25"/>
      <c r="HR574" s="25"/>
      <c r="HS574" s="25"/>
      <c r="HT574" s="25"/>
      <c r="HU574" s="25"/>
      <c r="HV574" s="25"/>
      <c r="HW574" s="25"/>
      <c r="HX574" s="25"/>
      <c r="HY574" s="25"/>
      <c r="HZ574" s="25"/>
      <c r="IA574" s="25"/>
      <c r="IB574" s="25"/>
      <c r="IC574" s="25"/>
      <c r="ID574" s="25"/>
      <c r="IE574" s="25"/>
      <c r="IF574" s="25"/>
      <c r="IG574" s="25"/>
      <c r="IH574" s="25"/>
      <c r="II574" s="25"/>
      <c r="IJ574" s="25"/>
      <c r="IK574" s="25"/>
      <c r="IL574" s="25"/>
      <c r="IM574" s="25"/>
      <c r="IN574" s="25"/>
      <c r="IO574" s="25"/>
      <c r="IP574" s="25"/>
      <c r="IQ574" s="25"/>
      <c r="IR574" s="25"/>
      <c r="IS574" s="25"/>
      <c r="IT574" s="25"/>
      <c r="IU574" s="25"/>
      <c r="IV574" s="25"/>
      <c r="IW574" s="25"/>
      <c r="IX574" s="25"/>
      <c r="IY574" s="25"/>
      <c r="IZ574" s="25"/>
      <c r="JA574" s="25"/>
      <c r="JB574" s="25"/>
      <c r="JC574" s="25"/>
      <c r="JD574" s="25"/>
      <c r="JE574" s="25"/>
      <c r="JF574" s="25"/>
      <c r="JG574" s="25"/>
      <c r="JH574" s="25"/>
      <c r="JI574" s="25"/>
      <c r="JJ574" s="25"/>
      <c r="JK574" s="25"/>
      <c r="JL574" s="25"/>
      <c r="JM574" s="25"/>
      <c r="JN574" s="25"/>
      <c r="JO574" s="25"/>
      <c r="JP574" s="25"/>
      <c r="JQ574" s="25"/>
      <c r="JR574" s="25"/>
      <c r="JS574" s="25"/>
      <c r="JT574" s="25"/>
      <c r="JU574" s="25"/>
      <c r="JV574" s="25"/>
      <c r="JW574" s="25"/>
      <c r="JX574" s="25"/>
      <c r="JY574" s="25"/>
      <c r="JZ574" s="25"/>
      <c r="KA574" s="25"/>
      <c r="KB574" s="25"/>
      <c r="KC574" s="25"/>
      <c r="KD574" s="25"/>
      <c r="KE574" s="25"/>
      <c r="KF574" s="25"/>
      <c r="KG574" s="25"/>
      <c r="KH574" s="25"/>
      <c r="KI574" s="25"/>
      <c r="KJ574" s="25"/>
      <c r="KK574" s="25"/>
      <c r="KL574" s="25"/>
      <c r="KM574" s="25"/>
      <c r="KN574" s="25"/>
      <c r="KO574" s="25"/>
      <c r="KP574" s="25"/>
      <c r="KQ574" s="25"/>
      <c r="KR574" s="25"/>
      <c r="KS574" s="25"/>
      <c r="KT574" s="25"/>
      <c r="KU574" s="25"/>
      <c r="KV574" s="25"/>
      <c r="KW574" s="25"/>
      <c r="KX574" s="25"/>
      <c r="KY574" s="25"/>
      <c r="KZ574" s="25"/>
      <c r="LA574" s="25"/>
      <c r="LB574" s="25"/>
      <c r="LC574" s="25"/>
      <c r="LD574" s="25"/>
      <c r="LE574" s="25"/>
      <c r="LF574" s="25"/>
      <c r="LG574" s="25"/>
      <c r="LH574" s="25"/>
      <c r="LI574" s="25"/>
      <c r="LJ574" s="25"/>
      <c r="LK574" s="25"/>
      <c r="LL574" s="25"/>
      <c r="LM574" s="25"/>
      <c r="LN574" s="25"/>
      <c r="LO574" s="25"/>
      <c r="LP574" s="25"/>
      <c r="LQ574" s="25"/>
      <c r="LR574" s="25"/>
      <c r="LS574" s="25"/>
      <c r="LT574" s="25"/>
      <c r="LU574" s="25"/>
      <c r="LV574" s="25"/>
      <c r="LW574" s="25"/>
      <c r="LX574" s="25"/>
      <c r="LY574" s="25"/>
      <c r="LZ574" s="25"/>
      <c r="MA574" s="25"/>
      <c r="MB574" s="25"/>
      <c r="MC574" s="25"/>
      <c r="MD574" s="25"/>
      <c r="ME574" s="25"/>
      <c r="MF574" s="25"/>
      <c r="MG574" s="25"/>
    </row>
    <row r="575" spans="1:345" s="26" customFormat="1" ht="12" hidden="1" customHeight="1" x14ac:dyDescent="0.25">
      <c r="A575" s="21"/>
      <c r="B575" s="21"/>
      <c r="C575" s="22"/>
      <c r="D575" s="320"/>
      <c r="E575" s="72"/>
      <c r="F575" s="7"/>
      <c r="G575" s="7"/>
      <c r="H575" s="7"/>
      <c r="I575" s="175"/>
      <c r="J575" s="175"/>
      <c r="K575" s="259"/>
      <c r="L575" s="188"/>
      <c r="M575" s="175"/>
      <c r="N575" s="175"/>
      <c r="O575" s="175"/>
      <c r="P575" s="175"/>
      <c r="Q575" s="175"/>
      <c r="R575" s="175"/>
      <c r="S575" s="24"/>
      <c r="T575" s="177"/>
      <c r="U575" s="24"/>
      <c r="V575" s="32"/>
      <c r="W575" s="230"/>
      <c r="X575" s="63"/>
      <c r="Y575" s="74"/>
      <c r="Z575" s="63"/>
      <c r="AA575" s="63"/>
      <c r="AB575" s="25"/>
      <c r="AC575" s="23"/>
      <c r="AD575" s="23" t="e">
        <f>IF(G575="M2",0,ROUND((ROUND(VLOOKUP($E575,'[1]Tabela de Códigos e Valores'!$A:$AB,26,FALSE)/IF(OR(E575=690018,E575=690019),25,I575),2)+ROUND(P575/I575,2)+ROUND(M575*'[1]Indicadores Financeiros'!$J$61/I575,2)+ROUND(R575/I575,2))*(1+T575),2))</f>
        <v>#N/A</v>
      </c>
      <c r="AE575" s="23" t="e">
        <f>ROUND((ROUND(VLOOKUP($E575,'Tabela de Códigos e Valores'!$A:$AB,26,FALSE)/IF(OR(F575=690018,F575=690019),25,J575),2)+ROUND(Q575/J575,2)+ROUND(N575*'Indicadores Financeiros'!$J$61/J575,2)+ROUND(S575/J575,2))*(1+U575),2)</f>
        <v>#N/A</v>
      </c>
      <c r="AF575" s="305"/>
      <c r="AG575" s="304"/>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c r="ED575" s="25"/>
      <c r="EE575" s="25"/>
      <c r="EF575" s="25"/>
      <c r="EG575" s="25"/>
      <c r="EH575" s="25"/>
      <c r="EI575" s="25"/>
      <c r="EJ575" s="25"/>
      <c r="EK575" s="25"/>
      <c r="EL575" s="25"/>
      <c r="EM575" s="25"/>
      <c r="EN575" s="25"/>
      <c r="EO575" s="25"/>
      <c r="EP575" s="25"/>
      <c r="EQ575" s="25"/>
      <c r="ER575" s="25"/>
      <c r="ES575" s="25"/>
      <c r="ET575" s="25"/>
      <c r="EU575" s="25"/>
      <c r="EV575" s="25"/>
      <c r="EW575" s="25"/>
      <c r="EX575" s="25"/>
      <c r="EY575" s="25"/>
      <c r="EZ575" s="25"/>
      <c r="FA575" s="25"/>
      <c r="FB575" s="25"/>
      <c r="FC575" s="25"/>
      <c r="FD575" s="25"/>
      <c r="FE575" s="25"/>
      <c r="FF575" s="25"/>
      <c r="FG575" s="25"/>
      <c r="FH575" s="25"/>
      <c r="FI575" s="25"/>
      <c r="FJ575" s="25"/>
      <c r="FK575" s="25"/>
      <c r="FL575" s="25"/>
      <c r="FM575" s="25"/>
      <c r="FN575" s="25"/>
      <c r="FO575" s="25"/>
      <c r="FP575" s="25"/>
      <c r="FQ575" s="25"/>
      <c r="FR575" s="25"/>
      <c r="FS575" s="25"/>
      <c r="FT575" s="25"/>
      <c r="FU575" s="25"/>
      <c r="FV575" s="25"/>
      <c r="FW575" s="25"/>
      <c r="FX575" s="25"/>
      <c r="FY575" s="25"/>
      <c r="FZ575" s="25"/>
      <c r="GA575" s="25"/>
      <c r="GB575" s="25"/>
      <c r="GC575" s="25"/>
      <c r="GD575" s="25"/>
      <c r="GE575" s="25"/>
      <c r="GF575" s="25"/>
      <c r="GG575" s="25"/>
      <c r="GH575" s="25"/>
      <c r="GI575" s="25"/>
      <c r="GJ575" s="25"/>
      <c r="GK575" s="25"/>
      <c r="GL575" s="25"/>
      <c r="GM575" s="25"/>
      <c r="GN575" s="25"/>
      <c r="GO575" s="25"/>
      <c r="GP575" s="25"/>
      <c r="GQ575" s="25"/>
      <c r="GR575" s="25"/>
      <c r="GS575" s="25"/>
      <c r="GT575" s="25"/>
      <c r="GU575" s="25"/>
      <c r="GV575" s="25"/>
      <c r="GW575" s="25"/>
      <c r="GX575" s="25"/>
      <c r="GY575" s="25"/>
      <c r="GZ575" s="25"/>
      <c r="HA575" s="25"/>
      <c r="HB575" s="25"/>
      <c r="HC575" s="25"/>
      <c r="HD575" s="25"/>
      <c r="HE575" s="25"/>
      <c r="HF575" s="25"/>
      <c r="HG575" s="25"/>
      <c r="HH575" s="25"/>
      <c r="HI575" s="25"/>
      <c r="HJ575" s="25"/>
      <c r="HK575" s="25"/>
      <c r="HL575" s="25"/>
      <c r="HM575" s="25"/>
      <c r="HN575" s="25"/>
      <c r="HO575" s="25"/>
      <c r="HP575" s="25"/>
      <c r="HQ575" s="25"/>
      <c r="HR575" s="25"/>
      <c r="HS575" s="25"/>
      <c r="HT575" s="25"/>
      <c r="HU575" s="25"/>
      <c r="HV575" s="25"/>
      <c r="HW575" s="25"/>
      <c r="HX575" s="25"/>
      <c r="HY575" s="25"/>
      <c r="HZ575" s="25"/>
      <c r="IA575" s="25"/>
      <c r="IB575" s="25"/>
      <c r="IC575" s="25"/>
      <c r="ID575" s="25"/>
      <c r="IE575" s="25"/>
      <c r="IF575" s="25"/>
      <c r="IG575" s="25"/>
      <c r="IH575" s="25"/>
      <c r="II575" s="25"/>
      <c r="IJ575" s="25"/>
      <c r="IK575" s="25"/>
      <c r="IL575" s="25"/>
      <c r="IM575" s="25"/>
      <c r="IN575" s="25"/>
      <c r="IO575" s="25"/>
      <c r="IP575" s="25"/>
      <c r="IQ575" s="25"/>
      <c r="IR575" s="25"/>
      <c r="IS575" s="25"/>
      <c r="IT575" s="25"/>
      <c r="IU575" s="25"/>
      <c r="IV575" s="25"/>
      <c r="IW575" s="25"/>
      <c r="IX575" s="25"/>
      <c r="IY575" s="25"/>
      <c r="IZ575" s="25"/>
      <c r="JA575" s="25"/>
      <c r="JB575" s="25"/>
      <c r="JC575" s="25"/>
      <c r="JD575" s="25"/>
      <c r="JE575" s="25"/>
      <c r="JF575" s="25"/>
      <c r="JG575" s="25"/>
      <c r="JH575" s="25"/>
      <c r="JI575" s="25"/>
      <c r="JJ575" s="25"/>
      <c r="JK575" s="25"/>
      <c r="JL575" s="25"/>
      <c r="JM575" s="25"/>
      <c r="JN575" s="25"/>
      <c r="JO575" s="25"/>
      <c r="JP575" s="25"/>
      <c r="JQ575" s="25"/>
      <c r="JR575" s="25"/>
      <c r="JS575" s="25"/>
      <c r="JT575" s="25"/>
      <c r="JU575" s="25"/>
      <c r="JV575" s="25"/>
      <c r="JW575" s="25"/>
      <c r="JX575" s="25"/>
      <c r="JY575" s="25"/>
      <c r="JZ575" s="25"/>
      <c r="KA575" s="25"/>
      <c r="KB575" s="25"/>
      <c r="KC575" s="25"/>
      <c r="KD575" s="25"/>
      <c r="KE575" s="25"/>
      <c r="KF575" s="25"/>
      <c r="KG575" s="25"/>
      <c r="KH575" s="25"/>
      <c r="KI575" s="25"/>
      <c r="KJ575" s="25"/>
      <c r="KK575" s="25"/>
      <c r="KL575" s="25"/>
      <c r="KM575" s="25"/>
      <c r="KN575" s="25"/>
      <c r="KO575" s="25"/>
      <c r="KP575" s="25"/>
      <c r="KQ575" s="25"/>
      <c r="KR575" s="25"/>
      <c r="KS575" s="25"/>
      <c r="KT575" s="25"/>
      <c r="KU575" s="25"/>
      <c r="KV575" s="25"/>
      <c r="KW575" s="25"/>
      <c r="KX575" s="25"/>
      <c r="KY575" s="25"/>
      <c r="KZ575" s="25"/>
      <c r="LA575" s="25"/>
      <c r="LB575" s="25"/>
      <c r="LC575" s="25"/>
      <c r="LD575" s="25"/>
      <c r="LE575" s="25"/>
      <c r="LF575" s="25"/>
      <c r="LG575" s="25"/>
      <c r="LH575" s="25"/>
      <c r="LI575" s="25"/>
      <c r="LJ575" s="25"/>
      <c r="LK575" s="25"/>
      <c r="LL575" s="25"/>
      <c r="LM575" s="25"/>
      <c r="LN575" s="25"/>
      <c r="LO575" s="25"/>
      <c r="LP575" s="25"/>
      <c r="LQ575" s="25"/>
      <c r="LR575" s="25"/>
      <c r="LS575" s="25"/>
      <c r="LT575" s="25"/>
      <c r="LU575" s="25"/>
      <c r="LV575" s="25"/>
      <c r="LW575" s="25"/>
      <c r="LX575" s="25"/>
      <c r="LY575" s="25"/>
      <c r="LZ575" s="25"/>
      <c r="MA575" s="25"/>
      <c r="MB575" s="25"/>
      <c r="MC575" s="25"/>
      <c r="MD575" s="25"/>
      <c r="ME575" s="25"/>
      <c r="MF575" s="25"/>
      <c r="MG575" s="25"/>
    </row>
    <row r="576" spans="1:345" s="26" customFormat="1" ht="12" hidden="1" customHeight="1" x14ac:dyDescent="0.25">
      <c r="A576" s="21"/>
      <c r="B576" s="21"/>
      <c r="C576" s="22"/>
      <c r="D576" s="320"/>
      <c r="E576" s="72"/>
      <c r="F576" s="7"/>
      <c r="G576" s="7"/>
      <c r="H576" s="7"/>
      <c r="I576" s="175"/>
      <c r="J576" s="175"/>
      <c r="K576" s="259"/>
      <c r="L576" s="188"/>
      <c r="M576" s="175"/>
      <c r="N576" s="175"/>
      <c r="O576" s="175"/>
      <c r="P576" s="175"/>
      <c r="Q576" s="175"/>
      <c r="R576" s="175"/>
      <c r="S576" s="24"/>
      <c r="T576" s="177"/>
      <c r="U576" s="24"/>
      <c r="V576" s="32"/>
      <c r="W576" s="230"/>
      <c r="X576" s="63"/>
      <c r="Y576" s="74"/>
      <c r="Z576" s="63"/>
      <c r="AA576" s="63"/>
      <c r="AB576" s="25"/>
      <c r="AC576" s="23"/>
      <c r="AD576" s="23" t="e">
        <f>IF(G576="M2",0,ROUND((ROUND(VLOOKUP($E576,'[1]Tabela de Códigos e Valores'!$A:$AB,26,FALSE)/IF(OR(E576=690018,E576=690019),25,I576),2)+ROUND(P576/I576,2)+ROUND(M576*'[1]Indicadores Financeiros'!$J$61/I576,2)+ROUND(R576/I576,2))*(1+T576),2))</f>
        <v>#N/A</v>
      </c>
      <c r="AE576" s="23" t="e">
        <f>ROUND((ROUND(VLOOKUP($E576,'Tabela de Códigos e Valores'!$A:$AB,26,FALSE)/IF(OR(F576=690018,F576=690019),25,J576),2)+ROUND(Q576/J576,2)+ROUND(N576*'Indicadores Financeiros'!$J$61/J576,2)+ROUND(S576/J576,2))*(1+U576),2)</f>
        <v>#N/A</v>
      </c>
      <c r="AF576" s="305"/>
      <c r="AG576" s="304"/>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c r="ED576" s="25"/>
      <c r="EE576" s="25"/>
      <c r="EF576" s="25"/>
      <c r="EG576" s="25"/>
      <c r="EH576" s="25"/>
      <c r="EI576" s="25"/>
      <c r="EJ576" s="25"/>
      <c r="EK576" s="25"/>
      <c r="EL576" s="25"/>
      <c r="EM576" s="25"/>
      <c r="EN576" s="25"/>
      <c r="EO576" s="25"/>
      <c r="EP576" s="25"/>
      <c r="EQ576" s="25"/>
      <c r="ER576" s="25"/>
      <c r="ES576" s="25"/>
      <c r="ET576" s="25"/>
      <c r="EU576" s="25"/>
      <c r="EV576" s="25"/>
      <c r="EW576" s="25"/>
      <c r="EX576" s="25"/>
      <c r="EY576" s="25"/>
      <c r="EZ576" s="25"/>
      <c r="FA576" s="25"/>
      <c r="FB576" s="25"/>
      <c r="FC576" s="25"/>
      <c r="FD576" s="25"/>
      <c r="FE576" s="25"/>
      <c r="FF576" s="25"/>
      <c r="FG576" s="25"/>
      <c r="FH576" s="25"/>
      <c r="FI576" s="25"/>
      <c r="FJ576" s="25"/>
      <c r="FK576" s="25"/>
      <c r="FL576" s="25"/>
      <c r="FM576" s="25"/>
      <c r="FN576" s="25"/>
      <c r="FO576" s="25"/>
      <c r="FP576" s="25"/>
      <c r="FQ576" s="25"/>
      <c r="FR576" s="25"/>
      <c r="FS576" s="25"/>
      <c r="FT576" s="25"/>
      <c r="FU576" s="25"/>
      <c r="FV576" s="25"/>
      <c r="FW576" s="25"/>
      <c r="FX576" s="25"/>
      <c r="FY576" s="25"/>
      <c r="FZ576" s="25"/>
      <c r="GA576" s="25"/>
      <c r="GB576" s="25"/>
      <c r="GC576" s="25"/>
      <c r="GD576" s="25"/>
      <c r="GE576" s="25"/>
      <c r="GF576" s="25"/>
      <c r="GG576" s="25"/>
      <c r="GH576" s="25"/>
      <c r="GI576" s="25"/>
      <c r="GJ576" s="25"/>
      <c r="GK576" s="25"/>
      <c r="GL576" s="25"/>
      <c r="GM576" s="25"/>
      <c r="GN576" s="25"/>
      <c r="GO576" s="25"/>
      <c r="GP576" s="25"/>
      <c r="GQ576" s="25"/>
      <c r="GR576" s="25"/>
      <c r="GS576" s="25"/>
      <c r="GT576" s="25"/>
      <c r="GU576" s="25"/>
      <c r="GV576" s="25"/>
      <c r="GW576" s="25"/>
      <c r="GX576" s="25"/>
      <c r="GY576" s="25"/>
      <c r="GZ576" s="25"/>
      <c r="HA576" s="25"/>
      <c r="HB576" s="25"/>
      <c r="HC576" s="25"/>
      <c r="HD576" s="25"/>
      <c r="HE576" s="25"/>
      <c r="HF576" s="25"/>
      <c r="HG576" s="25"/>
      <c r="HH576" s="25"/>
      <c r="HI576" s="25"/>
      <c r="HJ576" s="25"/>
      <c r="HK576" s="25"/>
      <c r="HL576" s="25"/>
      <c r="HM576" s="25"/>
      <c r="HN576" s="25"/>
      <c r="HO576" s="25"/>
      <c r="HP576" s="25"/>
      <c r="HQ576" s="25"/>
      <c r="HR576" s="25"/>
      <c r="HS576" s="25"/>
      <c r="HT576" s="25"/>
      <c r="HU576" s="25"/>
      <c r="HV576" s="25"/>
      <c r="HW576" s="25"/>
      <c r="HX576" s="25"/>
      <c r="HY576" s="25"/>
      <c r="HZ576" s="25"/>
      <c r="IA576" s="25"/>
      <c r="IB576" s="25"/>
      <c r="IC576" s="25"/>
      <c r="ID576" s="25"/>
      <c r="IE576" s="25"/>
      <c r="IF576" s="25"/>
      <c r="IG576" s="25"/>
      <c r="IH576" s="25"/>
      <c r="II576" s="25"/>
      <c r="IJ576" s="25"/>
      <c r="IK576" s="25"/>
      <c r="IL576" s="25"/>
      <c r="IM576" s="25"/>
      <c r="IN576" s="25"/>
      <c r="IO576" s="25"/>
      <c r="IP576" s="25"/>
      <c r="IQ576" s="25"/>
      <c r="IR576" s="25"/>
      <c r="IS576" s="25"/>
      <c r="IT576" s="25"/>
      <c r="IU576" s="25"/>
      <c r="IV576" s="25"/>
      <c r="IW576" s="25"/>
      <c r="IX576" s="25"/>
      <c r="IY576" s="25"/>
      <c r="IZ576" s="25"/>
      <c r="JA576" s="25"/>
      <c r="JB576" s="25"/>
      <c r="JC576" s="25"/>
      <c r="JD576" s="25"/>
      <c r="JE576" s="25"/>
      <c r="JF576" s="25"/>
      <c r="JG576" s="25"/>
      <c r="JH576" s="25"/>
      <c r="JI576" s="25"/>
      <c r="JJ576" s="25"/>
      <c r="JK576" s="25"/>
      <c r="JL576" s="25"/>
      <c r="JM576" s="25"/>
      <c r="JN576" s="25"/>
      <c r="JO576" s="25"/>
      <c r="JP576" s="25"/>
      <c r="JQ576" s="25"/>
      <c r="JR576" s="25"/>
      <c r="JS576" s="25"/>
      <c r="JT576" s="25"/>
      <c r="JU576" s="25"/>
      <c r="JV576" s="25"/>
      <c r="JW576" s="25"/>
      <c r="JX576" s="25"/>
      <c r="JY576" s="25"/>
      <c r="JZ576" s="25"/>
      <c r="KA576" s="25"/>
      <c r="KB576" s="25"/>
      <c r="KC576" s="25"/>
      <c r="KD576" s="25"/>
      <c r="KE576" s="25"/>
      <c r="KF576" s="25"/>
      <c r="KG576" s="25"/>
      <c r="KH576" s="25"/>
      <c r="KI576" s="25"/>
      <c r="KJ576" s="25"/>
      <c r="KK576" s="25"/>
      <c r="KL576" s="25"/>
      <c r="KM576" s="25"/>
      <c r="KN576" s="25"/>
      <c r="KO576" s="25"/>
      <c r="KP576" s="25"/>
      <c r="KQ576" s="25"/>
      <c r="KR576" s="25"/>
      <c r="KS576" s="25"/>
      <c r="KT576" s="25"/>
      <c r="KU576" s="25"/>
      <c r="KV576" s="25"/>
      <c r="KW576" s="25"/>
      <c r="KX576" s="25"/>
      <c r="KY576" s="25"/>
      <c r="KZ576" s="25"/>
      <c r="LA576" s="25"/>
      <c r="LB576" s="25"/>
      <c r="LC576" s="25"/>
      <c r="LD576" s="25"/>
      <c r="LE576" s="25"/>
      <c r="LF576" s="25"/>
      <c r="LG576" s="25"/>
      <c r="LH576" s="25"/>
      <c r="LI576" s="25"/>
      <c r="LJ576" s="25"/>
      <c r="LK576" s="25"/>
      <c r="LL576" s="25"/>
      <c r="LM576" s="25"/>
      <c r="LN576" s="25"/>
      <c r="LO576" s="25"/>
      <c r="LP576" s="25"/>
      <c r="LQ576" s="25"/>
      <c r="LR576" s="25"/>
      <c r="LS576" s="25"/>
      <c r="LT576" s="25"/>
      <c r="LU576" s="25"/>
      <c r="LV576" s="25"/>
      <c r="LW576" s="25"/>
      <c r="LX576" s="25"/>
      <c r="LY576" s="25"/>
      <c r="LZ576" s="25"/>
      <c r="MA576" s="25"/>
      <c r="MB576" s="25"/>
      <c r="MC576" s="25"/>
      <c r="MD576" s="25"/>
      <c r="ME576" s="25"/>
      <c r="MF576" s="25"/>
      <c r="MG576" s="25"/>
    </row>
    <row r="577" spans="1:345" s="26" customFormat="1" ht="12" hidden="1" customHeight="1" x14ac:dyDescent="0.25">
      <c r="A577" s="21"/>
      <c r="B577" s="21"/>
      <c r="C577" s="22"/>
      <c r="D577" s="320"/>
      <c r="E577" s="72"/>
      <c r="F577" s="7"/>
      <c r="G577" s="7"/>
      <c r="H577" s="7"/>
      <c r="I577" s="175"/>
      <c r="J577" s="175"/>
      <c r="K577" s="259"/>
      <c r="L577" s="188"/>
      <c r="M577" s="175"/>
      <c r="N577" s="175"/>
      <c r="O577" s="175"/>
      <c r="P577" s="175"/>
      <c r="Q577" s="175"/>
      <c r="R577" s="175"/>
      <c r="S577" s="24"/>
      <c r="T577" s="177"/>
      <c r="U577" s="24"/>
      <c r="V577" s="32"/>
      <c r="W577" s="230"/>
      <c r="X577" s="63"/>
      <c r="Y577" s="74"/>
      <c r="Z577" s="63"/>
      <c r="AA577" s="63"/>
      <c r="AB577" s="25"/>
      <c r="AC577" s="23"/>
      <c r="AD577" s="23" t="e">
        <f>IF(G577="M2",0,ROUND((ROUND(VLOOKUP($E577,'[1]Tabela de Códigos e Valores'!$A:$AB,26,FALSE)/IF(OR(E577=690018,E577=690019),25,I577),2)+ROUND(P577/I577,2)+ROUND(M577*'[1]Indicadores Financeiros'!$J$61/I577,2)+ROUND(R577/I577,2))*(1+T577),2))</f>
        <v>#N/A</v>
      </c>
      <c r="AE577" s="23" t="e">
        <f>ROUND((ROUND(VLOOKUP($E577,'Tabela de Códigos e Valores'!$A:$AB,26,FALSE)/IF(OR(F577=690018,F577=690019),25,J577),2)+ROUND(Q577/J577,2)+ROUND(N577*'Indicadores Financeiros'!$J$61/J577,2)+ROUND(S577/J577,2))*(1+U577),2)</f>
        <v>#N/A</v>
      </c>
      <c r="AF577" s="305"/>
      <c r="AG577" s="304"/>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c r="ED577" s="25"/>
      <c r="EE577" s="25"/>
      <c r="EF577" s="25"/>
      <c r="EG577" s="25"/>
      <c r="EH577" s="25"/>
      <c r="EI577" s="25"/>
      <c r="EJ577" s="25"/>
      <c r="EK577" s="25"/>
      <c r="EL577" s="25"/>
      <c r="EM577" s="25"/>
      <c r="EN577" s="25"/>
      <c r="EO577" s="25"/>
      <c r="EP577" s="25"/>
      <c r="EQ577" s="25"/>
      <c r="ER577" s="25"/>
      <c r="ES577" s="25"/>
      <c r="ET577" s="25"/>
      <c r="EU577" s="25"/>
      <c r="EV577" s="25"/>
      <c r="EW577" s="25"/>
      <c r="EX577" s="25"/>
      <c r="EY577" s="25"/>
      <c r="EZ577" s="25"/>
      <c r="FA577" s="25"/>
      <c r="FB577" s="25"/>
      <c r="FC577" s="25"/>
      <c r="FD577" s="25"/>
      <c r="FE577" s="25"/>
      <c r="FF577" s="25"/>
      <c r="FG577" s="25"/>
      <c r="FH577" s="25"/>
      <c r="FI577" s="25"/>
      <c r="FJ577" s="25"/>
      <c r="FK577" s="25"/>
      <c r="FL577" s="25"/>
      <c r="FM577" s="25"/>
      <c r="FN577" s="25"/>
      <c r="FO577" s="25"/>
      <c r="FP577" s="25"/>
      <c r="FQ577" s="25"/>
      <c r="FR577" s="25"/>
      <c r="FS577" s="25"/>
      <c r="FT577" s="25"/>
      <c r="FU577" s="25"/>
      <c r="FV577" s="25"/>
      <c r="FW577" s="25"/>
      <c r="FX577" s="25"/>
      <c r="FY577" s="25"/>
      <c r="FZ577" s="25"/>
      <c r="GA577" s="25"/>
      <c r="GB577" s="25"/>
      <c r="GC577" s="25"/>
      <c r="GD577" s="25"/>
      <c r="GE577" s="25"/>
      <c r="GF577" s="25"/>
      <c r="GG577" s="25"/>
      <c r="GH577" s="25"/>
      <c r="GI577" s="25"/>
      <c r="GJ577" s="25"/>
      <c r="GK577" s="25"/>
      <c r="GL577" s="25"/>
      <c r="GM577" s="25"/>
      <c r="GN577" s="25"/>
      <c r="GO577" s="25"/>
      <c r="GP577" s="25"/>
      <c r="GQ577" s="25"/>
      <c r="GR577" s="25"/>
      <c r="GS577" s="25"/>
      <c r="GT577" s="25"/>
      <c r="GU577" s="25"/>
      <c r="GV577" s="25"/>
      <c r="GW577" s="25"/>
      <c r="GX577" s="25"/>
      <c r="GY577" s="25"/>
      <c r="GZ577" s="25"/>
      <c r="HA577" s="25"/>
      <c r="HB577" s="25"/>
      <c r="HC577" s="25"/>
      <c r="HD577" s="25"/>
      <c r="HE577" s="25"/>
      <c r="HF577" s="25"/>
      <c r="HG577" s="25"/>
      <c r="HH577" s="25"/>
      <c r="HI577" s="25"/>
      <c r="HJ577" s="25"/>
      <c r="HK577" s="25"/>
      <c r="HL577" s="25"/>
      <c r="HM577" s="25"/>
      <c r="HN577" s="25"/>
      <c r="HO577" s="25"/>
      <c r="HP577" s="25"/>
      <c r="HQ577" s="25"/>
      <c r="HR577" s="25"/>
      <c r="HS577" s="25"/>
      <c r="HT577" s="25"/>
      <c r="HU577" s="25"/>
      <c r="HV577" s="25"/>
      <c r="HW577" s="25"/>
      <c r="HX577" s="25"/>
      <c r="HY577" s="25"/>
      <c r="HZ577" s="25"/>
      <c r="IA577" s="25"/>
      <c r="IB577" s="25"/>
      <c r="IC577" s="25"/>
      <c r="ID577" s="25"/>
      <c r="IE577" s="25"/>
      <c r="IF577" s="25"/>
      <c r="IG577" s="25"/>
      <c r="IH577" s="25"/>
      <c r="II577" s="25"/>
      <c r="IJ577" s="25"/>
      <c r="IK577" s="25"/>
      <c r="IL577" s="25"/>
      <c r="IM577" s="25"/>
      <c r="IN577" s="25"/>
      <c r="IO577" s="25"/>
      <c r="IP577" s="25"/>
      <c r="IQ577" s="25"/>
      <c r="IR577" s="25"/>
      <c r="IS577" s="25"/>
      <c r="IT577" s="25"/>
      <c r="IU577" s="25"/>
      <c r="IV577" s="25"/>
      <c r="IW577" s="25"/>
      <c r="IX577" s="25"/>
      <c r="IY577" s="25"/>
      <c r="IZ577" s="25"/>
      <c r="JA577" s="25"/>
      <c r="JB577" s="25"/>
      <c r="JC577" s="25"/>
      <c r="JD577" s="25"/>
      <c r="JE577" s="25"/>
      <c r="JF577" s="25"/>
      <c r="JG577" s="25"/>
      <c r="JH577" s="25"/>
      <c r="JI577" s="25"/>
      <c r="JJ577" s="25"/>
      <c r="JK577" s="25"/>
      <c r="JL577" s="25"/>
      <c r="JM577" s="25"/>
      <c r="JN577" s="25"/>
      <c r="JO577" s="25"/>
      <c r="JP577" s="25"/>
      <c r="JQ577" s="25"/>
      <c r="JR577" s="25"/>
      <c r="JS577" s="25"/>
      <c r="JT577" s="25"/>
      <c r="JU577" s="25"/>
      <c r="JV577" s="25"/>
      <c r="JW577" s="25"/>
      <c r="JX577" s="25"/>
      <c r="JY577" s="25"/>
      <c r="JZ577" s="25"/>
      <c r="KA577" s="25"/>
      <c r="KB577" s="25"/>
      <c r="KC577" s="25"/>
      <c r="KD577" s="25"/>
      <c r="KE577" s="25"/>
      <c r="KF577" s="25"/>
      <c r="KG577" s="25"/>
      <c r="KH577" s="25"/>
      <c r="KI577" s="25"/>
      <c r="KJ577" s="25"/>
      <c r="KK577" s="25"/>
      <c r="KL577" s="25"/>
      <c r="KM577" s="25"/>
      <c r="KN577" s="25"/>
      <c r="KO577" s="25"/>
      <c r="KP577" s="25"/>
      <c r="KQ577" s="25"/>
      <c r="KR577" s="25"/>
      <c r="KS577" s="25"/>
      <c r="KT577" s="25"/>
      <c r="KU577" s="25"/>
      <c r="KV577" s="25"/>
      <c r="KW577" s="25"/>
      <c r="KX577" s="25"/>
      <c r="KY577" s="25"/>
      <c r="KZ577" s="25"/>
      <c r="LA577" s="25"/>
      <c r="LB577" s="25"/>
      <c r="LC577" s="25"/>
      <c r="LD577" s="25"/>
      <c r="LE577" s="25"/>
      <c r="LF577" s="25"/>
      <c r="LG577" s="25"/>
      <c r="LH577" s="25"/>
      <c r="LI577" s="25"/>
      <c r="LJ577" s="25"/>
      <c r="LK577" s="25"/>
      <c r="LL577" s="25"/>
      <c r="LM577" s="25"/>
      <c r="LN577" s="25"/>
      <c r="LO577" s="25"/>
      <c r="LP577" s="25"/>
      <c r="LQ577" s="25"/>
      <c r="LR577" s="25"/>
      <c r="LS577" s="25"/>
      <c r="LT577" s="25"/>
      <c r="LU577" s="25"/>
      <c r="LV577" s="25"/>
      <c r="LW577" s="25"/>
      <c r="LX577" s="25"/>
      <c r="LY577" s="25"/>
      <c r="LZ577" s="25"/>
      <c r="MA577" s="25"/>
      <c r="MB577" s="25"/>
      <c r="MC577" s="25"/>
      <c r="MD577" s="25"/>
      <c r="ME577" s="25"/>
      <c r="MF577" s="25"/>
      <c r="MG577" s="25"/>
    </row>
    <row r="578" spans="1:345" s="26" customFormat="1" ht="12" hidden="1" customHeight="1" x14ac:dyDescent="0.25">
      <c r="A578" s="21"/>
      <c r="B578" s="21"/>
      <c r="C578" s="22"/>
      <c r="D578" s="320"/>
      <c r="E578" s="72"/>
      <c r="F578" s="7"/>
      <c r="G578" s="7"/>
      <c r="H578" s="7"/>
      <c r="I578" s="175"/>
      <c r="J578" s="175"/>
      <c r="K578" s="259"/>
      <c r="L578" s="188"/>
      <c r="M578" s="175"/>
      <c r="N578" s="175"/>
      <c r="O578" s="175"/>
      <c r="P578" s="175"/>
      <c r="Q578" s="175"/>
      <c r="R578" s="175"/>
      <c r="S578" s="24"/>
      <c r="T578" s="177"/>
      <c r="U578" s="24"/>
      <c r="V578" s="32"/>
      <c r="W578" s="230"/>
      <c r="X578" s="63"/>
      <c r="Y578" s="74"/>
      <c r="Z578" s="63"/>
      <c r="AA578" s="63"/>
      <c r="AB578" s="25"/>
      <c r="AC578" s="23"/>
      <c r="AD578" s="23" t="e">
        <f>IF(G578="M2",0,ROUND((ROUND(VLOOKUP($E578,'[1]Tabela de Códigos e Valores'!$A:$AB,26,FALSE)/IF(OR(E578=690018,E578=690019),25,I578),2)+ROUND(P578/I578,2)+ROUND(M578*'[1]Indicadores Financeiros'!$J$61/I578,2)+ROUND(R578/I578,2))*(1+T578),2))</f>
        <v>#N/A</v>
      </c>
      <c r="AE578" s="23" t="e">
        <f>ROUND((ROUND(VLOOKUP($E578,'Tabela de Códigos e Valores'!$A:$AB,26,FALSE)/IF(OR(F578=690018,F578=690019),25,J578),2)+ROUND(Q578/J578,2)+ROUND(N578*'Indicadores Financeiros'!$J$61/J578,2)+ROUND(S578/J578,2))*(1+U578),2)</f>
        <v>#N/A</v>
      </c>
      <c r="AF578" s="305"/>
      <c r="AG578" s="304"/>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5"/>
      <c r="CM578" s="25"/>
      <c r="CN578" s="25"/>
      <c r="CO578" s="25"/>
      <c r="CP578" s="25"/>
      <c r="CQ578" s="25"/>
      <c r="CR578" s="25"/>
      <c r="CS578" s="25"/>
      <c r="CT578" s="25"/>
      <c r="CU578" s="25"/>
      <c r="CV578" s="25"/>
      <c r="CW578" s="25"/>
      <c r="CX578" s="25"/>
      <c r="CY578" s="25"/>
      <c r="CZ578" s="25"/>
      <c r="DA578" s="25"/>
      <c r="DB578" s="25"/>
      <c r="DC578" s="25"/>
      <c r="DD578" s="25"/>
      <c r="DE578" s="25"/>
      <c r="DF578" s="25"/>
      <c r="DG578" s="25"/>
      <c r="DH578" s="25"/>
      <c r="DI578" s="25"/>
      <c r="DJ578" s="25"/>
      <c r="DK578" s="25"/>
      <c r="DL578" s="25"/>
      <c r="DM578" s="25"/>
      <c r="DN578" s="25"/>
      <c r="DO578" s="25"/>
      <c r="DP578" s="25"/>
      <c r="DQ578" s="25"/>
      <c r="DR578" s="25"/>
      <c r="DS578" s="25"/>
      <c r="DT578" s="25"/>
      <c r="DU578" s="25"/>
      <c r="DV578" s="25"/>
      <c r="DW578" s="25"/>
      <c r="DX578" s="25"/>
      <c r="DY578" s="25"/>
      <c r="DZ578" s="25"/>
      <c r="EA578" s="25"/>
      <c r="EB578" s="25"/>
      <c r="EC578" s="25"/>
      <c r="ED578" s="25"/>
      <c r="EE578" s="25"/>
      <c r="EF578" s="25"/>
      <c r="EG578" s="25"/>
      <c r="EH578" s="25"/>
      <c r="EI578" s="25"/>
      <c r="EJ578" s="25"/>
      <c r="EK578" s="25"/>
      <c r="EL578" s="25"/>
      <c r="EM578" s="25"/>
      <c r="EN578" s="25"/>
      <c r="EO578" s="25"/>
      <c r="EP578" s="25"/>
      <c r="EQ578" s="25"/>
      <c r="ER578" s="25"/>
      <c r="ES578" s="25"/>
      <c r="ET578" s="25"/>
      <c r="EU578" s="25"/>
      <c r="EV578" s="25"/>
      <c r="EW578" s="25"/>
      <c r="EX578" s="25"/>
      <c r="EY578" s="25"/>
      <c r="EZ578" s="25"/>
      <c r="FA578" s="25"/>
      <c r="FB578" s="25"/>
      <c r="FC578" s="25"/>
      <c r="FD578" s="25"/>
      <c r="FE578" s="25"/>
      <c r="FF578" s="25"/>
      <c r="FG578" s="25"/>
      <c r="FH578" s="25"/>
      <c r="FI578" s="25"/>
      <c r="FJ578" s="25"/>
      <c r="FK578" s="25"/>
      <c r="FL578" s="25"/>
      <c r="FM578" s="25"/>
      <c r="FN578" s="25"/>
      <c r="FO578" s="25"/>
      <c r="FP578" s="25"/>
      <c r="FQ578" s="25"/>
      <c r="FR578" s="25"/>
      <c r="FS578" s="25"/>
      <c r="FT578" s="25"/>
      <c r="FU578" s="25"/>
      <c r="FV578" s="25"/>
      <c r="FW578" s="25"/>
      <c r="FX578" s="25"/>
      <c r="FY578" s="25"/>
      <c r="FZ578" s="25"/>
      <c r="GA578" s="25"/>
      <c r="GB578" s="25"/>
      <c r="GC578" s="25"/>
      <c r="GD578" s="25"/>
      <c r="GE578" s="25"/>
      <c r="GF578" s="25"/>
      <c r="GG578" s="25"/>
      <c r="GH578" s="25"/>
      <c r="GI578" s="25"/>
      <c r="GJ578" s="25"/>
      <c r="GK578" s="25"/>
      <c r="GL578" s="25"/>
      <c r="GM578" s="25"/>
      <c r="GN578" s="25"/>
      <c r="GO578" s="25"/>
      <c r="GP578" s="25"/>
      <c r="GQ578" s="25"/>
      <c r="GR578" s="25"/>
      <c r="GS578" s="25"/>
      <c r="GT578" s="25"/>
      <c r="GU578" s="25"/>
      <c r="GV578" s="25"/>
      <c r="GW578" s="25"/>
      <c r="GX578" s="25"/>
      <c r="GY578" s="25"/>
      <c r="GZ578" s="25"/>
      <c r="HA578" s="25"/>
      <c r="HB578" s="25"/>
      <c r="HC578" s="25"/>
      <c r="HD578" s="25"/>
      <c r="HE578" s="25"/>
      <c r="HF578" s="25"/>
      <c r="HG578" s="25"/>
      <c r="HH578" s="25"/>
      <c r="HI578" s="25"/>
      <c r="HJ578" s="25"/>
      <c r="HK578" s="25"/>
      <c r="HL578" s="25"/>
      <c r="HM578" s="25"/>
      <c r="HN578" s="25"/>
      <c r="HO578" s="25"/>
      <c r="HP578" s="25"/>
      <c r="HQ578" s="25"/>
      <c r="HR578" s="25"/>
      <c r="HS578" s="25"/>
      <c r="HT578" s="25"/>
      <c r="HU578" s="25"/>
      <c r="HV578" s="25"/>
      <c r="HW578" s="25"/>
      <c r="HX578" s="25"/>
      <c r="HY578" s="25"/>
      <c r="HZ578" s="25"/>
      <c r="IA578" s="25"/>
      <c r="IB578" s="25"/>
      <c r="IC578" s="25"/>
      <c r="ID578" s="25"/>
      <c r="IE578" s="25"/>
      <c r="IF578" s="25"/>
      <c r="IG578" s="25"/>
      <c r="IH578" s="25"/>
      <c r="II578" s="25"/>
      <c r="IJ578" s="25"/>
      <c r="IK578" s="25"/>
      <c r="IL578" s="25"/>
      <c r="IM578" s="25"/>
      <c r="IN578" s="25"/>
      <c r="IO578" s="25"/>
      <c r="IP578" s="25"/>
      <c r="IQ578" s="25"/>
      <c r="IR578" s="25"/>
      <c r="IS578" s="25"/>
      <c r="IT578" s="25"/>
      <c r="IU578" s="25"/>
      <c r="IV578" s="25"/>
      <c r="IW578" s="25"/>
      <c r="IX578" s="25"/>
      <c r="IY578" s="25"/>
      <c r="IZ578" s="25"/>
      <c r="JA578" s="25"/>
      <c r="JB578" s="25"/>
      <c r="JC578" s="25"/>
      <c r="JD578" s="25"/>
      <c r="JE578" s="25"/>
      <c r="JF578" s="25"/>
      <c r="JG578" s="25"/>
      <c r="JH578" s="25"/>
      <c r="JI578" s="25"/>
      <c r="JJ578" s="25"/>
      <c r="JK578" s="25"/>
      <c r="JL578" s="25"/>
      <c r="JM578" s="25"/>
      <c r="JN578" s="25"/>
      <c r="JO578" s="25"/>
      <c r="JP578" s="25"/>
      <c r="JQ578" s="25"/>
      <c r="JR578" s="25"/>
      <c r="JS578" s="25"/>
      <c r="JT578" s="25"/>
      <c r="JU578" s="25"/>
      <c r="JV578" s="25"/>
      <c r="JW578" s="25"/>
      <c r="JX578" s="25"/>
      <c r="JY578" s="25"/>
      <c r="JZ578" s="25"/>
      <c r="KA578" s="25"/>
      <c r="KB578" s="25"/>
      <c r="KC578" s="25"/>
      <c r="KD578" s="25"/>
      <c r="KE578" s="25"/>
      <c r="KF578" s="25"/>
      <c r="KG578" s="25"/>
      <c r="KH578" s="25"/>
      <c r="KI578" s="25"/>
      <c r="KJ578" s="25"/>
      <c r="KK578" s="25"/>
      <c r="KL578" s="25"/>
      <c r="KM578" s="25"/>
      <c r="KN578" s="25"/>
      <c r="KO578" s="25"/>
      <c r="KP578" s="25"/>
      <c r="KQ578" s="25"/>
      <c r="KR578" s="25"/>
      <c r="KS578" s="25"/>
      <c r="KT578" s="25"/>
      <c r="KU578" s="25"/>
      <c r="KV578" s="25"/>
      <c r="KW578" s="25"/>
      <c r="KX578" s="25"/>
      <c r="KY578" s="25"/>
      <c r="KZ578" s="25"/>
      <c r="LA578" s="25"/>
      <c r="LB578" s="25"/>
      <c r="LC578" s="25"/>
      <c r="LD578" s="25"/>
      <c r="LE578" s="25"/>
      <c r="LF578" s="25"/>
      <c r="LG578" s="25"/>
      <c r="LH578" s="25"/>
      <c r="LI578" s="25"/>
      <c r="LJ578" s="25"/>
      <c r="LK578" s="25"/>
      <c r="LL578" s="25"/>
      <c r="LM578" s="25"/>
      <c r="LN578" s="25"/>
      <c r="LO578" s="25"/>
      <c r="LP578" s="25"/>
      <c r="LQ578" s="25"/>
      <c r="LR578" s="25"/>
      <c r="LS578" s="25"/>
      <c r="LT578" s="25"/>
      <c r="LU578" s="25"/>
      <c r="LV578" s="25"/>
      <c r="LW578" s="25"/>
      <c r="LX578" s="25"/>
      <c r="LY578" s="25"/>
      <c r="LZ578" s="25"/>
      <c r="MA578" s="25"/>
      <c r="MB578" s="25"/>
      <c r="MC578" s="25"/>
      <c r="MD578" s="25"/>
      <c r="ME578" s="25"/>
      <c r="MF578" s="25"/>
      <c r="MG578" s="25"/>
    </row>
    <row r="579" spans="1:345" s="26" customFormat="1" ht="12" hidden="1" customHeight="1" x14ac:dyDescent="0.25">
      <c r="A579" s="21"/>
      <c r="B579" s="21"/>
      <c r="C579" s="22"/>
      <c r="D579" s="320"/>
      <c r="E579" s="72"/>
      <c r="F579" s="7"/>
      <c r="G579" s="7"/>
      <c r="H579" s="7"/>
      <c r="I579" s="175"/>
      <c r="J579" s="175"/>
      <c r="K579" s="259"/>
      <c r="L579" s="188"/>
      <c r="M579" s="175"/>
      <c r="N579" s="175"/>
      <c r="O579" s="175"/>
      <c r="P579" s="175"/>
      <c r="Q579" s="175"/>
      <c r="R579" s="175"/>
      <c r="S579" s="24"/>
      <c r="T579" s="177"/>
      <c r="U579" s="24"/>
      <c r="V579" s="32"/>
      <c r="W579" s="230"/>
      <c r="X579" s="63"/>
      <c r="Y579" s="74"/>
      <c r="Z579" s="63"/>
      <c r="AA579" s="63"/>
      <c r="AB579" s="25"/>
      <c r="AC579" s="23"/>
      <c r="AD579" s="23" t="e">
        <f>IF(G579="M2",0,ROUND((ROUND(VLOOKUP($E579,'[1]Tabela de Códigos e Valores'!$A:$AB,26,FALSE)/IF(OR(E579=690018,E579=690019),25,I579),2)+ROUND(P579/I579,2)+ROUND(M579*'[1]Indicadores Financeiros'!$J$61/I579,2)+ROUND(R579/I579,2))*(1+T579),2))</f>
        <v>#N/A</v>
      </c>
      <c r="AE579" s="23" t="e">
        <f>ROUND((ROUND(VLOOKUP($E579,'Tabela de Códigos e Valores'!$A:$AB,26,FALSE)/IF(OR(F579=690018,F579=690019),25,J579),2)+ROUND(Q579/J579,2)+ROUND(N579*'Indicadores Financeiros'!$J$61/J579,2)+ROUND(S579/J579,2))*(1+U579),2)</f>
        <v>#N/A</v>
      </c>
      <c r="AF579" s="305"/>
      <c r="AG579" s="304"/>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5"/>
      <c r="CM579" s="25"/>
      <c r="CN579" s="25"/>
      <c r="CO579" s="25"/>
      <c r="CP579" s="25"/>
      <c r="CQ579" s="25"/>
      <c r="CR579" s="25"/>
      <c r="CS579" s="25"/>
      <c r="CT579" s="25"/>
      <c r="CU579" s="25"/>
      <c r="CV579" s="25"/>
      <c r="CW579" s="25"/>
      <c r="CX579" s="25"/>
      <c r="CY579" s="25"/>
      <c r="CZ579" s="25"/>
      <c r="DA579" s="25"/>
      <c r="DB579" s="25"/>
      <c r="DC579" s="25"/>
      <c r="DD579" s="25"/>
      <c r="DE579" s="25"/>
      <c r="DF579" s="25"/>
      <c r="DG579" s="25"/>
      <c r="DH579" s="25"/>
      <c r="DI579" s="25"/>
      <c r="DJ579" s="25"/>
      <c r="DK579" s="25"/>
      <c r="DL579" s="25"/>
      <c r="DM579" s="25"/>
      <c r="DN579" s="25"/>
      <c r="DO579" s="25"/>
      <c r="DP579" s="25"/>
      <c r="DQ579" s="25"/>
      <c r="DR579" s="25"/>
      <c r="DS579" s="25"/>
      <c r="DT579" s="25"/>
      <c r="DU579" s="25"/>
      <c r="DV579" s="25"/>
      <c r="DW579" s="25"/>
      <c r="DX579" s="25"/>
      <c r="DY579" s="25"/>
      <c r="DZ579" s="25"/>
      <c r="EA579" s="25"/>
      <c r="EB579" s="25"/>
      <c r="EC579" s="25"/>
      <c r="ED579" s="25"/>
      <c r="EE579" s="25"/>
      <c r="EF579" s="25"/>
      <c r="EG579" s="25"/>
      <c r="EH579" s="25"/>
      <c r="EI579" s="25"/>
      <c r="EJ579" s="25"/>
      <c r="EK579" s="25"/>
      <c r="EL579" s="25"/>
      <c r="EM579" s="25"/>
      <c r="EN579" s="25"/>
      <c r="EO579" s="25"/>
      <c r="EP579" s="25"/>
      <c r="EQ579" s="25"/>
      <c r="ER579" s="25"/>
      <c r="ES579" s="25"/>
      <c r="ET579" s="25"/>
      <c r="EU579" s="25"/>
      <c r="EV579" s="25"/>
      <c r="EW579" s="25"/>
      <c r="EX579" s="25"/>
      <c r="EY579" s="25"/>
      <c r="EZ579" s="25"/>
      <c r="FA579" s="25"/>
      <c r="FB579" s="25"/>
      <c r="FC579" s="25"/>
      <c r="FD579" s="25"/>
      <c r="FE579" s="25"/>
      <c r="FF579" s="25"/>
      <c r="FG579" s="25"/>
      <c r="FH579" s="25"/>
      <c r="FI579" s="25"/>
      <c r="FJ579" s="25"/>
      <c r="FK579" s="25"/>
      <c r="FL579" s="25"/>
      <c r="FM579" s="25"/>
      <c r="FN579" s="25"/>
      <c r="FO579" s="25"/>
      <c r="FP579" s="25"/>
      <c r="FQ579" s="25"/>
      <c r="FR579" s="25"/>
      <c r="FS579" s="25"/>
      <c r="FT579" s="25"/>
      <c r="FU579" s="25"/>
      <c r="FV579" s="25"/>
      <c r="FW579" s="25"/>
      <c r="FX579" s="25"/>
      <c r="FY579" s="25"/>
      <c r="FZ579" s="25"/>
      <c r="GA579" s="25"/>
      <c r="GB579" s="25"/>
      <c r="GC579" s="25"/>
      <c r="GD579" s="25"/>
      <c r="GE579" s="25"/>
      <c r="GF579" s="25"/>
      <c r="GG579" s="25"/>
      <c r="GH579" s="25"/>
      <c r="GI579" s="25"/>
      <c r="GJ579" s="25"/>
      <c r="GK579" s="25"/>
      <c r="GL579" s="25"/>
      <c r="GM579" s="25"/>
      <c r="GN579" s="25"/>
      <c r="GO579" s="25"/>
      <c r="GP579" s="25"/>
      <c r="GQ579" s="25"/>
      <c r="GR579" s="25"/>
      <c r="GS579" s="25"/>
      <c r="GT579" s="25"/>
      <c r="GU579" s="25"/>
      <c r="GV579" s="25"/>
      <c r="GW579" s="25"/>
      <c r="GX579" s="25"/>
      <c r="GY579" s="25"/>
      <c r="GZ579" s="25"/>
      <c r="HA579" s="25"/>
      <c r="HB579" s="25"/>
      <c r="HC579" s="25"/>
      <c r="HD579" s="25"/>
      <c r="HE579" s="25"/>
      <c r="HF579" s="25"/>
      <c r="HG579" s="25"/>
      <c r="HH579" s="25"/>
      <c r="HI579" s="25"/>
      <c r="HJ579" s="25"/>
      <c r="HK579" s="25"/>
      <c r="HL579" s="25"/>
      <c r="HM579" s="25"/>
      <c r="HN579" s="25"/>
      <c r="HO579" s="25"/>
      <c r="HP579" s="25"/>
      <c r="HQ579" s="25"/>
      <c r="HR579" s="25"/>
      <c r="HS579" s="25"/>
      <c r="HT579" s="25"/>
      <c r="HU579" s="25"/>
      <c r="HV579" s="25"/>
      <c r="HW579" s="25"/>
      <c r="HX579" s="25"/>
      <c r="HY579" s="25"/>
      <c r="HZ579" s="25"/>
      <c r="IA579" s="25"/>
      <c r="IB579" s="25"/>
      <c r="IC579" s="25"/>
      <c r="ID579" s="25"/>
      <c r="IE579" s="25"/>
      <c r="IF579" s="25"/>
      <c r="IG579" s="25"/>
      <c r="IH579" s="25"/>
      <c r="II579" s="25"/>
      <c r="IJ579" s="25"/>
      <c r="IK579" s="25"/>
      <c r="IL579" s="25"/>
      <c r="IM579" s="25"/>
      <c r="IN579" s="25"/>
      <c r="IO579" s="25"/>
      <c r="IP579" s="25"/>
      <c r="IQ579" s="25"/>
      <c r="IR579" s="25"/>
      <c r="IS579" s="25"/>
      <c r="IT579" s="25"/>
      <c r="IU579" s="25"/>
      <c r="IV579" s="25"/>
      <c r="IW579" s="25"/>
      <c r="IX579" s="25"/>
      <c r="IY579" s="25"/>
      <c r="IZ579" s="25"/>
      <c r="JA579" s="25"/>
      <c r="JB579" s="25"/>
      <c r="JC579" s="25"/>
      <c r="JD579" s="25"/>
      <c r="JE579" s="25"/>
      <c r="JF579" s="25"/>
      <c r="JG579" s="25"/>
      <c r="JH579" s="25"/>
      <c r="JI579" s="25"/>
      <c r="JJ579" s="25"/>
      <c r="JK579" s="25"/>
      <c r="JL579" s="25"/>
      <c r="JM579" s="25"/>
      <c r="JN579" s="25"/>
      <c r="JO579" s="25"/>
      <c r="JP579" s="25"/>
      <c r="JQ579" s="25"/>
      <c r="JR579" s="25"/>
      <c r="JS579" s="25"/>
      <c r="JT579" s="25"/>
      <c r="JU579" s="25"/>
      <c r="JV579" s="25"/>
      <c r="JW579" s="25"/>
      <c r="JX579" s="25"/>
      <c r="JY579" s="25"/>
      <c r="JZ579" s="25"/>
      <c r="KA579" s="25"/>
      <c r="KB579" s="25"/>
      <c r="KC579" s="25"/>
      <c r="KD579" s="25"/>
      <c r="KE579" s="25"/>
      <c r="KF579" s="25"/>
      <c r="KG579" s="25"/>
      <c r="KH579" s="25"/>
      <c r="KI579" s="25"/>
      <c r="KJ579" s="25"/>
      <c r="KK579" s="25"/>
      <c r="KL579" s="25"/>
      <c r="KM579" s="25"/>
      <c r="KN579" s="25"/>
      <c r="KO579" s="25"/>
      <c r="KP579" s="25"/>
      <c r="KQ579" s="25"/>
      <c r="KR579" s="25"/>
      <c r="KS579" s="25"/>
      <c r="KT579" s="25"/>
      <c r="KU579" s="25"/>
      <c r="KV579" s="25"/>
      <c r="KW579" s="25"/>
      <c r="KX579" s="25"/>
      <c r="KY579" s="25"/>
      <c r="KZ579" s="25"/>
      <c r="LA579" s="25"/>
      <c r="LB579" s="25"/>
      <c r="LC579" s="25"/>
      <c r="LD579" s="25"/>
      <c r="LE579" s="25"/>
      <c r="LF579" s="25"/>
      <c r="LG579" s="25"/>
      <c r="LH579" s="25"/>
      <c r="LI579" s="25"/>
      <c r="LJ579" s="25"/>
      <c r="LK579" s="25"/>
      <c r="LL579" s="25"/>
      <c r="LM579" s="25"/>
      <c r="LN579" s="25"/>
      <c r="LO579" s="25"/>
      <c r="LP579" s="25"/>
      <c r="LQ579" s="25"/>
      <c r="LR579" s="25"/>
      <c r="LS579" s="25"/>
      <c r="LT579" s="25"/>
      <c r="LU579" s="25"/>
      <c r="LV579" s="25"/>
      <c r="LW579" s="25"/>
      <c r="LX579" s="25"/>
      <c r="LY579" s="25"/>
      <c r="LZ579" s="25"/>
      <c r="MA579" s="25"/>
      <c r="MB579" s="25"/>
      <c r="MC579" s="25"/>
      <c r="MD579" s="25"/>
      <c r="ME579" s="25"/>
      <c r="MF579" s="25"/>
      <c r="MG579" s="25"/>
    </row>
    <row r="580" spans="1:345" s="26" customFormat="1" ht="12" hidden="1" customHeight="1" x14ac:dyDescent="0.25">
      <c r="A580" s="21"/>
      <c r="B580" s="21"/>
      <c r="C580" s="22"/>
      <c r="D580" s="320"/>
      <c r="E580" s="72"/>
      <c r="F580" s="7"/>
      <c r="G580" s="7"/>
      <c r="H580" s="7"/>
      <c r="I580" s="175"/>
      <c r="J580" s="175"/>
      <c r="K580" s="259"/>
      <c r="L580" s="188"/>
      <c r="M580" s="175"/>
      <c r="N580" s="175"/>
      <c r="O580" s="175"/>
      <c r="P580" s="175"/>
      <c r="Q580" s="175"/>
      <c r="R580" s="175"/>
      <c r="S580" s="24"/>
      <c r="T580" s="177"/>
      <c r="U580" s="24"/>
      <c r="V580" s="32"/>
      <c r="W580" s="230"/>
      <c r="X580" s="63"/>
      <c r="Y580" s="74"/>
      <c r="Z580" s="63"/>
      <c r="AA580" s="63"/>
      <c r="AB580" s="25"/>
      <c r="AC580" s="23"/>
      <c r="AD580" s="23" t="e">
        <f>IF(G580="M2",0,ROUND((ROUND(VLOOKUP($E580,'[1]Tabela de Códigos e Valores'!$A:$AB,26,FALSE)/IF(OR(E580=690018,E580=690019),25,I580),2)+ROUND(P580/I580,2)+ROUND(M580*'[1]Indicadores Financeiros'!$J$61/I580,2)+ROUND(R580/I580,2))*(1+T580),2))</f>
        <v>#N/A</v>
      </c>
      <c r="AE580" s="23" t="e">
        <f>ROUND((ROUND(VLOOKUP($E580,'Tabela de Códigos e Valores'!$A:$AB,26,FALSE)/IF(OR(F580=690018,F580=690019),25,J580),2)+ROUND(Q580/J580,2)+ROUND(N580*'Indicadores Financeiros'!$J$61/J580,2)+ROUND(S580/J580,2))*(1+U580),2)</f>
        <v>#N/A</v>
      </c>
      <c r="AF580" s="305"/>
      <c r="AG580" s="304"/>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5"/>
      <c r="CM580" s="25"/>
      <c r="CN580" s="25"/>
      <c r="CO580" s="25"/>
      <c r="CP580" s="25"/>
      <c r="CQ580" s="25"/>
      <c r="CR580" s="25"/>
      <c r="CS580" s="25"/>
      <c r="CT580" s="25"/>
      <c r="CU580" s="25"/>
      <c r="CV580" s="25"/>
      <c r="CW580" s="25"/>
      <c r="CX580" s="25"/>
      <c r="CY580" s="25"/>
      <c r="CZ580" s="25"/>
      <c r="DA580" s="25"/>
      <c r="DB580" s="25"/>
      <c r="DC580" s="25"/>
      <c r="DD580" s="25"/>
      <c r="DE580" s="25"/>
      <c r="DF580" s="25"/>
      <c r="DG580" s="25"/>
      <c r="DH580" s="25"/>
      <c r="DI580" s="25"/>
      <c r="DJ580" s="25"/>
      <c r="DK580" s="25"/>
      <c r="DL580" s="25"/>
      <c r="DM580" s="25"/>
      <c r="DN580" s="25"/>
      <c r="DO580" s="25"/>
      <c r="DP580" s="25"/>
      <c r="DQ580" s="25"/>
      <c r="DR580" s="25"/>
      <c r="DS580" s="25"/>
      <c r="DT580" s="25"/>
      <c r="DU580" s="25"/>
      <c r="DV580" s="25"/>
      <c r="DW580" s="25"/>
      <c r="DX580" s="25"/>
      <c r="DY580" s="25"/>
      <c r="DZ580" s="25"/>
      <c r="EA580" s="25"/>
      <c r="EB580" s="25"/>
      <c r="EC580" s="25"/>
      <c r="ED580" s="25"/>
      <c r="EE580" s="25"/>
      <c r="EF580" s="25"/>
      <c r="EG580" s="25"/>
      <c r="EH580" s="25"/>
      <c r="EI580" s="25"/>
      <c r="EJ580" s="25"/>
      <c r="EK580" s="25"/>
      <c r="EL580" s="25"/>
      <c r="EM580" s="25"/>
      <c r="EN580" s="25"/>
      <c r="EO580" s="25"/>
      <c r="EP580" s="25"/>
      <c r="EQ580" s="25"/>
      <c r="ER580" s="25"/>
      <c r="ES580" s="25"/>
      <c r="ET580" s="25"/>
      <c r="EU580" s="25"/>
      <c r="EV580" s="25"/>
      <c r="EW580" s="25"/>
      <c r="EX580" s="25"/>
      <c r="EY580" s="25"/>
      <c r="EZ580" s="25"/>
      <c r="FA580" s="25"/>
      <c r="FB580" s="25"/>
      <c r="FC580" s="25"/>
      <c r="FD580" s="25"/>
      <c r="FE580" s="25"/>
      <c r="FF580" s="25"/>
      <c r="FG580" s="25"/>
      <c r="FH580" s="25"/>
      <c r="FI580" s="25"/>
      <c r="FJ580" s="25"/>
      <c r="FK580" s="25"/>
      <c r="FL580" s="25"/>
      <c r="FM580" s="25"/>
      <c r="FN580" s="25"/>
      <c r="FO580" s="25"/>
      <c r="FP580" s="25"/>
      <c r="FQ580" s="25"/>
      <c r="FR580" s="25"/>
      <c r="FS580" s="25"/>
      <c r="FT580" s="25"/>
      <c r="FU580" s="25"/>
      <c r="FV580" s="25"/>
      <c r="FW580" s="25"/>
      <c r="FX580" s="25"/>
      <c r="FY580" s="25"/>
      <c r="FZ580" s="25"/>
      <c r="GA580" s="25"/>
      <c r="GB580" s="25"/>
      <c r="GC580" s="25"/>
      <c r="GD580" s="25"/>
      <c r="GE580" s="25"/>
      <c r="GF580" s="25"/>
      <c r="GG580" s="25"/>
      <c r="GH580" s="25"/>
      <c r="GI580" s="25"/>
      <c r="GJ580" s="25"/>
      <c r="GK580" s="25"/>
      <c r="GL580" s="25"/>
      <c r="GM580" s="25"/>
      <c r="GN580" s="25"/>
      <c r="GO580" s="25"/>
      <c r="GP580" s="25"/>
      <c r="GQ580" s="25"/>
      <c r="GR580" s="25"/>
      <c r="GS580" s="25"/>
      <c r="GT580" s="25"/>
      <c r="GU580" s="25"/>
      <c r="GV580" s="25"/>
      <c r="GW580" s="25"/>
      <c r="GX580" s="25"/>
      <c r="GY580" s="25"/>
      <c r="GZ580" s="25"/>
      <c r="HA580" s="25"/>
      <c r="HB580" s="25"/>
      <c r="HC580" s="25"/>
      <c r="HD580" s="25"/>
      <c r="HE580" s="25"/>
      <c r="HF580" s="25"/>
      <c r="HG580" s="25"/>
      <c r="HH580" s="25"/>
      <c r="HI580" s="25"/>
      <c r="HJ580" s="25"/>
      <c r="HK580" s="25"/>
      <c r="HL580" s="25"/>
      <c r="HM580" s="25"/>
      <c r="HN580" s="25"/>
      <c r="HO580" s="25"/>
      <c r="HP580" s="25"/>
      <c r="HQ580" s="25"/>
      <c r="HR580" s="25"/>
      <c r="HS580" s="25"/>
      <c r="HT580" s="25"/>
      <c r="HU580" s="25"/>
      <c r="HV580" s="25"/>
      <c r="HW580" s="25"/>
      <c r="HX580" s="25"/>
      <c r="HY580" s="25"/>
      <c r="HZ580" s="25"/>
      <c r="IA580" s="25"/>
      <c r="IB580" s="25"/>
      <c r="IC580" s="25"/>
      <c r="ID580" s="25"/>
      <c r="IE580" s="25"/>
      <c r="IF580" s="25"/>
      <c r="IG580" s="25"/>
      <c r="IH580" s="25"/>
      <c r="II580" s="25"/>
      <c r="IJ580" s="25"/>
      <c r="IK580" s="25"/>
      <c r="IL580" s="25"/>
      <c r="IM580" s="25"/>
      <c r="IN580" s="25"/>
      <c r="IO580" s="25"/>
      <c r="IP580" s="25"/>
      <c r="IQ580" s="25"/>
      <c r="IR580" s="25"/>
      <c r="IS580" s="25"/>
      <c r="IT580" s="25"/>
      <c r="IU580" s="25"/>
      <c r="IV580" s="25"/>
      <c r="IW580" s="25"/>
      <c r="IX580" s="25"/>
      <c r="IY580" s="25"/>
      <c r="IZ580" s="25"/>
      <c r="JA580" s="25"/>
      <c r="JB580" s="25"/>
      <c r="JC580" s="25"/>
      <c r="JD580" s="25"/>
      <c r="JE580" s="25"/>
      <c r="JF580" s="25"/>
      <c r="JG580" s="25"/>
      <c r="JH580" s="25"/>
      <c r="JI580" s="25"/>
      <c r="JJ580" s="25"/>
      <c r="JK580" s="25"/>
      <c r="JL580" s="25"/>
      <c r="JM580" s="25"/>
      <c r="JN580" s="25"/>
      <c r="JO580" s="25"/>
      <c r="JP580" s="25"/>
      <c r="JQ580" s="25"/>
      <c r="JR580" s="25"/>
      <c r="JS580" s="25"/>
      <c r="JT580" s="25"/>
      <c r="JU580" s="25"/>
      <c r="JV580" s="25"/>
      <c r="JW580" s="25"/>
      <c r="JX580" s="25"/>
      <c r="JY580" s="25"/>
      <c r="JZ580" s="25"/>
      <c r="KA580" s="25"/>
      <c r="KB580" s="25"/>
      <c r="KC580" s="25"/>
      <c r="KD580" s="25"/>
      <c r="KE580" s="25"/>
      <c r="KF580" s="25"/>
      <c r="KG580" s="25"/>
      <c r="KH580" s="25"/>
      <c r="KI580" s="25"/>
      <c r="KJ580" s="25"/>
      <c r="KK580" s="25"/>
      <c r="KL580" s="25"/>
      <c r="KM580" s="25"/>
      <c r="KN580" s="25"/>
      <c r="KO580" s="25"/>
      <c r="KP580" s="25"/>
      <c r="KQ580" s="25"/>
      <c r="KR580" s="25"/>
      <c r="KS580" s="25"/>
      <c r="KT580" s="25"/>
      <c r="KU580" s="25"/>
      <c r="KV580" s="25"/>
      <c r="KW580" s="25"/>
      <c r="KX580" s="25"/>
      <c r="KY580" s="25"/>
      <c r="KZ580" s="25"/>
      <c r="LA580" s="25"/>
      <c r="LB580" s="25"/>
      <c r="LC580" s="25"/>
      <c r="LD580" s="25"/>
      <c r="LE580" s="25"/>
      <c r="LF580" s="25"/>
      <c r="LG580" s="25"/>
      <c r="LH580" s="25"/>
      <c r="LI580" s="25"/>
      <c r="LJ580" s="25"/>
      <c r="LK580" s="25"/>
      <c r="LL580" s="25"/>
      <c r="LM580" s="25"/>
      <c r="LN580" s="25"/>
      <c r="LO580" s="25"/>
      <c r="LP580" s="25"/>
      <c r="LQ580" s="25"/>
      <c r="LR580" s="25"/>
      <c r="LS580" s="25"/>
      <c r="LT580" s="25"/>
      <c r="LU580" s="25"/>
      <c r="LV580" s="25"/>
      <c r="LW580" s="25"/>
      <c r="LX580" s="25"/>
      <c r="LY580" s="25"/>
      <c r="LZ580" s="25"/>
      <c r="MA580" s="25"/>
      <c r="MB580" s="25"/>
      <c r="MC580" s="25"/>
      <c r="MD580" s="25"/>
      <c r="ME580" s="25"/>
      <c r="MF580" s="25"/>
      <c r="MG580" s="25"/>
    </row>
    <row r="581" spans="1:345" s="26" customFormat="1" ht="12" hidden="1" customHeight="1" x14ac:dyDescent="0.25">
      <c r="A581" s="21"/>
      <c r="B581" s="21"/>
      <c r="C581" s="22"/>
      <c r="D581" s="320"/>
      <c r="E581" s="72"/>
      <c r="F581" s="7"/>
      <c r="G581" s="7"/>
      <c r="H581" s="7"/>
      <c r="I581" s="175"/>
      <c r="J581" s="175"/>
      <c r="K581" s="259"/>
      <c r="L581" s="188"/>
      <c r="M581" s="175"/>
      <c r="N581" s="175"/>
      <c r="O581" s="175"/>
      <c r="P581" s="175"/>
      <c r="Q581" s="175"/>
      <c r="R581" s="175"/>
      <c r="S581" s="24"/>
      <c r="T581" s="177"/>
      <c r="U581" s="24"/>
      <c r="V581" s="32"/>
      <c r="W581" s="230"/>
      <c r="X581" s="63"/>
      <c r="Y581" s="74"/>
      <c r="Z581" s="63"/>
      <c r="AA581" s="63"/>
      <c r="AB581" s="25"/>
      <c r="AC581" s="23"/>
      <c r="AD581" s="23" t="e">
        <f>IF(G581="M2",0,ROUND((ROUND(VLOOKUP($E581,'[1]Tabela de Códigos e Valores'!$A:$AB,26,FALSE)/IF(OR(E581=690018,E581=690019),25,I581),2)+ROUND(P581/I581,2)+ROUND(M581*'[1]Indicadores Financeiros'!$J$61/I581,2)+ROUND(R581/I581,2))*(1+T581),2))</f>
        <v>#N/A</v>
      </c>
      <c r="AE581" s="23" t="e">
        <f>ROUND((ROUND(VLOOKUP($E581,'Tabela de Códigos e Valores'!$A:$AB,26,FALSE)/IF(OR(F581=690018,F581=690019),25,J581),2)+ROUND(Q581/J581,2)+ROUND(N581*'Indicadores Financeiros'!$J$61/J581,2)+ROUND(S581/J581,2))*(1+U581),2)</f>
        <v>#N/A</v>
      </c>
      <c r="AF581" s="305"/>
      <c r="AG581" s="304"/>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5"/>
      <c r="CM581" s="25"/>
      <c r="CN581" s="25"/>
      <c r="CO581" s="25"/>
      <c r="CP581" s="25"/>
      <c r="CQ581" s="25"/>
      <c r="CR581" s="25"/>
      <c r="CS581" s="25"/>
      <c r="CT581" s="25"/>
      <c r="CU581" s="25"/>
      <c r="CV581" s="25"/>
      <c r="CW581" s="25"/>
      <c r="CX581" s="25"/>
      <c r="CY581" s="25"/>
      <c r="CZ581" s="25"/>
      <c r="DA581" s="25"/>
      <c r="DB581" s="25"/>
      <c r="DC581" s="25"/>
      <c r="DD581" s="25"/>
      <c r="DE581" s="25"/>
      <c r="DF581" s="25"/>
      <c r="DG581" s="25"/>
      <c r="DH581" s="25"/>
      <c r="DI581" s="25"/>
      <c r="DJ581" s="25"/>
      <c r="DK581" s="25"/>
      <c r="DL581" s="25"/>
      <c r="DM581" s="25"/>
      <c r="DN581" s="25"/>
      <c r="DO581" s="25"/>
      <c r="DP581" s="25"/>
      <c r="DQ581" s="25"/>
      <c r="DR581" s="25"/>
      <c r="DS581" s="25"/>
      <c r="DT581" s="25"/>
      <c r="DU581" s="25"/>
      <c r="DV581" s="25"/>
      <c r="DW581" s="25"/>
      <c r="DX581" s="25"/>
      <c r="DY581" s="25"/>
      <c r="DZ581" s="25"/>
      <c r="EA581" s="25"/>
      <c r="EB581" s="25"/>
      <c r="EC581" s="25"/>
      <c r="ED581" s="25"/>
      <c r="EE581" s="25"/>
      <c r="EF581" s="25"/>
      <c r="EG581" s="25"/>
      <c r="EH581" s="25"/>
      <c r="EI581" s="25"/>
      <c r="EJ581" s="25"/>
      <c r="EK581" s="25"/>
      <c r="EL581" s="25"/>
      <c r="EM581" s="25"/>
      <c r="EN581" s="25"/>
      <c r="EO581" s="25"/>
      <c r="EP581" s="25"/>
      <c r="EQ581" s="25"/>
      <c r="ER581" s="25"/>
      <c r="ES581" s="25"/>
      <c r="ET581" s="25"/>
      <c r="EU581" s="25"/>
      <c r="EV581" s="25"/>
      <c r="EW581" s="25"/>
      <c r="EX581" s="25"/>
      <c r="EY581" s="25"/>
      <c r="EZ581" s="25"/>
      <c r="FA581" s="25"/>
      <c r="FB581" s="25"/>
      <c r="FC581" s="25"/>
      <c r="FD581" s="25"/>
      <c r="FE581" s="25"/>
      <c r="FF581" s="25"/>
      <c r="FG581" s="25"/>
      <c r="FH581" s="25"/>
      <c r="FI581" s="25"/>
      <c r="FJ581" s="25"/>
      <c r="FK581" s="25"/>
      <c r="FL581" s="25"/>
      <c r="FM581" s="25"/>
      <c r="FN581" s="25"/>
      <c r="FO581" s="25"/>
      <c r="FP581" s="25"/>
      <c r="FQ581" s="25"/>
      <c r="FR581" s="25"/>
      <c r="FS581" s="25"/>
      <c r="FT581" s="25"/>
      <c r="FU581" s="25"/>
      <c r="FV581" s="25"/>
      <c r="FW581" s="25"/>
      <c r="FX581" s="25"/>
      <c r="FY581" s="25"/>
      <c r="FZ581" s="25"/>
      <c r="GA581" s="25"/>
      <c r="GB581" s="25"/>
      <c r="GC581" s="25"/>
      <c r="GD581" s="25"/>
      <c r="GE581" s="25"/>
      <c r="GF581" s="25"/>
      <c r="GG581" s="25"/>
      <c r="GH581" s="25"/>
      <c r="GI581" s="25"/>
      <c r="GJ581" s="25"/>
      <c r="GK581" s="25"/>
      <c r="GL581" s="25"/>
      <c r="GM581" s="25"/>
      <c r="GN581" s="25"/>
      <c r="GO581" s="25"/>
      <c r="GP581" s="25"/>
      <c r="GQ581" s="25"/>
      <c r="GR581" s="25"/>
      <c r="GS581" s="25"/>
      <c r="GT581" s="25"/>
      <c r="GU581" s="25"/>
      <c r="GV581" s="25"/>
      <c r="GW581" s="25"/>
      <c r="GX581" s="25"/>
      <c r="GY581" s="25"/>
      <c r="GZ581" s="25"/>
      <c r="HA581" s="25"/>
      <c r="HB581" s="25"/>
      <c r="HC581" s="25"/>
      <c r="HD581" s="25"/>
      <c r="HE581" s="25"/>
      <c r="HF581" s="25"/>
      <c r="HG581" s="25"/>
      <c r="HH581" s="25"/>
      <c r="HI581" s="25"/>
      <c r="HJ581" s="25"/>
      <c r="HK581" s="25"/>
      <c r="HL581" s="25"/>
      <c r="HM581" s="25"/>
      <c r="HN581" s="25"/>
      <c r="HO581" s="25"/>
      <c r="HP581" s="25"/>
      <c r="HQ581" s="25"/>
      <c r="HR581" s="25"/>
      <c r="HS581" s="25"/>
      <c r="HT581" s="25"/>
      <c r="HU581" s="25"/>
      <c r="HV581" s="25"/>
      <c r="HW581" s="25"/>
      <c r="HX581" s="25"/>
      <c r="HY581" s="25"/>
      <c r="HZ581" s="25"/>
      <c r="IA581" s="25"/>
      <c r="IB581" s="25"/>
      <c r="IC581" s="25"/>
      <c r="ID581" s="25"/>
      <c r="IE581" s="25"/>
      <c r="IF581" s="25"/>
      <c r="IG581" s="25"/>
      <c r="IH581" s="25"/>
      <c r="II581" s="25"/>
      <c r="IJ581" s="25"/>
      <c r="IK581" s="25"/>
      <c r="IL581" s="25"/>
      <c r="IM581" s="25"/>
      <c r="IN581" s="25"/>
      <c r="IO581" s="25"/>
      <c r="IP581" s="25"/>
      <c r="IQ581" s="25"/>
      <c r="IR581" s="25"/>
      <c r="IS581" s="25"/>
      <c r="IT581" s="25"/>
      <c r="IU581" s="25"/>
      <c r="IV581" s="25"/>
      <c r="IW581" s="25"/>
      <c r="IX581" s="25"/>
      <c r="IY581" s="25"/>
      <c r="IZ581" s="25"/>
      <c r="JA581" s="25"/>
      <c r="JB581" s="25"/>
      <c r="JC581" s="25"/>
      <c r="JD581" s="25"/>
      <c r="JE581" s="25"/>
      <c r="JF581" s="25"/>
      <c r="JG581" s="25"/>
      <c r="JH581" s="25"/>
      <c r="JI581" s="25"/>
      <c r="JJ581" s="25"/>
      <c r="JK581" s="25"/>
      <c r="JL581" s="25"/>
      <c r="JM581" s="25"/>
      <c r="JN581" s="25"/>
      <c r="JO581" s="25"/>
      <c r="JP581" s="25"/>
      <c r="JQ581" s="25"/>
      <c r="JR581" s="25"/>
      <c r="JS581" s="25"/>
      <c r="JT581" s="25"/>
      <c r="JU581" s="25"/>
      <c r="JV581" s="25"/>
      <c r="JW581" s="25"/>
      <c r="JX581" s="25"/>
      <c r="JY581" s="25"/>
      <c r="JZ581" s="25"/>
      <c r="KA581" s="25"/>
      <c r="KB581" s="25"/>
      <c r="KC581" s="25"/>
      <c r="KD581" s="25"/>
      <c r="KE581" s="25"/>
      <c r="KF581" s="25"/>
      <c r="KG581" s="25"/>
      <c r="KH581" s="25"/>
      <c r="KI581" s="25"/>
      <c r="KJ581" s="25"/>
      <c r="KK581" s="25"/>
      <c r="KL581" s="25"/>
      <c r="KM581" s="25"/>
      <c r="KN581" s="25"/>
      <c r="KO581" s="25"/>
      <c r="KP581" s="25"/>
      <c r="KQ581" s="25"/>
      <c r="KR581" s="25"/>
      <c r="KS581" s="25"/>
      <c r="KT581" s="25"/>
      <c r="KU581" s="25"/>
      <c r="KV581" s="25"/>
      <c r="KW581" s="25"/>
      <c r="KX581" s="25"/>
      <c r="KY581" s="25"/>
      <c r="KZ581" s="25"/>
      <c r="LA581" s="25"/>
      <c r="LB581" s="25"/>
      <c r="LC581" s="25"/>
      <c r="LD581" s="25"/>
      <c r="LE581" s="25"/>
      <c r="LF581" s="25"/>
      <c r="LG581" s="25"/>
      <c r="LH581" s="25"/>
      <c r="LI581" s="25"/>
      <c r="LJ581" s="25"/>
      <c r="LK581" s="25"/>
      <c r="LL581" s="25"/>
      <c r="LM581" s="25"/>
      <c r="LN581" s="25"/>
      <c r="LO581" s="25"/>
      <c r="LP581" s="25"/>
      <c r="LQ581" s="25"/>
      <c r="LR581" s="25"/>
      <c r="LS581" s="25"/>
      <c r="LT581" s="25"/>
      <c r="LU581" s="25"/>
      <c r="LV581" s="25"/>
      <c r="LW581" s="25"/>
      <c r="LX581" s="25"/>
      <c r="LY581" s="25"/>
      <c r="LZ581" s="25"/>
      <c r="MA581" s="25"/>
      <c r="MB581" s="25"/>
      <c r="MC581" s="25"/>
      <c r="MD581" s="25"/>
      <c r="ME581" s="25"/>
      <c r="MF581" s="25"/>
      <c r="MG581" s="25"/>
    </row>
    <row r="582" spans="1:345" s="26" customFormat="1" ht="12" hidden="1" customHeight="1" x14ac:dyDescent="0.25">
      <c r="A582" s="21"/>
      <c r="B582" s="21"/>
      <c r="C582" s="22"/>
      <c r="D582" s="320"/>
      <c r="E582" s="72"/>
      <c r="F582" s="7"/>
      <c r="G582" s="7"/>
      <c r="H582" s="7"/>
      <c r="I582" s="175"/>
      <c r="J582" s="175"/>
      <c r="K582" s="259"/>
      <c r="L582" s="188"/>
      <c r="M582" s="175"/>
      <c r="N582" s="175"/>
      <c r="O582" s="175"/>
      <c r="P582" s="175"/>
      <c r="Q582" s="175"/>
      <c r="R582" s="175"/>
      <c r="S582" s="24"/>
      <c r="T582" s="177"/>
      <c r="U582" s="24"/>
      <c r="V582" s="32"/>
      <c r="W582" s="230"/>
      <c r="X582" s="63"/>
      <c r="Y582" s="74"/>
      <c r="Z582" s="63"/>
      <c r="AA582" s="63"/>
      <c r="AB582" s="25"/>
      <c r="AC582" s="23"/>
      <c r="AD582" s="23" t="e">
        <f>IF(G582="M2",0,ROUND((ROUND(VLOOKUP($E582,'[1]Tabela de Códigos e Valores'!$A:$AB,26,FALSE)/IF(OR(E582=690018,E582=690019),25,I582),2)+ROUND(P582/I582,2)+ROUND(M582*'[1]Indicadores Financeiros'!$J$61/I582,2)+ROUND(R582/I582,2))*(1+T582),2))</f>
        <v>#N/A</v>
      </c>
      <c r="AE582" s="23" t="e">
        <f>ROUND((ROUND(VLOOKUP($E582,'Tabela de Códigos e Valores'!$A:$AB,26,FALSE)/IF(OR(F582=690018,F582=690019),25,J582),2)+ROUND(Q582/J582,2)+ROUND(N582*'Indicadores Financeiros'!$J$61/J582,2)+ROUND(S582/J582,2))*(1+U582),2)</f>
        <v>#N/A</v>
      </c>
      <c r="AF582" s="305"/>
      <c r="AG582" s="304"/>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5"/>
      <c r="CM582" s="25"/>
      <c r="CN582" s="25"/>
      <c r="CO582" s="25"/>
      <c r="CP582" s="25"/>
      <c r="CQ582" s="25"/>
      <c r="CR582" s="25"/>
      <c r="CS582" s="25"/>
      <c r="CT582" s="25"/>
      <c r="CU582" s="25"/>
      <c r="CV582" s="25"/>
      <c r="CW582" s="25"/>
      <c r="CX582" s="25"/>
      <c r="CY582" s="25"/>
      <c r="CZ582" s="25"/>
      <c r="DA582" s="25"/>
      <c r="DB582" s="25"/>
      <c r="DC582" s="25"/>
      <c r="DD582" s="25"/>
      <c r="DE582" s="25"/>
      <c r="DF582" s="25"/>
      <c r="DG582" s="25"/>
      <c r="DH582" s="25"/>
      <c r="DI582" s="25"/>
      <c r="DJ582" s="25"/>
      <c r="DK582" s="25"/>
      <c r="DL582" s="25"/>
      <c r="DM582" s="25"/>
      <c r="DN582" s="25"/>
      <c r="DO582" s="25"/>
      <c r="DP582" s="25"/>
      <c r="DQ582" s="25"/>
      <c r="DR582" s="25"/>
      <c r="DS582" s="25"/>
      <c r="DT582" s="25"/>
      <c r="DU582" s="25"/>
      <c r="DV582" s="25"/>
      <c r="DW582" s="25"/>
      <c r="DX582" s="25"/>
      <c r="DY582" s="25"/>
      <c r="DZ582" s="25"/>
      <c r="EA582" s="25"/>
      <c r="EB582" s="25"/>
      <c r="EC582" s="25"/>
      <c r="ED582" s="25"/>
      <c r="EE582" s="25"/>
      <c r="EF582" s="25"/>
      <c r="EG582" s="25"/>
      <c r="EH582" s="25"/>
      <c r="EI582" s="25"/>
      <c r="EJ582" s="25"/>
      <c r="EK582" s="25"/>
      <c r="EL582" s="25"/>
      <c r="EM582" s="25"/>
      <c r="EN582" s="25"/>
      <c r="EO582" s="25"/>
      <c r="EP582" s="25"/>
      <c r="EQ582" s="25"/>
      <c r="ER582" s="25"/>
      <c r="ES582" s="25"/>
      <c r="ET582" s="25"/>
      <c r="EU582" s="25"/>
      <c r="EV582" s="25"/>
      <c r="EW582" s="25"/>
      <c r="EX582" s="25"/>
      <c r="EY582" s="25"/>
      <c r="EZ582" s="25"/>
      <c r="FA582" s="25"/>
      <c r="FB582" s="25"/>
      <c r="FC582" s="25"/>
      <c r="FD582" s="25"/>
      <c r="FE582" s="25"/>
      <c r="FF582" s="25"/>
      <c r="FG582" s="25"/>
      <c r="FH582" s="25"/>
      <c r="FI582" s="25"/>
      <c r="FJ582" s="25"/>
      <c r="FK582" s="25"/>
      <c r="FL582" s="25"/>
      <c r="FM582" s="25"/>
      <c r="FN582" s="25"/>
      <c r="FO582" s="25"/>
      <c r="FP582" s="25"/>
      <c r="FQ582" s="25"/>
      <c r="FR582" s="25"/>
      <c r="FS582" s="25"/>
      <c r="FT582" s="25"/>
      <c r="FU582" s="25"/>
      <c r="FV582" s="25"/>
      <c r="FW582" s="25"/>
      <c r="FX582" s="25"/>
      <c r="FY582" s="25"/>
      <c r="FZ582" s="25"/>
      <c r="GA582" s="25"/>
      <c r="GB582" s="25"/>
      <c r="GC582" s="25"/>
      <c r="GD582" s="25"/>
      <c r="GE582" s="25"/>
      <c r="GF582" s="25"/>
      <c r="GG582" s="25"/>
      <c r="GH582" s="25"/>
      <c r="GI582" s="25"/>
      <c r="GJ582" s="25"/>
      <c r="GK582" s="25"/>
      <c r="GL582" s="25"/>
      <c r="GM582" s="25"/>
      <c r="GN582" s="25"/>
      <c r="GO582" s="25"/>
      <c r="GP582" s="25"/>
      <c r="GQ582" s="25"/>
      <c r="GR582" s="25"/>
      <c r="GS582" s="25"/>
      <c r="GT582" s="25"/>
      <c r="GU582" s="25"/>
      <c r="GV582" s="25"/>
      <c r="GW582" s="25"/>
      <c r="GX582" s="25"/>
      <c r="GY582" s="25"/>
      <c r="GZ582" s="25"/>
      <c r="HA582" s="25"/>
      <c r="HB582" s="25"/>
      <c r="HC582" s="25"/>
      <c r="HD582" s="25"/>
      <c r="HE582" s="25"/>
      <c r="HF582" s="25"/>
      <c r="HG582" s="25"/>
      <c r="HH582" s="25"/>
      <c r="HI582" s="25"/>
      <c r="HJ582" s="25"/>
      <c r="HK582" s="25"/>
      <c r="HL582" s="25"/>
      <c r="HM582" s="25"/>
      <c r="HN582" s="25"/>
      <c r="HO582" s="25"/>
      <c r="HP582" s="25"/>
      <c r="HQ582" s="25"/>
      <c r="HR582" s="25"/>
      <c r="HS582" s="25"/>
      <c r="HT582" s="25"/>
      <c r="HU582" s="25"/>
      <c r="HV582" s="25"/>
      <c r="HW582" s="25"/>
      <c r="HX582" s="25"/>
      <c r="HY582" s="25"/>
      <c r="HZ582" s="25"/>
      <c r="IA582" s="25"/>
      <c r="IB582" s="25"/>
      <c r="IC582" s="25"/>
      <c r="ID582" s="25"/>
      <c r="IE582" s="25"/>
      <c r="IF582" s="25"/>
      <c r="IG582" s="25"/>
      <c r="IH582" s="25"/>
      <c r="II582" s="25"/>
      <c r="IJ582" s="25"/>
      <c r="IK582" s="25"/>
      <c r="IL582" s="25"/>
      <c r="IM582" s="25"/>
      <c r="IN582" s="25"/>
      <c r="IO582" s="25"/>
      <c r="IP582" s="25"/>
      <c r="IQ582" s="25"/>
      <c r="IR582" s="25"/>
      <c r="IS582" s="25"/>
      <c r="IT582" s="25"/>
      <c r="IU582" s="25"/>
      <c r="IV582" s="25"/>
      <c r="IW582" s="25"/>
      <c r="IX582" s="25"/>
      <c r="IY582" s="25"/>
      <c r="IZ582" s="25"/>
      <c r="JA582" s="25"/>
      <c r="JB582" s="25"/>
      <c r="JC582" s="25"/>
      <c r="JD582" s="25"/>
      <c r="JE582" s="25"/>
      <c r="JF582" s="25"/>
      <c r="JG582" s="25"/>
      <c r="JH582" s="25"/>
      <c r="JI582" s="25"/>
      <c r="JJ582" s="25"/>
      <c r="JK582" s="25"/>
      <c r="JL582" s="25"/>
      <c r="JM582" s="25"/>
      <c r="JN582" s="25"/>
      <c r="JO582" s="25"/>
      <c r="JP582" s="25"/>
      <c r="JQ582" s="25"/>
      <c r="JR582" s="25"/>
      <c r="JS582" s="25"/>
      <c r="JT582" s="25"/>
      <c r="JU582" s="25"/>
      <c r="JV582" s="25"/>
      <c r="JW582" s="25"/>
      <c r="JX582" s="25"/>
      <c r="JY582" s="25"/>
      <c r="JZ582" s="25"/>
      <c r="KA582" s="25"/>
      <c r="KB582" s="25"/>
      <c r="KC582" s="25"/>
      <c r="KD582" s="25"/>
      <c r="KE582" s="25"/>
      <c r="KF582" s="25"/>
      <c r="KG582" s="25"/>
      <c r="KH582" s="25"/>
      <c r="KI582" s="25"/>
      <c r="KJ582" s="25"/>
      <c r="KK582" s="25"/>
      <c r="KL582" s="25"/>
      <c r="KM582" s="25"/>
      <c r="KN582" s="25"/>
      <c r="KO582" s="25"/>
      <c r="KP582" s="25"/>
      <c r="KQ582" s="25"/>
      <c r="KR582" s="25"/>
      <c r="KS582" s="25"/>
      <c r="KT582" s="25"/>
      <c r="KU582" s="25"/>
      <c r="KV582" s="25"/>
      <c r="KW582" s="25"/>
      <c r="KX582" s="25"/>
      <c r="KY582" s="25"/>
      <c r="KZ582" s="25"/>
      <c r="LA582" s="25"/>
      <c r="LB582" s="25"/>
      <c r="LC582" s="25"/>
      <c r="LD582" s="25"/>
      <c r="LE582" s="25"/>
      <c r="LF582" s="25"/>
      <c r="LG582" s="25"/>
      <c r="LH582" s="25"/>
      <c r="LI582" s="25"/>
      <c r="LJ582" s="25"/>
      <c r="LK582" s="25"/>
      <c r="LL582" s="25"/>
      <c r="LM582" s="25"/>
      <c r="LN582" s="25"/>
      <c r="LO582" s="25"/>
      <c r="LP582" s="25"/>
      <c r="LQ582" s="25"/>
      <c r="LR582" s="25"/>
      <c r="LS582" s="25"/>
      <c r="LT582" s="25"/>
      <c r="LU582" s="25"/>
      <c r="LV582" s="25"/>
      <c r="LW582" s="25"/>
      <c r="LX582" s="25"/>
      <c r="LY582" s="25"/>
      <c r="LZ582" s="25"/>
      <c r="MA582" s="25"/>
      <c r="MB582" s="25"/>
      <c r="MC582" s="25"/>
      <c r="MD582" s="25"/>
      <c r="ME582" s="25"/>
      <c r="MF582" s="25"/>
      <c r="MG582" s="25"/>
    </row>
    <row r="583" spans="1:345" s="26" customFormat="1" ht="12" hidden="1" customHeight="1" x14ac:dyDescent="0.25">
      <c r="A583" s="21"/>
      <c r="B583" s="21"/>
      <c r="C583" s="22"/>
      <c r="D583" s="320"/>
      <c r="E583" s="72"/>
      <c r="F583" s="7"/>
      <c r="G583" s="7"/>
      <c r="H583" s="7"/>
      <c r="I583" s="175"/>
      <c r="J583" s="175"/>
      <c r="K583" s="259"/>
      <c r="L583" s="188"/>
      <c r="M583" s="175"/>
      <c r="N583" s="175"/>
      <c r="O583" s="175"/>
      <c r="P583" s="175"/>
      <c r="Q583" s="175"/>
      <c r="R583" s="175"/>
      <c r="S583" s="24"/>
      <c r="T583" s="177"/>
      <c r="U583" s="24"/>
      <c r="V583" s="32"/>
      <c r="W583" s="230"/>
      <c r="X583" s="63"/>
      <c r="Y583" s="74"/>
      <c r="Z583" s="63"/>
      <c r="AA583" s="63"/>
      <c r="AB583" s="25"/>
      <c r="AC583" s="23"/>
      <c r="AD583" s="23" t="e">
        <f>IF(G583="M2",0,ROUND((ROUND(VLOOKUP($E583,'[1]Tabela de Códigos e Valores'!$A:$AB,26,FALSE)/IF(OR(E583=690018,E583=690019),25,I583),2)+ROUND(P583/I583,2)+ROUND(M583*'[1]Indicadores Financeiros'!$J$61/I583,2)+ROUND(R583/I583,2))*(1+T583),2))</f>
        <v>#N/A</v>
      </c>
      <c r="AE583" s="23" t="e">
        <f>ROUND((ROUND(VLOOKUP($E583,'Tabela de Códigos e Valores'!$A:$AB,26,FALSE)/IF(OR(F583=690018,F583=690019),25,J583),2)+ROUND(Q583/J583,2)+ROUND(N583*'Indicadores Financeiros'!$J$61/J583,2)+ROUND(S583/J583,2))*(1+U583),2)</f>
        <v>#N/A</v>
      </c>
      <c r="AF583" s="305"/>
      <c r="AG583" s="304"/>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5"/>
      <c r="CM583" s="25"/>
      <c r="CN583" s="25"/>
      <c r="CO583" s="25"/>
      <c r="CP583" s="25"/>
      <c r="CQ583" s="25"/>
      <c r="CR583" s="25"/>
      <c r="CS583" s="25"/>
      <c r="CT583" s="25"/>
      <c r="CU583" s="25"/>
      <c r="CV583" s="25"/>
      <c r="CW583" s="25"/>
      <c r="CX583" s="25"/>
      <c r="CY583" s="25"/>
      <c r="CZ583" s="25"/>
      <c r="DA583" s="25"/>
      <c r="DB583" s="25"/>
      <c r="DC583" s="25"/>
      <c r="DD583" s="25"/>
      <c r="DE583" s="25"/>
      <c r="DF583" s="25"/>
      <c r="DG583" s="25"/>
      <c r="DH583" s="25"/>
      <c r="DI583" s="25"/>
      <c r="DJ583" s="25"/>
      <c r="DK583" s="25"/>
      <c r="DL583" s="25"/>
      <c r="DM583" s="25"/>
      <c r="DN583" s="25"/>
      <c r="DO583" s="25"/>
      <c r="DP583" s="25"/>
      <c r="DQ583" s="25"/>
      <c r="DR583" s="25"/>
      <c r="DS583" s="25"/>
      <c r="DT583" s="25"/>
      <c r="DU583" s="25"/>
      <c r="DV583" s="25"/>
      <c r="DW583" s="25"/>
      <c r="DX583" s="25"/>
      <c r="DY583" s="25"/>
      <c r="DZ583" s="25"/>
      <c r="EA583" s="25"/>
      <c r="EB583" s="25"/>
      <c r="EC583" s="25"/>
      <c r="ED583" s="25"/>
      <c r="EE583" s="25"/>
      <c r="EF583" s="25"/>
      <c r="EG583" s="25"/>
      <c r="EH583" s="25"/>
      <c r="EI583" s="25"/>
      <c r="EJ583" s="25"/>
      <c r="EK583" s="25"/>
      <c r="EL583" s="25"/>
      <c r="EM583" s="25"/>
      <c r="EN583" s="25"/>
      <c r="EO583" s="25"/>
      <c r="EP583" s="25"/>
      <c r="EQ583" s="25"/>
      <c r="ER583" s="25"/>
      <c r="ES583" s="25"/>
      <c r="ET583" s="25"/>
      <c r="EU583" s="25"/>
      <c r="EV583" s="25"/>
      <c r="EW583" s="25"/>
      <c r="EX583" s="25"/>
      <c r="EY583" s="25"/>
      <c r="EZ583" s="25"/>
      <c r="FA583" s="25"/>
      <c r="FB583" s="25"/>
      <c r="FC583" s="25"/>
      <c r="FD583" s="25"/>
      <c r="FE583" s="25"/>
      <c r="FF583" s="25"/>
      <c r="FG583" s="25"/>
      <c r="FH583" s="25"/>
      <c r="FI583" s="25"/>
      <c r="FJ583" s="25"/>
      <c r="FK583" s="25"/>
      <c r="FL583" s="25"/>
      <c r="FM583" s="25"/>
      <c r="FN583" s="25"/>
      <c r="FO583" s="25"/>
      <c r="FP583" s="25"/>
      <c r="FQ583" s="25"/>
      <c r="FR583" s="25"/>
      <c r="FS583" s="25"/>
      <c r="FT583" s="25"/>
      <c r="FU583" s="25"/>
      <c r="FV583" s="25"/>
      <c r="FW583" s="25"/>
      <c r="FX583" s="25"/>
      <c r="FY583" s="25"/>
      <c r="FZ583" s="25"/>
      <c r="GA583" s="25"/>
      <c r="GB583" s="25"/>
      <c r="GC583" s="25"/>
      <c r="GD583" s="25"/>
      <c r="GE583" s="25"/>
      <c r="GF583" s="25"/>
      <c r="GG583" s="25"/>
      <c r="GH583" s="25"/>
      <c r="GI583" s="25"/>
      <c r="GJ583" s="25"/>
      <c r="GK583" s="25"/>
      <c r="GL583" s="25"/>
      <c r="GM583" s="25"/>
      <c r="GN583" s="25"/>
      <c r="GO583" s="25"/>
      <c r="GP583" s="25"/>
      <c r="GQ583" s="25"/>
      <c r="GR583" s="25"/>
      <c r="GS583" s="25"/>
      <c r="GT583" s="25"/>
      <c r="GU583" s="25"/>
      <c r="GV583" s="25"/>
      <c r="GW583" s="25"/>
      <c r="GX583" s="25"/>
      <c r="GY583" s="25"/>
      <c r="GZ583" s="25"/>
      <c r="HA583" s="25"/>
      <c r="HB583" s="25"/>
      <c r="HC583" s="25"/>
      <c r="HD583" s="25"/>
      <c r="HE583" s="25"/>
      <c r="HF583" s="25"/>
      <c r="HG583" s="25"/>
      <c r="HH583" s="25"/>
      <c r="HI583" s="25"/>
      <c r="HJ583" s="25"/>
      <c r="HK583" s="25"/>
      <c r="HL583" s="25"/>
      <c r="HM583" s="25"/>
      <c r="HN583" s="25"/>
      <c r="HO583" s="25"/>
      <c r="HP583" s="25"/>
      <c r="HQ583" s="25"/>
      <c r="HR583" s="25"/>
      <c r="HS583" s="25"/>
      <c r="HT583" s="25"/>
      <c r="HU583" s="25"/>
      <c r="HV583" s="25"/>
      <c r="HW583" s="25"/>
      <c r="HX583" s="25"/>
      <c r="HY583" s="25"/>
      <c r="HZ583" s="25"/>
      <c r="IA583" s="25"/>
      <c r="IB583" s="25"/>
      <c r="IC583" s="25"/>
      <c r="ID583" s="25"/>
      <c r="IE583" s="25"/>
      <c r="IF583" s="25"/>
      <c r="IG583" s="25"/>
      <c r="IH583" s="25"/>
      <c r="II583" s="25"/>
      <c r="IJ583" s="25"/>
      <c r="IK583" s="25"/>
      <c r="IL583" s="25"/>
      <c r="IM583" s="25"/>
      <c r="IN583" s="25"/>
      <c r="IO583" s="25"/>
      <c r="IP583" s="25"/>
      <c r="IQ583" s="25"/>
      <c r="IR583" s="25"/>
      <c r="IS583" s="25"/>
      <c r="IT583" s="25"/>
      <c r="IU583" s="25"/>
      <c r="IV583" s="25"/>
      <c r="IW583" s="25"/>
      <c r="IX583" s="25"/>
      <c r="IY583" s="25"/>
      <c r="IZ583" s="25"/>
      <c r="JA583" s="25"/>
      <c r="JB583" s="25"/>
      <c r="JC583" s="25"/>
      <c r="JD583" s="25"/>
      <c r="JE583" s="25"/>
      <c r="JF583" s="25"/>
      <c r="JG583" s="25"/>
      <c r="JH583" s="25"/>
      <c r="JI583" s="25"/>
      <c r="JJ583" s="25"/>
      <c r="JK583" s="25"/>
      <c r="JL583" s="25"/>
      <c r="JM583" s="25"/>
      <c r="JN583" s="25"/>
      <c r="JO583" s="25"/>
      <c r="JP583" s="25"/>
      <c r="JQ583" s="25"/>
      <c r="JR583" s="25"/>
      <c r="JS583" s="25"/>
      <c r="JT583" s="25"/>
      <c r="JU583" s="25"/>
      <c r="JV583" s="25"/>
      <c r="JW583" s="25"/>
      <c r="JX583" s="25"/>
      <c r="JY583" s="25"/>
      <c r="JZ583" s="25"/>
      <c r="KA583" s="25"/>
      <c r="KB583" s="25"/>
      <c r="KC583" s="25"/>
      <c r="KD583" s="25"/>
      <c r="KE583" s="25"/>
      <c r="KF583" s="25"/>
      <c r="KG583" s="25"/>
      <c r="KH583" s="25"/>
      <c r="KI583" s="25"/>
      <c r="KJ583" s="25"/>
      <c r="KK583" s="25"/>
      <c r="KL583" s="25"/>
      <c r="KM583" s="25"/>
      <c r="KN583" s="25"/>
      <c r="KO583" s="25"/>
      <c r="KP583" s="25"/>
      <c r="KQ583" s="25"/>
      <c r="KR583" s="25"/>
      <c r="KS583" s="25"/>
      <c r="KT583" s="25"/>
      <c r="KU583" s="25"/>
      <c r="KV583" s="25"/>
      <c r="KW583" s="25"/>
      <c r="KX583" s="25"/>
      <c r="KY583" s="25"/>
      <c r="KZ583" s="25"/>
      <c r="LA583" s="25"/>
      <c r="LB583" s="25"/>
      <c r="LC583" s="25"/>
      <c r="LD583" s="25"/>
      <c r="LE583" s="25"/>
      <c r="LF583" s="25"/>
      <c r="LG583" s="25"/>
      <c r="LH583" s="25"/>
      <c r="LI583" s="25"/>
      <c r="LJ583" s="25"/>
      <c r="LK583" s="25"/>
      <c r="LL583" s="25"/>
      <c r="LM583" s="25"/>
      <c r="LN583" s="25"/>
      <c r="LO583" s="25"/>
      <c r="LP583" s="25"/>
      <c r="LQ583" s="25"/>
      <c r="LR583" s="25"/>
      <c r="LS583" s="25"/>
      <c r="LT583" s="25"/>
      <c r="LU583" s="25"/>
      <c r="LV583" s="25"/>
      <c r="LW583" s="25"/>
      <c r="LX583" s="25"/>
      <c r="LY583" s="25"/>
      <c r="LZ583" s="25"/>
      <c r="MA583" s="25"/>
      <c r="MB583" s="25"/>
      <c r="MC583" s="25"/>
      <c r="MD583" s="25"/>
      <c r="ME583" s="25"/>
      <c r="MF583" s="25"/>
      <c r="MG583" s="25"/>
    </row>
    <row r="584" spans="1:345" s="26" customFormat="1" ht="12" hidden="1" customHeight="1" x14ac:dyDescent="0.25">
      <c r="A584" s="21"/>
      <c r="B584" s="21"/>
      <c r="C584" s="22"/>
      <c r="D584" s="320"/>
      <c r="E584" s="72"/>
      <c r="F584" s="7"/>
      <c r="G584" s="7"/>
      <c r="H584" s="7"/>
      <c r="I584" s="175"/>
      <c r="J584" s="175"/>
      <c r="K584" s="259"/>
      <c r="L584" s="188"/>
      <c r="M584" s="175"/>
      <c r="N584" s="175"/>
      <c r="O584" s="175"/>
      <c r="P584" s="175"/>
      <c r="Q584" s="175"/>
      <c r="R584" s="175"/>
      <c r="S584" s="24"/>
      <c r="T584" s="177"/>
      <c r="U584" s="24"/>
      <c r="V584" s="32"/>
      <c r="W584" s="230"/>
      <c r="X584" s="63"/>
      <c r="Y584" s="74"/>
      <c r="Z584" s="63"/>
      <c r="AA584" s="63"/>
      <c r="AB584" s="25"/>
      <c r="AC584" s="23"/>
      <c r="AD584" s="23" t="e">
        <f>IF(G584="M2",0,ROUND((ROUND(VLOOKUP($E584,'[1]Tabela de Códigos e Valores'!$A:$AB,26,FALSE)/IF(OR(E584=690018,E584=690019),25,I584),2)+ROUND(P584/I584,2)+ROUND(M584*'[1]Indicadores Financeiros'!$J$61/I584,2)+ROUND(R584/I584,2))*(1+T584),2))</f>
        <v>#N/A</v>
      </c>
      <c r="AE584" s="23" t="e">
        <f>ROUND((ROUND(VLOOKUP($E584,'Tabela de Códigos e Valores'!$A:$AB,26,FALSE)/IF(OR(F584=690018,F584=690019),25,J584),2)+ROUND(Q584/J584,2)+ROUND(N584*'Indicadores Financeiros'!$J$61/J584,2)+ROUND(S584/J584,2))*(1+U584),2)</f>
        <v>#N/A</v>
      </c>
      <c r="AF584" s="305"/>
      <c r="AG584" s="304"/>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5"/>
      <c r="CM584" s="25"/>
      <c r="CN584" s="25"/>
      <c r="CO584" s="25"/>
      <c r="CP584" s="25"/>
      <c r="CQ584" s="25"/>
      <c r="CR584" s="25"/>
      <c r="CS584" s="25"/>
      <c r="CT584" s="25"/>
      <c r="CU584" s="25"/>
      <c r="CV584" s="25"/>
      <c r="CW584" s="25"/>
      <c r="CX584" s="25"/>
      <c r="CY584" s="25"/>
      <c r="CZ584" s="25"/>
      <c r="DA584" s="25"/>
      <c r="DB584" s="25"/>
      <c r="DC584" s="25"/>
      <c r="DD584" s="25"/>
      <c r="DE584" s="25"/>
      <c r="DF584" s="25"/>
      <c r="DG584" s="25"/>
      <c r="DH584" s="25"/>
      <c r="DI584" s="25"/>
      <c r="DJ584" s="25"/>
      <c r="DK584" s="25"/>
      <c r="DL584" s="25"/>
      <c r="DM584" s="25"/>
      <c r="DN584" s="25"/>
      <c r="DO584" s="25"/>
      <c r="DP584" s="25"/>
      <c r="DQ584" s="25"/>
      <c r="DR584" s="25"/>
      <c r="DS584" s="25"/>
      <c r="DT584" s="25"/>
      <c r="DU584" s="25"/>
      <c r="DV584" s="25"/>
      <c r="DW584" s="25"/>
      <c r="DX584" s="25"/>
      <c r="DY584" s="25"/>
      <c r="DZ584" s="25"/>
      <c r="EA584" s="25"/>
      <c r="EB584" s="25"/>
      <c r="EC584" s="25"/>
      <c r="ED584" s="25"/>
      <c r="EE584" s="25"/>
      <c r="EF584" s="25"/>
      <c r="EG584" s="25"/>
      <c r="EH584" s="25"/>
      <c r="EI584" s="25"/>
      <c r="EJ584" s="25"/>
      <c r="EK584" s="25"/>
      <c r="EL584" s="25"/>
      <c r="EM584" s="25"/>
      <c r="EN584" s="25"/>
      <c r="EO584" s="25"/>
      <c r="EP584" s="25"/>
      <c r="EQ584" s="25"/>
      <c r="ER584" s="25"/>
      <c r="ES584" s="25"/>
      <c r="ET584" s="25"/>
      <c r="EU584" s="25"/>
      <c r="EV584" s="25"/>
      <c r="EW584" s="25"/>
      <c r="EX584" s="25"/>
      <c r="EY584" s="25"/>
      <c r="EZ584" s="25"/>
      <c r="FA584" s="25"/>
      <c r="FB584" s="25"/>
      <c r="FC584" s="25"/>
      <c r="FD584" s="25"/>
      <c r="FE584" s="25"/>
      <c r="FF584" s="25"/>
      <c r="FG584" s="25"/>
      <c r="FH584" s="25"/>
      <c r="FI584" s="25"/>
      <c r="FJ584" s="25"/>
      <c r="FK584" s="25"/>
      <c r="FL584" s="25"/>
      <c r="FM584" s="25"/>
      <c r="FN584" s="25"/>
      <c r="FO584" s="25"/>
      <c r="FP584" s="25"/>
      <c r="FQ584" s="25"/>
      <c r="FR584" s="25"/>
      <c r="FS584" s="25"/>
      <c r="FT584" s="25"/>
      <c r="FU584" s="25"/>
      <c r="FV584" s="25"/>
      <c r="FW584" s="25"/>
      <c r="FX584" s="25"/>
      <c r="FY584" s="25"/>
      <c r="FZ584" s="25"/>
      <c r="GA584" s="25"/>
      <c r="GB584" s="25"/>
      <c r="GC584" s="25"/>
      <c r="GD584" s="25"/>
      <c r="GE584" s="25"/>
      <c r="GF584" s="25"/>
      <c r="GG584" s="25"/>
      <c r="GH584" s="25"/>
      <c r="GI584" s="25"/>
      <c r="GJ584" s="25"/>
      <c r="GK584" s="25"/>
      <c r="GL584" s="25"/>
      <c r="GM584" s="25"/>
      <c r="GN584" s="25"/>
      <c r="GO584" s="25"/>
      <c r="GP584" s="25"/>
      <c r="GQ584" s="25"/>
      <c r="GR584" s="25"/>
      <c r="GS584" s="25"/>
      <c r="GT584" s="25"/>
      <c r="GU584" s="25"/>
      <c r="GV584" s="25"/>
      <c r="GW584" s="25"/>
      <c r="GX584" s="25"/>
      <c r="GY584" s="25"/>
      <c r="GZ584" s="25"/>
      <c r="HA584" s="25"/>
      <c r="HB584" s="25"/>
      <c r="HC584" s="25"/>
      <c r="HD584" s="25"/>
      <c r="HE584" s="25"/>
      <c r="HF584" s="25"/>
      <c r="HG584" s="25"/>
      <c r="HH584" s="25"/>
      <c r="HI584" s="25"/>
      <c r="HJ584" s="25"/>
      <c r="HK584" s="25"/>
      <c r="HL584" s="25"/>
      <c r="HM584" s="25"/>
      <c r="HN584" s="25"/>
      <c r="HO584" s="25"/>
      <c r="HP584" s="25"/>
      <c r="HQ584" s="25"/>
      <c r="HR584" s="25"/>
      <c r="HS584" s="25"/>
      <c r="HT584" s="25"/>
      <c r="HU584" s="25"/>
      <c r="HV584" s="25"/>
      <c r="HW584" s="25"/>
      <c r="HX584" s="25"/>
      <c r="HY584" s="25"/>
      <c r="HZ584" s="25"/>
      <c r="IA584" s="25"/>
      <c r="IB584" s="25"/>
      <c r="IC584" s="25"/>
      <c r="ID584" s="25"/>
      <c r="IE584" s="25"/>
      <c r="IF584" s="25"/>
      <c r="IG584" s="25"/>
      <c r="IH584" s="25"/>
      <c r="II584" s="25"/>
      <c r="IJ584" s="25"/>
      <c r="IK584" s="25"/>
      <c r="IL584" s="25"/>
      <c r="IM584" s="25"/>
      <c r="IN584" s="25"/>
      <c r="IO584" s="25"/>
      <c r="IP584" s="25"/>
      <c r="IQ584" s="25"/>
      <c r="IR584" s="25"/>
      <c r="IS584" s="25"/>
      <c r="IT584" s="25"/>
      <c r="IU584" s="25"/>
      <c r="IV584" s="25"/>
      <c r="IW584" s="25"/>
      <c r="IX584" s="25"/>
      <c r="IY584" s="25"/>
      <c r="IZ584" s="25"/>
      <c r="JA584" s="25"/>
      <c r="JB584" s="25"/>
      <c r="JC584" s="25"/>
      <c r="JD584" s="25"/>
      <c r="JE584" s="25"/>
      <c r="JF584" s="25"/>
      <c r="JG584" s="25"/>
      <c r="JH584" s="25"/>
      <c r="JI584" s="25"/>
      <c r="JJ584" s="25"/>
      <c r="JK584" s="25"/>
      <c r="JL584" s="25"/>
      <c r="JM584" s="25"/>
      <c r="JN584" s="25"/>
      <c r="JO584" s="25"/>
      <c r="JP584" s="25"/>
      <c r="JQ584" s="25"/>
      <c r="JR584" s="25"/>
      <c r="JS584" s="25"/>
      <c r="JT584" s="25"/>
      <c r="JU584" s="25"/>
      <c r="JV584" s="25"/>
      <c r="JW584" s="25"/>
      <c r="JX584" s="25"/>
      <c r="JY584" s="25"/>
      <c r="JZ584" s="25"/>
      <c r="KA584" s="25"/>
      <c r="KB584" s="25"/>
      <c r="KC584" s="25"/>
      <c r="KD584" s="25"/>
      <c r="KE584" s="25"/>
      <c r="KF584" s="25"/>
      <c r="KG584" s="25"/>
      <c r="KH584" s="25"/>
      <c r="KI584" s="25"/>
      <c r="KJ584" s="25"/>
      <c r="KK584" s="25"/>
      <c r="KL584" s="25"/>
      <c r="KM584" s="25"/>
      <c r="KN584" s="25"/>
      <c r="KO584" s="25"/>
      <c r="KP584" s="25"/>
      <c r="KQ584" s="25"/>
      <c r="KR584" s="25"/>
      <c r="KS584" s="25"/>
      <c r="KT584" s="25"/>
      <c r="KU584" s="25"/>
      <c r="KV584" s="25"/>
      <c r="KW584" s="25"/>
      <c r="KX584" s="25"/>
      <c r="KY584" s="25"/>
      <c r="KZ584" s="25"/>
      <c r="LA584" s="25"/>
      <c r="LB584" s="25"/>
      <c r="LC584" s="25"/>
      <c r="LD584" s="25"/>
      <c r="LE584" s="25"/>
      <c r="LF584" s="25"/>
      <c r="LG584" s="25"/>
      <c r="LH584" s="25"/>
      <c r="LI584" s="25"/>
      <c r="LJ584" s="25"/>
      <c r="LK584" s="25"/>
      <c r="LL584" s="25"/>
      <c r="LM584" s="25"/>
      <c r="LN584" s="25"/>
      <c r="LO584" s="25"/>
      <c r="LP584" s="25"/>
      <c r="LQ584" s="25"/>
      <c r="LR584" s="25"/>
      <c r="LS584" s="25"/>
      <c r="LT584" s="25"/>
      <c r="LU584" s="25"/>
      <c r="LV584" s="25"/>
      <c r="LW584" s="25"/>
      <c r="LX584" s="25"/>
      <c r="LY584" s="25"/>
      <c r="LZ584" s="25"/>
      <c r="MA584" s="25"/>
      <c r="MB584" s="25"/>
      <c r="MC584" s="25"/>
      <c r="MD584" s="25"/>
      <c r="ME584" s="25"/>
      <c r="MF584" s="25"/>
      <c r="MG584" s="25"/>
    </row>
    <row r="585" spans="1:345" s="26" customFormat="1" ht="12" hidden="1" customHeight="1" x14ac:dyDescent="0.25">
      <c r="A585" s="21"/>
      <c r="B585" s="21"/>
      <c r="C585" s="22"/>
      <c r="D585" s="320"/>
      <c r="E585" s="72"/>
      <c r="F585" s="7"/>
      <c r="G585" s="7"/>
      <c r="H585" s="7"/>
      <c r="I585" s="175"/>
      <c r="J585" s="175"/>
      <c r="K585" s="259"/>
      <c r="L585" s="188"/>
      <c r="M585" s="175"/>
      <c r="N585" s="175"/>
      <c r="O585" s="175"/>
      <c r="P585" s="175"/>
      <c r="Q585" s="175"/>
      <c r="R585" s="175"/>
      <c r="S585" s="24"/>
      <c r="T585" s="177"/>
      <c r="U585" s="24"/>
      <c r="V585" s="32"/>
      <c r="W585" s="230"/>
      <c r="X585" s="63"/>
      <c r="Y585" s="74"/>
      <c r="Z585" s="63"/>
      <c r="AA585" s="63"/>
      <c r="AB585" s="25"/>
      <c r="AC585" s="23"/>
      <c r="AD585" s="23" t="e">
        <f>IF(G585="M2",0,ROUND((ROUND(VLOOKUP($E585,'[1]Tabela de Códigos e Valores'!$A:$AB,26,FALSE)/IF(OR(E585=690018,E585=690019),25,I585),2)+ROUND(P585/I585,2)+ROUND(M585*'[1]Indicadores Financeiros'!$J$61/I585,2)+ROUND(R585/I585,2))*(1+T585),2))</f>
        <v>#N/A</v>
      </c>
      <c r="AE585" s="23" t="e">
        <f>ROUND((ROUND(VLOOKUP($E585,'Tabela de Códigos e Valores'!$A:$AB,26,FALSE)/IF(OR(F585=690018,F585=690019),25,J585),2)+ROUND(Q585/J585,2)+ROUND(N585*'Indicadores Financeiros'!$J$61/J585,2)+ROUND(S585/J585,2))*(1+U585),2)</f>
        <v>#N/A</v>
      </c>
      <c r="AF585" s="305"/>
      <c r="AG585" s="304"/>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5"/>
      <c r="CM585" s="25"/>
      <c r="CN585" s="25"/>
      <c r="CO585" s="25"/>
      <c r="CP585" s="25"/>
      <c r="CQ585" s="25"/>
      <c r="CR585" s="25"/>
      <c r="CS585" s="25"/>
      <c r="CT585" s="25"/>
      <c r="CU585" s="25"/>
      <c r="CV585" s="25"/>
      <c r="CW585" s="25"/>
      <c r="CX585" s="25"/>
      <c r="CY585" s="25"/>
      <c r="CZ585" s="25"/>
      <c r="DA585" s="25"/>
      <c r="DB585" s="25"/>
      <c r="DC585" s="25"/>
      <c r="DD585" s="25"/>
      <c r="DE585" s="25"/>
      <c r="DF585" s="25"/>
      <c r="DG585" s="25"/>
      <c r="DH585" s="25"/>
      <c r="DI585" s="25"/>
      <c r="DJ585" s="25"/>
      <c r="DK585" s="25"/>
      <c r="DL585" s="25"/>
      <c r="DM585" s="25"/>
      <c r="DN585" s="25"/>
      <c r="DO585" s="25"/>
      <c r="DP585" s="25"/>
      <c r="DQ585" s="25"/>
      <c r="DR585" s="25"/>
      <c r="DS585" s="25"/>
      <c r="DT585" s="25"/>
      <c r="DU585" s="25"/>
      <c r="DV585" s="25"/>
      <c r="DW585" s="25"/>
      <c r="DX585" s="25"/>
      <c r="DY585" s="25"/>
      <c r="DZ585" s="25"/>
      <c r="EA585" s="25"/>
      <c r="EB585" s="25"/>
      <c r="EC585" s="25"/>
      <c r="ED585" s="25"/>
      <c r="EE585" s="25"/>
      <c r="EF585" s="25"/>
      <c r="EG585" s="25"/>
      <c r="EH585" s="25"/>
      <c r="EI585" s="25"/>
      <c r="EJ585" s="25"/>
      <c r="EK585" s="25"/>
      <c r="EL585" s="25"/>
      <c r="EM585" s="25"/>
      <c r="EN585" s="25"/>
      <c r="EO585" s="25"/>
      <c r="EP585" s="25"/>
      <c r="EQ585" s="25"/>
      <c r="ER585" s="25"/>
      <c r="ES585" s="25"/>
      <c r="ET585" s="25"/>
      <c r="EU585" s="25"/>
      <c r="EV585" s="25"/>
      <c r="EW585" s="25"/>
      <c r="EX585" s="25"/>
      <c r="EY585" s="25"/>
      <c r="EZ585" s="25"/>
      <c r="FA585" s="25"/>
      <c r="FB585" s="25"/>
      <c r="FC585" s="25"/>
      <c r="FD585" s="25"/>
      <c r="FE585" s="25"/>
      <c r="FF585" s="25"/>
      <c r="FG585" s="25"/>
      <c r="FH585" s="25"/>
      <c r="FI585" s="25"/>
      <c r="FJ585" s="25"/>
      <c r="FK585" s="25"/>
      <c r="FL585" s="25"/>
      <c r="FM585" s="25"/>
      <c r="FN585" s="25"/>
      <c r="FO585" s="25"/>
      <c r="FP585" s="25"/>
      <c r="FQ585" s="25"/>
      <c r="FR585" s="25"/>
      <c r="FS585" s="25"/>
      <c r="FT585" s="25"/>
      <c r="FU585" s="25"/>
      <c r="FV585" s="25"/>
      <c r="FW585" s="25"/>
      <c r="FX585" s="25"/>
      <c r="FY585" s="25"/>
      <c r="FZ585" s="25"/>
      <c r="GA585" s="25"/>
      <c r="GB585" s="25"/>
      <c r="GC585" s="25"/>
      <c r="GD585" s="25"/>
      <c r="GE585" s="25"/>
      <c r="GF585" s="25"/>
      <c r="GG585" s="25"/>
      <c r="GH585" s="25"/>
      <c r="GI585" s="25"/>
      <c r="GJ585" s="25"/>
      <c r="GK585" s="25"/>
      <c r="GL585" s="25"/>
      <c r="GM585" s="25"/>
      <c r="GN585" s="25"/>
      <c r="GO585" s="25"/>
      <c r="GP585" s="25"/>
      <c r="GQ585" s="25"/>
      <c r="GR585" s="25"/>
      <c r="GS585" s="25"/>
      <c r="GT585" s="25"/>
      <c r="GU585" s="25"/>
      <c r="GV585" s="25"/>
      <c r="GW585" s="25"/>
      <c r="GX585" s="25"/>
      <c r="GY585" s="25"/>
      <c r="GZ585" s="25"/>
      <c r="HA585" s="25"/>
      <c r="HB585" s="25"/>
      <c r="HC585" s="25"/>
      <c r="HD585" s="25"/>
      <c r="HE585" s="25"/>
      <c r="HF585" s="25"/>
      <c r="HG585" s="25"/>
      <c r="HH585" s="25"/>
      <c r="HI585" s="25"/>
      <c r="HJ585" s="25"/>
      <c r="HK585" s="25"/>
      <c r="HL585" s="25"/>
      <c r="HM585" s="25"/>
      <c r="HN585" s="25"/>
      <c r="HO585" s="25"/>
      <c r="HP585" s="25"/>
      <c r="HQ585" s="25"/>
      <c r="HR585" s="25"/>
      <c r="HS585" s="25"/>
      <c r="HT585" s="25"/>
      <c r="HU585" s="25"/>
      <c r="HV585" s="25"/>
      <c r="HW585" s="25"/>
      <c r="HX585" s="25"/>
      <c r="HY585" s="25"/>
      <c r="HZ585" s="25"/>
      <c r="IA585" s="25"/>
      <c r="IB585" s="25"/>
      <c r="IC585" s="25"/>
      <c r="ID585" s="25"/>
      <c r="IE585" s="25"/>
      <c r="IF585" s="25"/>
      <c r="IG585" s="25"/>
      <c r="IH585" s="25"/>
      <c r="II585" s="25"/>
      <c r="IJ585" s="25"/>
      <c r="IK585" s="25"/>
      <c r="IL585" s="25"/>
      <c r="IM585" s="25"/>
      <c r="IN585" s="25"/>
      <c r="IO585" s="25"/>
      <c r="IP585" s="25"/>
      <c r="IQ585" s="25"/>
      <c r="IR585" s="25"/>
      <c r="IS585" s="25"/>
      <c r="IT585" s="25"/>
      <c r="IU585" s="25"/>
      <c r="IV585" s="25"/>
      <c r="IW585" s="25"/>
      <c r="IX585" s="25"/>
      <c r="IY585" s="25"/>
      <c r="IZ585" s="25"/>
      <c r="JA585" s="25"/>
      <c r="JB585" s="25"/>
      <c r="JC585" s="25"/>
      <c r="JD585" s="25"/>
      <c r="JE585" s="25"/>
      <c r="JF585" s="25"/>
      <c r="JG585" s="25"/>
      <c r="JH585" s="25"/>
      <c r="JI585" s="25"/>
      <c r="JJ585" s="25"/>
      <c r="JK585" s="25"/>
      <c r="JL585" s="25"/>
      <c r="JM585" s="25"/>
      <c r="JN585" s="25"/>
      <c r="JO585" s="25"/>
      <c r="JP585" s="25"/>
      <c r="JQ585" s="25"/>
      <c r="JR585" s="25"/>
      <c r="JS585" s="25"/>
      <c r="JT585" s="25"/>
      <c r="JU585" s="25"/>
      <c r="JV585" s="25"/>
      <c r="JW585" s="25"/>
      <c r="JX585" s="25"/>
      <c r="JY585" s="25"/>
      <c r="JZ585" s="25"/>
      <c r="KA585" s="25"/>
      <c r="KB585" s="25"/>
      <c r="KC585" s="25"/>
      <c r="KD585" s="25"/>
      <c r="KE585" s="25"/>
      <c r="KF585" s="25"/>
      <c r="KG585" s="25"/>
      <c r="KH585" s="25"/>
      <c r="KI585" s="25"/>
      <c r="KJ585" s="25"/>
      <c r="KK585" s="25"/>
      <c r="KL585" s="25"/>
      <c r="KM585" s="25"/>
      <c r="KN585" s="25"/>
      <c r="KO585" s="25"/>
      <c r="KP585" s="25"/>
      <c r="KQ585" s="25"/>
      <c r="KR585" s="25"/>
      <c r="KS585" s="25"/>
      <c r="KT585" s="25"/>
      <c r="KU585" s="25"/>
      <c r="KV585" s="25"/>
      <c r="KW585" s="25"/>
      <c r="KX585" s="25"/>
      <c r="KY585" s="25"/>
      <c r="KZ585" s="25"/>
      <c r="LA585" s="25"/>
      <c r="LB585" s="25"/>
      <c r="LC585" s="25"/>
      <c r="LD585" s="25"/>
      <c r="LE585" s="25"/>
      <c r="LF585" s="25"/>
      <c r="LG585" s="25"/>
      <c r="LH585" s="25"/>
      <c r="LI585" s="25"/>
      <c r="LJ585" s="25"/>
      <c r="LK585" s="25"/>
      <c r="LL585" s="25"/>
      <c r="LM585" s="25"/>
      <c r="LN585" s="25"/>
      <c r="LO585" s="25"/>
      <c r="LP585" s="25"/>
      <c r="LQ585" s="25"/>
      <c r="LR585" s="25"/>
      <c r="LS585" s="25"/>
      <c r="LT585" s="25"/>
      <c r="LU585" s="25"/>
      <c r="LV585" s="25"/>
      <c r="LW585" s="25"/>
      <c r="LX585" s="25"/>
      <c r="LY585" s="25"/>
      <c r="LZ585" s="25"/>
      <c r="MA585" s="25"/>
      <c r="MB585" s="25"/>
      <c r="MC585" s="25"/>
      <c r="MD585" s="25"/>
      <c r="ME585" s="25"/>
      <c r="MF585" s="25"/>
      <c r="MG585" s="25"/>
    </row>
    <row r="586" spans="1:345" s="26" customFormat="1" ht="12" hidden="1" customHeight="1" x14ac:dyDescent="0.25">
      <c r="A586" s="21"/>
      <c r="B586" s="21"/>
      <c r="C586" s="22"/>
      <c r="D586" s="320"/>
      <c r="E586" s="72"/>
      <c r="F586" s="7"/>
      <c r="G586" s="7"/>
      <c r="H586" s="7"/>
      <c r="I586" s="175"/>
      <c r="J586" s="175"/>
      <c r="K586" s="259"/>
      <c r="L586" s="188"/>
      <c r="M586" s="175"/>
      <c r="N586" s="175"/>
      <c r="O586" s="175"/>
      <c r="P586" s="175"/>
      <c r="Q586" s="175"/>
      <c r="R586" s="175"/>
      <c r="S586" s="24"/>
      <c r="T586" s="177"/>
      <c r="U586" s="24"/>
      <c r="V586" s="32"/>
      <c r="W586" s="230"/>
      <c r="X586" s="63"/>
      <c r="Y586" s="74"/>
      <c r="Z586" s="63"/>
      <c r="AA586" s="63"/>
      <c r="AB586" s="25"/>
      <c r="AC586" s="23"/>
      <c r="AD586" s="23" t="e">
        <f>IF(G586="M2",0,ROUND((ROUND(VLOOKUP($E586,'[1]Tabela de Códigos e Valores'!$A:$AB,26,FALSE)/IF(OR(E586=690018,E586=690019),25,I586),2)+ROUND(P586/I586,2)+ROUND(M586*'[1]Indicadores Financeiros'!$J$61/I586,2)+ROUND(R586/I586,2))*(1+T586),2))</f>
        <v>#N/A</v>
      </c>
      <c r="AE586" s="23" t="e">
        <f>ROUND((ROUND(VLOOKUP($E586,'Tabela de Códigos e Valores'!$A:$AB,26,FALSE)/IF(OR(F586=690018,F586=690019),25,J586),2)+ROUND(Q586/J586,2)+ROUND(N586*'Indicadores Financeiros'!$J$61/J586,2)+ROUND(S586/J586,2))*(1+U586),2)</f>
        <v>#N/A</v>
      </c>
      <c r="AF586" s="305"/>
      <c r="AG586" s="304"/>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5"/>
      <c r="CM586" s="25"/>
      <c r="CN586" s="25"/>
      <c r="CO586" s="25"/>
      <c r="CP586" s="25"/>
      <c r="CQ586" s="25"/>
      <c r="CR586" s="25"/>
      <c r="CS586" s="25"/>
      <c r="CT586" s="25"/>
      <c r="CU586" s="25"/>
      <c r="CV586" s="25"/>
      <c r="CW586" s="25"/>
      <c r="CX586" s="25"/>
      <c r="CY586" s="25"/>
      <c r="CZ586" s="25"/>
      <c r="DA586" s="25"/>
      <c r="DB586" s="25"/>
      <c r="DC586" s="25"/>
      <c r="DD586" s="25"/>
      <c r="DE586" s="25"/>
      <c r="DF586" s="25"/>
      <c r="DG586" s="25"/>
      <c r="DH586" s="25"/>
      <c r="DI586" s="25"/>
      <c r="DJ586" s="25"/>
      <c r="DK586" s="25"/>
      <c r="DL586" s="25"/>
      <c r="DM586" s="25"/>
      <c r="DN586" s="25"/>
      <c r="DO586" s="25"/>
      <c r="DP586" s="25"/>
      <c r="DQ586" s="25"/>
      <c r="DR586" s="25"/>
      <c r="DS586" s="25"/>
      <c r="DT586" s="25"/>
      <c r="DU586" s="25"/>
      <c r="DV586" s="25"/>
      <c r="DW586" s="25"/>
      <c r="DX586" s="25"/>
      <c r="DY586" s="25"/>
      <c r="DZ586" s="25"/>
      <c r="EA586" s="25"/>
      <c r="EB586" s="25"/>
      <c r="EC586" s="25"/>
      <c r="ED586" s="25"/>
      <c r="EE586" s="25"/>
      <c r="EF586" s="25"/>
      <c r="EG586" s="25"/>
      <c r="EH586" s="25"/>
      <c r="EI586" s="25"/>
      <c r="EJ586" s="25"/>
      <c r="EK586" s="25"/>
      <c r="EL586" s="25"/>
      <c r="EM586" s="25"/>
      <c r="EN586" s="25"/>
      <c r="EO586" s="25"/>
      <c r="EP586" s="25"/>
      <c r="EQ586" s="25"/>
      <c r="ER586" s="25"/>
      <c r="ES586" s="25"/>
      <c r="ET586" s="25"/>
      <c r="EU586" s="25"/>
      <c r="EV586" s="25"/>
      <c r="EW586" s="25"/>
      <c r="EX586" s="25"/>
      <c r="EY586" s="25"/>
      <c r="EZ586" s="25"/>
      <c r="FA586" s="25"/>
      <c r="FB586" s="25"/>
      <c r="FC586" s="25"/>
      <c r="FD586" s="25"/>
      <c r="FE586" s="25"/>
      <c r="FF586" s="25"/>
      <c r="FG586" s="25"/>
      <c r="FH586" s="25"/>
      <c r="FI586" s="25"/>
      <c r="FJ586" s="25"/>
      <c r="FK586" s="25"/>
      <c r="FL586" s="25"/>
      <c r="FM586" s="25"/>
      <c r="FN586" s="25"/>
      <c r="FO586" s="25"/>
      <c r="FP586" s="25"/>
      <c r="FQ586" s="25"/>
      <c r="FR586" s="25"/>
      <c r="FS586" s="25"/>
      <c r="FT586" s="25"/>
      <c r="FU586" s="25"/>
      <c r="FV586" s="25"/>
      <c r="FW586" s="25"/>
      <c r="FX586" s="25"/>
      <c r="FY586" s="25"/>
      <c r="FZ586" s="25"/>
      <c r="GA586" s="25"/>
      <c r="GB586" s="25"/>
      <c r="GC586" s="25"/>
      <c r="GD586" s="25"/>
      <c r="GE586" s="25"/>
      <c r="GF586" s="25"/>
      <c r="GG586" s="25"/>
      <c r="GH586" s="25"/>
      <c r="GI586" s="25"/>
      <c r="GJ586" s="25"/>
      <c r="GK586" s="25"/>
      <c r="GL586" s="25"/>
      <c r="GM586" s="25"/>
      <c r="GN586" s="25"/>
      <c r="GO586" s="25"/>
      <c r="GP586" s="25"/>
      <c r="GQ586" s="25"/>
      <c r="GR586" s="25"/>
      <c r="GS586" s="25"/>
      <c r="GT586" s="25"/>
      <c r="GU586" s="25"/>
      <c r="GV586" s="25"/>
      <c r="GW586" s="25"/>
      <c r="GX586" s="25"/>
      <c r="GY586" s="25"/>
      <c r="GZ586" s="25"/>
      <c r="HA586" s="25"/>
      <c r="HB586" s="25"/>
      <c r="HC586" s="25"/>
      <c r="HD586" s="25"/>
      <c r="HE586" s="25"/>
      <c r="HF586" s="25"/>
      <c r="HG586" s="25"/>
      <c r="HH586" s="25"/>
      <c r="HI586" s="25"/>
      <c r="HJ586" s="25"/>
      <c r="HK586" s="25"/>
      <c r="HL586" s="25"/>
      <c r="HM586" s="25"/>
      <c r="HN586" s="25"/>
      <c r="HO586" s="25"/>
      <c r="HP586" s="25"/>
      <c r="HQ586" s="25"/>
      <c r="HR586" s="25"/>
      <c r="HS586" s="25"/>
      <c r="HT586" s="25"/>
      <c r="HU586" s="25"/>
      <c r="HV586" s="25"/>
      <c r="HW586" s="25"/>
      <c r="HX586" s="25"/>
      <c r="HY586" s="25"/>
      <c r="HZ586" s="25"/>
      <c r="IA586" s="25"/>
      <c r="IB586" s="25"/>
      <c r="IC586" s="25"/>
      <c r="ID586" s="25"/>
      <c r="IE586" s="25"/>
      <c r="IF586" s="25"/>
      <c r="IG586" s="25"/>
      <c r="IH586" s="25"/>
      <c r="II586" s="25"/>
      <c r="IJ586" s="25"/>
      <c r="IK586" s="25"/>
      <c r="IL586" s="25"/>
      <c r="IM586" s="25"/>
      <c r="IN586" s="25"/>
      <c r="IO586" s="25"/>
      <c r="IP586" s="25"/>
      <c r="IQ586" s="25"/>
      <c r="IR586" s="25"/>
      <c r="IS586" s="25"/>
      <c r="IT586" s="25"/>
      <c r="IU586" s="25"/>
      <c r="IV586" s="25"/>
      <c r="IW586" s="25"/>
      <c r="IX586" s="25"/>
      <c r="IY586" s="25"/>
      <c r="IZ586" s="25"/>
      <c r="JA586" s="25"/>
      <c r="JB586" s="25"/>
      <c r="JC586" s="25"/>
      <c r="JD586" s="25"/>
      <c r="JE586" s="25"/>
      <c r="JF586" s="25"/>
      <c r="JG586" s="25"/>
      <c r="JH586" s="25"/>
      <c r="JI586" s="25"/>
      <c r="JJ586" s="25"/>
      <c r="JK586" s="25"/>
      <c r="JL586" s="25"/>
      <c r="JM586" s="25"/>
      <c r="JN586" s="25"/>
      <c r="JO586" s="25"/>
      <c r="JP586" s="25"/>
      <c r="JQ586" s="25"/>
      <c r="JR586" s="25"/>
      <c r="JS586" s="25"/>
      <c r="JT586" s="25"/>
      <c r="JU586" s="25"/>
      <c r="JV586" s="25"/>
      <c r="JW586" s="25"/>
      <c r="JX586" s="25"/>
      <c r="JY586" s="25"/>
      <c r="JZ586" s="25"/>
      <c r="KA586" s="25"/>
      <c r="KB586" s="25"/>
      <c r="KC586" s="25"/>
      <c r="KD586" s="25"/>
      <c r="KE586" s="25"/>
      <c r="KF586" s="25"/>
      <c r="KG586" s="25"/>
      <c r="KH586" s="25"/>
      <c r="KI586" s="25"/>
      <c r="KJ586" s="25"/>
      <c r="KK586" s="25"/>
      <c r="KL586" s="25"/>
      <c r="KM586" s="25"/>
      <c r="KN586" s="25"/>
      <c r="KO586" s="25"/>
      <c r="KP586" s="25"/>
      <c r="KQ586" s="25"/>
      <c r="KR586" s="25"/>
      <c r="KS586" s="25"/>
      <c r="KT586" s="25"/>
      <c r="KU586" s="25"/>
      <c r="KV586" s="25"/>
      <c r="KW586" s="25"/>
      <c r="KX586" s="25"/>
      <c r="KY586" s="25"/>
      <c r="KZ586" s="25"/>
      <c r="LA586" s="25"/>
      <c r="LB586" s="25"/>
      <c r="LC586" s="25"/>
      <c r="LD586" s="25"/>
      <c r="LE586" s="25"/>
      <c r="LF586" s="25"/>
      <c r="LG586" s="25"/>
      <c r="LH586" s="25"/>
      <c r="LI586" s="25"/>
      <c r="LJ586" s="25"/>
      <c r="LK586" s="25"/>
      <c r="LL586" s="25"/>
      <c r="LM586" s="25"/>
      <c r="LN586" s="25"/>
      <c r="LO586" s="25"/>
      <c r="LP586" s="25"/>
      <c r="LQ586" s="25"/>
      <c r="LR586" s="25"/>
      <c r="LS586" s="25"/>
      <c r="LT586" s="25"/>
      <c r="LU586" s="25"/>
      <c r="LV586" s="25"/>
      <c r="LW586" s="25"/>
      <c r="LX586" s="25"/>
      <c r="LY586" s="25"/>
      <c r="LZ586" s="25"/>
      <c r="MA586" s="25"/>
      <c r="MB586" s="25"/>
      <c r="MC586" s="25"/>
      <c r="MD586" s="25"/>
      <c r="ME586" s="25"/>
      <c r="MF586" s="25"/>
      <c r="MG586" s="25"/>
    </row>
    <row r="587" spans="1:345" s="26" customFormat="1" ht="12" hidden="1" customHeight="1" x14ac:dyDescent="0.25">
      <c r="A587" s="21"/>
      <c r="B587" s="21"/>
      <c r="C587" s="22"/>
      <c r="D587" s="320"/>
      <c r="E587" s="72"/>
      <c r="F587" s="7"/>
      <c r="G587" s="7"/>
      <c r="H587" s="7"/>
      <c r="I587" s="175"/>
      <c r="J587" s="175"/>
      <c r="K587" s="259"/>
      <c r="L587" s="188"/>
      <c r="M587" s="175"/>
      <c r="N587" s="175"/>
      <c r="O587" s="175"/>
      <c r="P587" s="175"/>
      <c r="Q587" s="175"/>
      <c r="R587" s="175"/>
      <c r="S587" s="24"/>
      <c r="T587" s="177"/>
      <c r="U587" s="24"/>
      <c r="V587" s="32"/>
      <c r="W587" s="230"/>
      <c r="X587" s="63"/>
      <c r="Y587" s="74"/>
      <c r="Z587" s="63"/>
      <c r="AA587" s="63"/>
      <c r="AB587" s="25"/>
      <c r="AC587" s="23"/>
      <c r="AD587" s="23" t="e">
        <f>IF(G587="M2",0,ROUND((ROUND(VLOOKUP($E587,'[1]Tabela de Códigos e Valores'!$A:$AB,26,FALSE)/IF(OR(E587=690018,E587=690019),25,I587),2)+ROUND(P587/I587,2)+ROUND(M587*'[1]Indicadores Financeiros'!$J$61/I587,2)+ROUND(R587/I587,2))*(1+T587),2))</f>
        <v>#N/A</v>
      </c>
      <c r="AE587" s="23" t="e">
        <f>ROUND((ROUND(VLOOKUP($E587,'Tabela de Códigos e Valores'!$A:$AB,26,FALSE)/IF(OR(F587=690018,F587=690019),25,J587),2)+ROUND(Q587/J587,2)+ROUND(N587*'Indicadores Financeiros'!$J$61/J587,2)+ROUND(S587/J587,2))*(1+U587),2)</f>
        <v>#N/A</v>
      </c>
      <c r="AF587" s="305"/>
      <c r="AG587" s="304"/>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5"/>
      <c r="CM587" s="25"/>
      <c r="CN587" s="25"/>
      <c r="CO587" s="25"/>
      <c r="CP587" s="25"/>
      <c r="CQ587" s="25"/>
      <c r="CR587" s="25"/>
      <c r="CS587" s="25"/>
      <c r="CT587" s="25"/>
      <c r="CU587" s="25"/>
      <c r="CV587" s="25"/>
      <c r="CW587" s="25"/>
      <c r="CX587" s="25"/>
      <c r="CY587" s="25"/>
      <c r="CZ587" s="25"/>
      <c r="DA587" s="25"/>
      <c r="DB587" s="25"/>
      <c r="DC587" s="25"/>
      <c r="DD587" s="25"/>
      <c r="DE587" s="25"/>
      <c r="DF587" s="25"/>
      <c r="DG587" s="25"/>
      <c r="DH587" s="25"/>
      <c r="DI587" s="25"/>
      <c r="DJ587" s="25"/>
      <c r="DK587" s="25"/>
      <c r="DL587" s="25"/>
      <c r="DM587" s="25"/>
      <c r="DN587" s="25"/>
      <c r="DO587" s="25"/>
      <c r="DP587" s="25"/>
      <c r="DQ587" s="25"/>
      <c r="DR587" s="25"/>
      <c r="DS587" s="25"/>
      <c r="DT587" s="25"/>
      <c r="DU587" s="25"/>
      <c r="DV587" s="25"/>
      <c r="DW587" s="25"/>
      <c r="DX587" s="25"/>
      <c r="DY587" s="25"/>
      <c r="DZ587" s="25"/>
      <c r="EA587" s="25"/>
      <c r="EB587" s="25"/>
      <c r="EC587" s="25"/>
      <c r="ED587" s="25"/>
      <c r="EE587" s="25"/>
      <c r="EF587" s="25"/>
      <c r="EG587" s="25"/>
      <c r="EH587" s="25"/>
      <c r="EI587" s="25"/>
      <c r="EJ587" s="25"/>
      <c r="EK587" s="25"/>
      <c r="EL587" s="25"/>
      <c r="EM587" s="25"/>
      <c r="EN587" s="25"/>
      <c r="EO587" s="25"/>
      <c r="EP587" s="25"/>
      <c r="EQ587" s="25"/>
      <c r="ER587" s="25"/>
      <c r="ES587" s="25"/>
      <c r="ET587" s="25"/>
      <c r="EU587" s="25"/>
      <c r="EV587" s="25"/>
      <c r="EW587" s="25"/>
      <c r="EX587" s="25"/>
      <c r="EY587" s="25"/>
      <c r="EZ587" s="25"/>
      <c r="FA587" s="25"/>
      <c r="FB587" s="25"/>
      <c r="FC587" s="25"/>
      <c r="FD587" s="25"/>
      <c r="FE587" s="25"/>
      <c r="FF587" s="25"/>
      <c r="FG587" s="25"/>
      <c r="FH587" s="25"/>
      <c r="FI587" s="25"/>
      <c r="FJ587" s="25"/>
      <c r="FK587" s="25"/>
      <c r="FL587" s="25"/>
      <c r="FM587" s="25"/>
      <c r="FN587" s="25"/>
      <c r="FO587" s="25"/>
      <c r="FP587" s="25"/>
      <c r="FQ587" s="25"/>
      <c r="FR587" s="25"/>
      <c r="FS587" s="25"/>
      <c r="FT587" s="25"/>
      <c r="FU587" s="25"/>
      <c r="FV587" s="25"/>
      <c r="FW587" s="25"/>
      <c r="FX587" s="25"/>
      <c r="FY587" s="25"/>
      <c r="FZ587" s="25"/>
      <c r="GA587" s="25"/>
      <c r="GB587" s="25"/>
      <c r="GC587" s="25"/>
      <c r="GD587" s="25"/>
      <c r="GE587" s="25"/>
      <c r="GF587" s="25"/>
      <c r="GG587" s="25"/>
      <c r="GH587" s="25"/>
      <c r="GI587" s="25"/>
      <c r="GJ587" s="25"/>
      <c r="GK587" s="25"/>
      <c r="GL587" s="25"/>
      <c r="GM587" s="25"/>
      <c r="GN587" s="25"/>
      <c r="GO587" s="25"/>
      <c r="GP587" s="25"/>
      <c r="GQ587" s="25"/>
      <c r="GR587" s="25"/>
      <c r="GS587" s="25"/>
      <c r="GT587" s="25"/>
      <c r="GU587" s="25"/>
      <c r="GV587" s="25"/>
      <c r="GW587" s="25"/>
      <c r="GX587" s="25"/>
      <c r="GY587" s="25"/>
      <c r="GZ587" s="25"/>
      <c r="HA587" s="25"/>
      <c r="HB587" s="25"/>
      <c r="HC587" s="25"/>
      <c r="HD587" s="25"/>
      <c r="HE587" s="25"/>
      <c r="HF587" s="25"/>
      <c r="HG587" s="25"/>
      <c r="HH587" s="25"/>
      <c r="HI587" s="25"/>
      <c r="HJ587" s="25"/>
      <c r="HK587" s="25"/>
      <c r="HL587" s="25"/>
      <c r="HM587" s="25"/>
      <c r="HN587" s="25"/>
      <c r="HO587" s="25"/>
      <c r="HP587" s="25"/>
      <c r="HQ587" s="25"/>
      <c r="HR587" s="25"/>
      <c r="HS587" s="25"/>
      <c r="HT587" s="25"/>
      <c r="HU587" s="25"/>
      <c r="HV587" s="25"/>
      <c r="HW587" s="25"/>
      <c r="HX587" s="25"/>
      <c r="HY587" s="25"/>
      <c r="HZ587" s="25"/>
      <c r="IA587" s="25"/>
      <c r="IB587" s="25"/>
      <c r="IC587" s="25"/>
      <c r="ID587" s="25"/>
      <c r="IE587" s="25"/>
      <c r="IF587" s="25"/>
      <c r="IG587" s="25"/>
      <c r="IH587" s="25"/>
      <c r="II587" s="25"/>
      <c r="IJ587" s="25"/>
      <c r="IK587" s="25"/>
      <c r="IL587" s="25"/>
      <c r="IM587" s="25"/>
      <c r="IN587" s="25"/>
      <c r="IO587" s="25"/>
      <c r="IP587" s="25"/>
      <c r="IQ587" s="25"/>
      <c r="IR587" s="25"/>
      <c r="IS587" s="25"/>
      <c r="IT587" s="25"/>
      <c r="IU587" s="25"/>
      <c r="IV587" s="25"/>
      <c r="IW587" s="25"/>
      <c r="IX587" s="25"/>
      <c r="IY587" s="25"/>
      <c r="IZ587" s="25"/>
      <c r="JA587" s="25"/>
      <c r="JB587" s="25"/>
      <c r="JC587" s="25"/>
      <c r="JD587" s="25"/>
      <c r="JE587" s="25"/>
      <c r="JF587" s="25"/>
      <c r="JG587" s="25"/>
      <c r="JH587" s="25"/>
      <c r="JI587" s="25"/>
      <c r="JJ587" s="25"/>
      <c r="JK587" s="25"/>
      <c r="JL587" s="25"/>
      <c r="JM587" s="25"/>
      <c r="JN587" s="25"/>
      <c r="JO587" s="25"/>
      <c r="JP587" s="25"/>
      <c r="JQ587" s="25"/>
      <c r="JR587" s="25"/>
      <c r="JS587" s="25"/>
      <c r="JT587" s="25"/>
      <c r="JU587" s="25"/>
      <c r="JV587" s="25"/>
      <c r="JW587" s="25"/>
      <c r="JX587" s="25"/>
      <c r="JY587" s="25"/>
      <c r="JZ587" s="25"/>
      <c r="KA587" s="25"/>
      <c r="KB587" s="25"/>
      <c r="KC587" s="25"/>
      <c r="KD587" s="25"/>
      <c r="KE587" s="25"/>
      <c r="KF587" s="25"/>
      <c r="KG587" s="25"/>
      <c r="KH587" s="25"/>
      <c r="KI587" s="25"/>
      <c r="KJ587" s="25"/>
      <c r="KK587" s="25"/>
      <c r="KL587" s="25"/>
      <c r="KM587" s="25"/>
      <c r="KN587" s="25"/>
      <c r="KO587" s="25"/>
      <c r="KP587" s="25"/>
      <c r="KQ587" s="25"/>
      <c r="KR587" s="25"/>
      <c r="KS587" s="25"/>
      <c r="KT587" s="25"/>
      <c r="KU587" s="25"/>
      <c r="KV587" s="25"/>
      <c r="KW587" s="25"/>
      <c r="KX587" s="25"/>
      <c r="KY587" s="25"/>
      <c r="KZ587" s="25"/>
      <c r="LA587" s="25"/>
      <c r="LB587" s="25"/>
      <c r="LC587" s="25"/>
      <c r="LD587" s="25"/>
      <c r="LE587" s="25"/>
      <c r="LF587" s="25"/>
      <c r="LG587" s="25"/>
      <c r="LH587" s="25"/>
      <c r="LI587" s="25"/>
      <c r="LJ587" s="25"/>
      <c r="LK587" s="25"/>
      <c r="LL587" s="25"/>
      <c r="LM587" s="25"/>
      <c r="LN587" s="25"/>
      <c r="LO587" s="25"/>
      <c r="LP587" s="25"/>
      <c r="LQ587" s="25"/>
      <c r="LR587" s="25"/>
      <c r="LS587" s="25"/>
      <c r="LT587" s="25"/>
      <c r="LU587" s="25"/>
      <c r="LV587" s="25"/>
      <c r="LW587" s="25"/>
      <c r="LX587" s="25"/>
      <c r="LY587" s="25"/>
      <c r="LZ587" s="25"/>
      <c r="MA587" s="25"/>
      <c r="MB587" s="25"/>
      <c r="MC587" s="25"/>
      <c r="MD587" s="25"/>
      <c r="ME587" s="25"/>
      <c r="MF587" s="25"/>
      <c r="MG587" s="25"/>
    </row>
    <row r="588" spans="1:345" s="26" customFormat="1" ht="12" hidden="1" customHeight="1" x14ac:dyDescent="0.25">
      <c r="A588" s="21"/>
      <c r="B588" s="21"/>
      <c r="C588" s="22"/>
      <c r="D588" s="320"/>
      <c r="E588" s="72"/>
      <c r="F588" s="7"/>
      <c r="G588" s="7"/>
      <c r="H588" s="7"/>
      <c r="I588" s="175"/>
      <c r="J588" s="175"/>
      <c r="K588" s="259"/>
      <c r="L588" s="188"/>
      <c r="M588" s="175"/>
      <c r="N588" s="175"/>
      <c r="O588" s="175"/>
      <c r="P588" s="175"/>
      <c r="Q588" s="175"/>
      <c r="R588" s="175"/>
      <c r="S588" s="24"/>
      <c r="T588" s="177"/>
      <c r="U588" s="24"/>
      <c r="V588" s="32"/>
      <c r="W588" s="230"/>
      <c r="X588" s="63"/>
      <c r="Y588" s="74"/>
      <c r="Z588" s="63"/>
      <c r="AA588" s="63"/>
      <c r="AB588" s="25"/>
      <c r="AC588" s="23"/>
      <c r="AD588" s="23" t="e">
        <f>IF(G588="M2",0,ROUND((ROUND(VLOOKUP($E588,'[1]Tabela de Códigos e Valores'!$A:$AB,26,FALSE)/IF(OR(E588=690018,E588=690019),25,I588),2)+ROUND(P588/I588,2)+ROUND(M588*'[1]Indicadores Financeiros'!$J$61/I588,2)+ROUND(R588/I588,2))*(1+T588),2))</f>
        <v>#N/A</v>
      </c>
      <c r="AE588" s="23" t="e">
        <f>ROUND((ROUND(VLOOKUP($E588,'Tabela de Códigos e Valores'!$A:$AB,26,FALSE)/IF(OR(F588=690018,F588=690019),25,J588),2)+ROUND(Q588/J588,2)+ROUND(N588*'Indicadores Financeiros'!$J$61/J588,2)+ROUND(S588/J588,2))*(1+U588),2)</f>
        <v>#N/A</v>
      </c>
      <c r="AF588" s="305"/>
      <c r="AG588" s="304"/>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5"/>
      <c r="CM588" s="25"/>
      <c r="CN588" s="25"/>
      <c r="CO588" s="25"/>
      <c r="CP588" s="25"/>
      <c r="CQ588" s="25"/>
      <c r="CR588" s="25"/>
      <c r="CS588" s="25"/>
      <c r="CT588" s="25"/>
      <c r="CU588" s="25"/>
      <c r="CV588" s="25"/>
      <c r="CW588" s="25"/>
      <c r="CX588" s="25"/>
      <c r="CY588" s="25"/>
      <c r="CZ588" s="25"/>
      <c r="DA588" s="25"/>
      <c r="DB588" s="25"/>
      <c r="DC588" s="25"/>
      <c r="DD588" s="25"/>
      <c r="DE588" s="25"/>
      <c r="DF588" s="25"/>
      <c r="DG588" s="25"/>
      <c r="DH588" s="25"/>
      <c r="DI588" s="25"/>
      <c r="DJ588" s="25"/>
      <c r="DK588" s="25"/>
      <c r="DL588" s="25"/>
      <c r="DM588" s="25"/>
      <c r="DN588" s="25"/>
      <c r="DO588" s="25"/>
      <c r="DP588" s="25"/>
      <c r="DQ588" s="25"/>
      <c r="DR588" s="25"/>
      <c r="DS588" s="25"/>
      <c r="DT588" s="25"/>
      <c r="DU588" s="25"/>
      <c r="DV588" s="25"/>
      <c r="DW588" s="25"/>
      <c r="DX588" s="25"/>
      <c r="DY588" s="25"/>
      <c r="DZ588" s="25"/>
      <c r="EA588" s="25"/>
      <c r="EB588" s="25"/>
      <c r="EC588" s="25"/>
      <c r="ED588" s="25"/>
      <c r="EE588" s="25"/>
      <c r="EF588" s="25"/>
      <c r="EG588" s="25"/>
      <c r="EH588" s="25"/>
      <c r="EI588" s="25"/>
      <c r="EJ588" s="25"/>
      <c r="EK588" s="25"/>
      <c r="EL588" s="25"/>
      <c r="EM588" s="25"/>
      <c r="EN588" s="25"/>
      <c r="EO588" s="25"/>
      <c r="EP588" s="25"/>
      <c r="EQ588" s="25"/>
      <c r="ER588" s="25"/>
      <c r="ES588" s="25"/>
      <c r="ET588" s="25"/>
      <c r="EU588" s="25"/>
      <c r="EV588" s="25"/>
      <c r="EW588" s="25"/>
      <c r="EX588" s="25"/>
      <c r="EY588" s="25"/>
      <c r="EZ588" s="25"/>
      <c r="FA588" s="25"/>
      <c r="FB588" s="25"/>
      <c r="FC588" s="25"/>
      <c r="FD588" s="25"/>
      <c r="FE588" s="25"/>
      <c r="FF588" s="25"/>
      <c r="FG588" s="25"/>
      <c r="FH588" s="25"/>
      <c r="FI588" s="25"/>
      <c r="FJ588" s="25"/>
      <c r="FK588" s="25"/>
      <c r="FL588" s="25"/>
      <c r="FM588" s="25"/>
      <c r="FN588" s="25"/>
      <c r="FO588" s="25"/>
      <c r="FP588" s="25"/>
      <c r="FQ588" s="25"/>
      <c r="FR588" s="25"/>
      <c r="FS588" s="25"/>
      <c r="FT588" s="25"/>
      <c r="FU588" s="25"/>
      <c r="FV588" s="25"/>
      <c r="FW588" s="25"/>
      <c r="FX588" s="25"/>
      <c r="FY588" s="25"/>
      <c r="FZ588" s="25"/>
      <c r="GA588" s="25"/>
      <c r="GB588" s="25"/>
      <c r="GC588" s="25"/>
      <c r="GD588" s="25"/>
      <c r="GE588" s="25"/>
      <c r="GF588" s="25"/>
      <c r="GG588" s="25"/>
      <c r="GH588" s="25"/>
      <c r="GI588" s="25"/>
      <c r="GJ588" s="25"/>
      <c r="GK588" s="25"/>
      <c r="GL588" s="25"/>
      <c r="GM588" s="25"/>
      <c r="GN588" s="25"/>
      <c r="GO588" s="25"/>
      <c r="GP588" s="25"/>
      <c r="GQ588" s="25"/>
      <c r="GR588" s="25"/>
      <c r="GS588" s="25"/>
      <c r="GT588" s="25"/>
      <c r="GU588" s="25"/>
      <c r="GV588" s="25"/>
      <c r="GW588" s="25"/>
      <c r="GX588" s="25"/>
      <c r="GY588" s="25"/>
      <c r="GZ588" s="25"/>
      <c r="HA588" s="25"/>
      <c r="HB588" s="25"/>
      <c r="HC588" s="25"/>
      <c r="HD588" s="25"/>
      <c r="HE588" s="25"/>
      <c r="HF588" s="25"/>
      <c r="HG588" s="25"/>
      <c r="HH588" s="25"/>
      <c r="HI588" s="25"/>
      <c r="HJ588" s="25"/>
      <c r="HK588" s="25"/>
      <c r="HL588" s="25"/>
      <c r="HM588" s="25"/>
      <c r="HN588" s="25"/>
      <c r="HO588" s="25"/>
      <c r="HP588" s="25"/>
      <c r="HQ588" s="25"/>
      <c r="HR588" s="25"/>
      <c r="HS588" s="25"/>
      <c r="HT588" s="25"/>
      <c r="HU588" s="25"/>
      <c r="HV588" s="25"/>
      <c r="HW588" s="25"/>
      <c r="HX588" s="25"/>
      <c r="HY588" s="25"/>
      <c r="HZ588" s="25"/>
      <c r="IA588" s="25"/>
      <c r="IB588" s="25"/>
      <c r="IC588" s="25"/>
      <c r="ID588" s="25"/>
      <c r="IE588" s="25"/>
      <c r="IF588" s="25"/>
      <c r="IG588" s="25"/>
      <c r="IH588" s="25"/>
      <c r="II588" s="25"/>
      <c r="IJ588" s="25"/>
      <c r="IK588" s="25"/>
      <c r="IL588" s="25"/>
      <c r="IM588" s="25"/>
      <c r="IN588" s="25"/>
      <c r="IO588" s="25"/>
      <c r="IP588" s="25"/>
      <c r="IQ588" s="25"/>
      <c r="IR588" s="25"/>
      <c r="IS588" s="25"/>
      <c r="IT588" s="25"/>
      <c r="IU588" s="25"/>
      <c r="IV588" s="25"/>
      <c r="IW588" s="25"/>
      <c r="IX588" s="25"/>
      <c r="IY588" s="25"/>
      <c r="IZ588" s="25"/>
      <c r="JA588" s="25"/>
      <c r="JB588" s="25"/>
      <c r="JC588" s="25"/>
      <c r="JD588" s="25"/>
      <c r="JE588" s="25"/>
      <c r="JF588" s="25"/>
      <c r="JG588" s="25"/>
      <c r="JH588" s="25"/>
      <c r="JI588" s="25"/>
      <c r="JJ588" s="25"/>
      <c r="JK588" s="25"/>
      <c r="JL588" s="25"/>
      <c r="JM588" s="25"/>
      <c r="JN588" s="25"/>
      <c r="JO588" s="25"/>
      <c r="JP588" s="25"/>
      <c r="JQ588" s="25"/>
      <c r="JR588" s="25"/>
      <c r="JS588" s="25"/>
      <c r="JT588" s="25"/>
      <c r="JU588" s="25"/>
      <c r="JV588" s="25"/>
      <c r="JW588" s="25"/>
      <c r="JX588" s="25"/>
      <c r="JY588" s="25"/>
      <c r="JZ588" s="25"/>
      <c r="KA588" s="25"/>
      <c r="KB588" s="25"/>
      <c r="KC588" s="25"/>
      <c r="KD588" s="25"/>
      <c r="KE588" s="25"/>
      <c r="KF588" s="25"/>
      <c r="KG588" s="25"/>
      <c r="KH588" s="25"/>
      <c r="KI588" s="25"/>
      <c r="KJ588" s="25"/>
      <c r="KK588" s="25"/>
      <c r="KL588" s="25"/>
      <c r="KM588" s="25"/>
      <c r="KN588" s="25"/>
      <c r="KO588" s="25"/>
      <c r="KP588" s="25"/>
      <c r="KQ588" s="25"/>
      <c r="KR588" s="25"/>
      <c r="KS588" s="25"/>
      <c r="KT588" s="25"/>
      <c r="KU588" s="25"/>
      <c r="KV588" s="25"/>
      <c r="KW588" s="25"/>
      <c r="KX588" s="25"/>
      <c r="KY588" s="25"/>
      <c r="KZ588" s="25"/>
      <c r="LA588" s="25"/>
      <c r="LB588" s="25"/>
      <c r="LC588" s="25"/>
      <c r="LD588" s="25"/>
      <c r="LE588" s="25"/>
      <c r="LF588" s="25"/>
      <c r="LG588" s="25"/>
      <c r="LH588" s="25"/>
      <c r="LI588" s="25"/>
      <c r="LJ588" s="25"/>
      <c r="LK588" s="25"/>
      <c r="LL588" s="25"/>
      <c r="LM588" s="25"/>
      <c r="LN588" s="25"/>
      <c r="LO588" s="25"/>
      <c r="LP588" s="25"/>
      <c r="LQ588" s="25"/>
      <c r="LR588" s="25"/>
      <c r="LS588" s="25"/>
      <c r="LT588" s="25"/>
      <c r="LU588" s="25"/>
      <c r="LV588" s="25"/>
      <c r="LW588" s="25"/>
      <c r="LX588" s="25"/>
      <c r="LY588" s="25"/>
      <c r="LZ588" s="25"/>
      <c r="MA588" s="25"/>
      <c r="MB588" s="25"/>
      <c r="MC588" s="25"/>
      <c r="MD588" s="25"/>
      <c r="ME588" s="25"/>
      <c r="MF588" s="25"/>
      <c r="MG588" s="25"/>
    </row>
    <row r="589" spans="1:345" s="26" customFormat="1" ht="12" hidden="1" customHeight="1" x14ac:dyDescent="0.25">
      <c r="A589" s="21"/>
      <c r="B589" s="21"/>
      <c r="C589" s="22"/>
      <c r="D589" s="320"/>
      <c r="E589" s="72"/>
      <c r="F589" s="7"/>
      <c r="G589" s="7"/>
      <c r="H589" s="7"/>
      <c r="I589" s="175"/>
      <c r="J589" s="175"/>
      <c r="K589" s="259"/>
      <c r="L589" s="188"/>
      <c r="M589" s="175"/>
      <c r="N589" s="175"/>
      <c r="O589" s="175"/>
      <c r="P589" s="175"/>
      <c r="Q589" s="175"/>
      <c r="R589" s="175"/>
      <c r="S589" s="24"/>
      <c r="T589" s="177"/>
      <c r="U589" s="24"/>
      <c r="V589" s="32"/>
      <c r="W589" s="230"/>
      <c r="X589" s="63"/>
      <c r="Y589" s="74"/>
      <c r="Z589" s="63"/>
      <c r="AA589" s="63"/>
      <c r="AB589" s="25"/>
      <c r="AC589" s="23"/>
      <c r="AD589" s="23" t="e">
        <f>IF(G589="M2",0,ROUND((ROUND(VLOOKUP($E589,'[1]Tabela de Códigos e Valores'!$A:$AB,26,FALSE)/IF(OR(E589=690018,E589=690019),25,I589),2)+ROUND(P589/I589,2)+ROUND(M589*'[1]Indicadores Financeiros'!$J$61/I589,2)+ROUND(R589/I589,2))*(1+T589),2))</f>
        <v>#N/A</v>
      </c>
      <c r="AE589" s="23" t="e">
        <f>ROUND((ROUND(VLOOKUP($E589,'Tabela de Códigos e Valores'!$A:$AB,26,FALSE)/IF(OR(F589=690018,F589=690019),25,J589),2)+ROUND(Q589/J589,2)+ROUND(N589*'Indicadores Financeiros'!$J$61/J589,2)+ROUND(S589/J589,2))*(1+U589),2)</f>
        <v>#N/A</v>
      </c>
      <c r="AF589" s="305"/>
      <c r="AG589" s="304"/>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5"/>
      <c r="CM589" s="25"/>
      <c r="CN589" s="25"/>
      <c r="CO589" s="25"/>
      <c r="CP589" s="25"/>
      <c r="CQ589" s="25"/>
      <c r="CR589" s="25"/>
      <c r="CS589" s="25"/>
      <c r="CT589" s="25"/>
      <c r="CU589" s="25"/>
      <c r="CV589" s="25"/>
      <c r="CW589" s="25"/>
      <c r="CX589" s="25"/>
      <c r="CY589" s="25"/>
      <c r="CZ589" s="25"/>
      <c r="DA589" s="25"/>
      <c r="DB589" s="25"/>
      <c r="DC589" s="25"/>
      <c r="DD589" s="25"/>
      <c r="DE589" s="25"/>
      <c r="DF589" s="25"/>
      <c r="DG589" s="25"/>
      <c r="DH589" s="25"/>
      <c r="DI589" s="25"/>
      <c r="DJ589" s="25"/>
      <c r="DK589" s="25"/>
      <c r="DL589" s="25"/>
      <c r="DM589" s="25"/>
      <c r="DN589" s="25"/>
      <c r="DO589" s="25"/>
      <c r="DP589" s="25"/>
      <c r="DQ589" s="25"/>
      <c r="DR589" s="25"/>
      <c r="DS589" s="25"/>
      <c r="DT589" s="25"/>
      <c r="DU589" s="25"/>
      <c r="DV589" s="25"/>
      <c r="DW589" s="25"/>
      <c r="DX589" s="25"/>
      <c r="DY589" s="25"/>
      <c r="DZ589" s="25"/>
      <c r="EA589" s="25"/>
      <c r="EB589" s="25"/>
      <c r="EC589" s="25"/>
      <c r="ED589" s="25"/>
      <c r="EE589" s="25"/>
      <c r="EF589" s="25"/>
      <c r="EG589" s="25"/>
      <c r="EH589" s="25"/>
      <c r="EI589" s="25"/>
      <c r="EJ589" s="25"/>
      <c r="EK589" s="25"/>
      <c r="EL589" s="25"/>
      <c r="EM589" s="25"/>
      <c r="EN589" s="25"/>
      <c r="EO589" s="25"/>
      <c r="EP589" s="25"/>
      <c r="EQ589" s="25"/>
      <c r="ER589" s="25"/>
      <c r="ES589" s="25"/>
      <c r="ET589" s="25"/>
      <c r="EU589" s="25"/>
      <c r="EV589" s="25"/>
      <c r="EW589" s="25"/>
      <c r="EX589" s="25"/>
      <c r="EY589" s="25"/>
      <c r="EZ589" s="25"/>
      <c r="FA589" s="25"/>
      <c r="FB589" s="25"/>
      <c r="FC589" s="25"/>
      <c r="FD589" s="25"/>
      <c r="FE589" s="25"/>
      <c r="FF589" s="25"/>
      <c r="FG589" s="25"/>
      <c r="FH589" s="25"/>
      <c r="FI589" s="25"/>
      <c r="FJ589" s="25"/>
      <c r="FK589" s="25"/>
      <c r="FL589" s="25"/>
      <c r="FM589" s="25"/>
      <c r="FN589" s="25"/>
      <c r="FO589" s="25"/>
      <c r="FP589" s="25"/>
      <c r="FQ589" s="25"/>
      <c r="FR589" s="25"/>
      <c r="FS589" s="25"/>
      <c r="FT589" s="25"/>
      <c r="FU589" s="25"/>
      <c r="FV589" s="25"/>
      <c r="FW589" s="25"/>
      <c r="FX589" s="25"/>
      <c r="FY589" s="25"/>
      <c r="FZ589" s="25"/>
      <c r="GA589" s="25"/>
      <c r="GB589" s="25"/>
      <c r="GC589" s="25"/>
      <c r="GD589" s="25"/>
      <c r="GE589" s="25"/>
      <c r="GF589" s="25"/>
      <c r="GG589" s="25"/>
      <c r="GH589" s="25"/>
      <c r="GI589" s="25"/>
      <c r="GJ589" s="25"/>
      <c r="GK589" s="25"/>
      <c r="GL589" s="25"/>
      <c r="GM589" s="25"/>
      <c r="GN589" s="25"/>
      <c r="GO589" s="25"/>
      <c r="GP589" s="25"/>
      <c r="GQ589" s="25"/>
      <c r="GR589" s="25"/>
      <c r="GS589" s="25"/>
      <c r="GT589" s="25"/>
      <c r="GU589" s="25"/>
      <c r="GV589" s="25"/>
      <c r="GW589" s="25"/>
      <c r="GX589" s="25"/>
      <c r="GY589" s="25"/>
      <c r="GZ589" s="25"/>
      <c r="HA589" s="25"/>
      <c r="HB589" s="25"/>
      <c r="HC589" s="25"/>
      <c r="HD589" s="25"/>
      <c r="HE589" s="25"/>
      <c r="HF589" s="25"/>
      <c r="HG589" s="25"/>
      <c r="HH589" s="25"/>
      <c r="HI589" s="25"/>
      <c r="HJ589" s="25"/>
      <c r="HK589" s="25"/>
      <c r="HL589" s="25"/>
      <c r="HM589" s="25"/>
      <c r="HN589" s="25"/>
      <c r="HO589" s="25"/>
      <c r="HP589" s="25"/>
      <c r="HQ589" s="25"/>
      <c r="HR589" s="25"/>
      <c r="HS589" s="25"/>
      <c r="HT589" s="25"/>
      <c r="HU589" s="25"/>
      <c r="HV589" s="25"/>
      <c r="HW589" s="25"/>
      <c r="HX589" s="25"/>
      <c r="HY589" s="25"/>
      <c r="HZ589" s="25"/>
      <c r="IA589" s="25"/>
      <c r="IB589" s="25"/>
      <c r="IC589" s="25"/>
      <c r="ID589" s="25"/>
      <c r="IE589" s="25"/>
      <c r="IF589" s="25"/>
      <c r="IG589" s="25"/>
      <c r="IH589" s="25"/>
      <c r="II589" s="25"/>
      <c r="IJ589" s="25"/>
      <c r="IK589" s="25"/>
      <c r="IL589" s="25"/>
      <c r="IM589" s="25"/>
      <c r="IN589" s="25"/>
      <c r="IO589" s="25"/>
      <c r="IP589" s="25"/>
      <c r="IQ589" s="25"/>
      <c r="IR589" s="25"/>
      <c r="IS589" s="25"/>
      <c r="IT589" s="25"/>
      <c r="IU589" s="25"/>
      <c r="IV589" s="25"/>
      <c r="IW589" s="25"/>
      <c r="IX589" s="25"/>
      <c r="IY589" s="25"/>
      <c r="IZ589" s="25"/>
      <c r="JA589" s="25"/>
      <c r="JB589" s="25"/>
      <c r="JC589" s="25"/>
      <c r="JD589" s="25"/>
      <c r="JE589" s="25"/>
      <c r="JF589" s="25"/>
      <c r="JG589" s="25"/>
      <c r="JH589" s="25"/>
      <c r="JI589" s="25"/>
      <c r="JJ589" s="25"/>
      <c r="JK589" s="25"/>
      <c r="JL589" s="25"/>
      <c r="JM589" s="25"/>
      <c r="JN589" s="25"/>
      <c r="JO589" s="25"/>
      <c r="JP589" s="25"/>
      <c r="JQ589" s="25"/>
      <c r="JR589" s="25"/>
      <c r="JS589" s="25"/>
      <c r="JT589" s="25"/>
      <c r="JU589" s="25"/>
      <c r="JV589" s="25"/>
      <c r="JW589" s="25"/>
      <c r="JX589" s="25"/>
      <c r="JY589" s="25"/>
      <c r="JZ589" s="25"/>
      <c r="KA589" s="25"/>
      <c r="KB589" s="25"/>
      <c r="KC589" s="25"/>
      <c r="KD589" s="25"/>
      <c r="KE589" s="25"/>
      <c r="KF589" s="25"/>
      <c r="KG589" s="25"/>
      <c r="KH589" s="25"/>
      <c r="KI589" s="25"/>
      <c r="KJ589" s="25"/>
      <c r="KK589" s="25"/>
      <c r="KL589" s="25"/>
      <c r="KM589" s="25"/>
      <c r="KN589" s="25"/>
      <c r="KO589" s="25"/>
      <c r="KP589" s="25"/>
      <c r="KQ589" s="25"/>
      <c r="KR589" s="25"/>
      <c r="KS589" s="25"/>
      <c r="KT589" s="25"/>
      <c r="KU589" s="25"/>
      <c r="KV589" s="25"/>
      <c r="KW589" s="25"/>
      <c r="KX589" s="25"/>
      <c r="KY589" s="25"/>
      <c r="KZ589" s="25"/>
      <c r="LA589" s="25"/>
      <c r="LB589" s="25"/>
      <c r="LC589" s="25"/>
      <c r="LD589" s="25"/>
      <c r="LE589" s="25"/>
      <c r="LF589" s="25"/>
      <c r="LG589" s="25"/>
      <c r="LH589" s="25"/>
      <c r="LI589" s="25"/>
      <c r="LJ589" s="25"/>
      <c r="LK589" s="25"/>
      <c r="LL589" s="25"/>
      <c r="LM589" s="25"/>
      <c r="LN589" s="25"/>
      <c r="LO589" s="25"/>
      <c r="LP589" s="25"/>
      <c r="LQ589" s="25"/>
      <c r="LR589" s="25"/>
      <c r="LS589" s="25"/>
      <c r="LT589" s="25"/>
      <c r="LU589" s="25"/>
      <c r="LV589" s="25"/>
      <c r="LW589" s="25"/>
      <c r="LX589" s="25"/>
      <c r="LY589" s="25"/>
      <c r="LZ589" s="25"/>
      <c r="MA589" s="25"/>
      <c r="MB589" s="25"/>
      <c r="MC589" s="25"/>
      <c r="MD589" s="25"/>
      <c r="ME589" s="25"/>
      <c r="MF589" s="25"/>
      <c r="MG589" s="25"/>
    </row>
    <row r="590" spans="1:345" s="26" customFormat="1" ht="12" hidden="1" customHeight="1" x14ac:dyDescent="0.25">
      <c r="A590" s="21"/>
      <c r="B590" s="21"/>
      <c r="C590" s="22"/>
      <c r="D590" s="320"/>
      <c r="E590" s="72"/>
      <c r="F590" s="7"/>
      <c r="G590" s="7"/>
      <c r="H590" s="7"/>
      <c r="I590" s="175"/>
      <c r="J590" s="175"/>
      <c r="K590" s="259"/>
      <c r="L590" s="188"/>
      <c r="M590" s="175"/>
      <c r="N590" s="175"/>
      <c r="O590" s="175"/>
      <c r="P590" s="175"/>
      <c r="Q590" s="175"/>
      <c r="R590" s="175"/>
      <c r="S590" s="24"/>
      <c r="T590" s="177"/>
      <c r="U590" s="24"/>
      <c r="V590" s="32"/>
      <c r="W590" s="230"/>
      <c r="X590" s="63"/>
      <c r="Y590" s="74"/>
      <c r="Z590" s="63"/>
      <c r="AA590" s="63"/>
      <c r="AB590" s="25"/>
      <c r="AC590" s="23"/>
      <c r="AD590" s="23" t="e">
        <f>IF(G590="M2",0,ROUND((ROUND(VLOOKUP($E590,'[1]Tabela de Códigos e Valores'!$A:$AB,26,FALSE)/IF(OR(E590=690018,E590=690019),25,I590),2)+ROUND(P590/I590,2)+ROUND(M590*'[1]Indicadores Financeiros'!$J$61/I590,2)+ROUND(R590/I590,2))*(1+T590),2))</f>
        <v>#N/A</v>
      </c>
      <c r="AE590" s="23" t="e">
        <f>ROUND((ROUND(VLOOKUP($E590,'Tabela de Códigos e Valores'!$A:$AB,26,FALSE)/IF(OR(F590=690018,F590=690019),25,J590),2)+ROUND(Q590/J590,2)+ROUND(N590*'Indicadores Financeiros'!$J$61/J590,2)+ROUND(S590/J590,2))*(1+U590),2)</f>
        <v>#N/A</v>
      </c>
      <c r="AF590" s="305"/>
      <c r="AG590" s="304"/>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5"/>
      <c r="CM590" s="25"/>
      <c r="CN590" s="25"/>
      <c r="CO590" s="25"/>
      <c r="CP590" s="25"/>
      <c r="CQ590" s="25"/>
      <c r="CR590" s="25"/>
      <c r="CS590" s="25"/>
      <c r="CT590" s="25"/>
      <c r="CU590" s="25"/>
      <c r="CV590" s="25"/>
      <c r="CW590" s="25"/>
      <c r="CX590" s="25"/>
      <c r="CY590" s="25"/>
      <c r="CZ590" s="25"/>
      <c r="DA590" s="25"/>
      <c r="DB590" s="25"/>
      <c r="DC590" s="25"/>
      <c r="DD590" s="25"/>
      <c r="DE590" s="25"/>
      <c r="DF590" s="25"/>
      <c r="DG590" s="25"/>
      <c r="DH590" s="25"/>
      <c r="DI590" s="25"/>
      <c r="DJ590" s="25"/>
      <c r="DK590" s="25"/>
      <c r="DL590" s="25"/>
      <c r="DM590" s="25"/>
      <c r="DN590" s="25"/>
      <c r="DO590" s="25"/>
      <c r="DP590" s="25"/>
      <c r="DQ590" s="25"/>
      <c r="DR590" s="25"/>
      <c r="DS590" s="25"/>
      <c r="DT590" s="25"/>
      <c r="DU590" s="25"/>
      <c r="DV590" s="25"/>
      <c r="DW590" s="25"/>
      <c r="DX590" s="25"/>
      <c r="DY590" s="25"/>
      <c r="DZ590" s="25"/>
      <c r="EA590" s="25"/>
      <c r="EB590" s="25"/>
      <c r="EC590" s="25"/>
      <c r="ED590" s="25"/>
      <c r="EE590" s="25"/>
      <c r="EF590" s="25"/>
      <c r="EG590" s="25"/>
      <c r="EH590" s="25"/>
      <c r="EI590" s="25"/>
      <c r="EJ590" s="25"/>
      <c r="EK590" s="25"/>
      <c r="EL590" s="25"/>
      <c r="EM590" s="25"/>
      <c r="EN590" s="25"/>
      <c r="EO590" s="25"/>
      <c r="EP590" s="25"/>
      <c r="EQ590" s="25"/>
      <c r="ER590" s="25"/>
      <c r="ES590" s="25"/>
      <c r="ET590" s="25"/>
      <c r="EU590" s="25"/>
      <c r="EV590" s="25"/>
      <c r="EW590" s="25"/>
      <c r="EX590" s="25"/>
      <c r="EY590" s="25"/>
      <c r="EZ590" s="25"/>
      <c r="FA590" s="25"/>
      <c r="FB590" s="25"/>
      <c r="FC590" s="25"/>
      <c r="FD590" s="25"/>
      <c r="FE590" s="25"/>
      <c r="FF590" s="25"/>
      <c r="FG590" s="25"/>
      <c r="FH590" s="25"/>
      <c r="FI590" s="25"/>
      <c r="FJ590" s="25"/>
      <c r="FK590" s="25"/>
      <c r="FL590" s="25"/>
      <c r="FM590" s="25"/>
      <c r="FN590" s="25"/>
      <c r="FO590" s="25"/>
      <c r="FP590" s="25"/>
      <c r="FQ590" s="25"/>
      <c r="FR590" s="25"/>
      <c r="FS590" s="25"/>
      <c r="FT590" s="25"/>
      <c r="FU590" s="25"/>
      <c r="FV590" s="25"/>
      <c r="FW590" s="25"/>
      <c r="FX590" s="25"/>
      <c r="FY590" s="25"/>
      <c r="FZ590" s="25"/>
      <c r="GA590" s="25"/>
      <c r="GB590" s="25"/>
      <c r="GC590" s="25"/>
      <c r="GD590" s="25"/>
      <c r="GE590" s="25"/>
      <c r="GF590" s="25"/>
      <c r="GG590" s="25"/>
      <c r="GH590" s="25"/>
      <c r="GI590" s="25"/>
      <c r="GJ590" s="25"/>
      <c r="GK590" s="25"/>
      <c r="GL590" s="25"/>
      <c r="GM590" s="25"/>
      <c r="GN590" s="25"/>
      <c r="GO590" s="25"/>
      <c r="GP590" s="25"/>
      <c r="GQ590" s="25"/>
      <c r="GR590" s="25"/>
      <c r="GS590" s="25"/>
      <c r="GT590" s="25"/>
      <c r="GU590" s="25"/>
      <c r="GV590" s="25"/>
      <c r="GW590" s="25"/>
      <c r="GX590" s="25"/>
      <c r="GY590" s="25"/>
      <c r="GZ590" s="25"/>
      <c r="HA590" s="25"/>
      <c r="HB590" s="25"/>
      <c r="HC590" s="25"/>
      <c r="HD590" s="25"/>
      <c r="HE590" s="25"/>
      <c r="HF590" s="25"/>
      <c r="HG590" s="25"/>
      <c r="HH590" s="25"/>
      <c r="HI590" s="25"/>
      <c r="HJ590" s="25"/>
      <c r="HK590" s="25"/>
      <c r="HL590" s="25"/>
      <c r="HM590" s="25"/>
      <c r="HN590" s="25"/>
      <c r="HO590" s="25"/>
      <c r="HP590" s="25"/>
      <c r="HQ590" s="25"/>
      <c r="HR590" s="25"/>
      <c r="HS590" s="25"/>
      <c r="HT590" s="25"/>
      <c r="HU590" s="25"/>
      <c r="HV590" s="25"/>
      <c r="HW590" s="25"/>
      <c r="HX590" s="25"/>
      <c r="HY590" s="25"/>
      <c r="HZ590" s="25"/>
      <c r="IA590" s="25"/>
      <c r="IB590" s="25"/>
      <c r="IC590" s="25"/>
      <c r="ID590" s="25"/>
      <c r="IE590" s="25"/>
      <c r="IF590" s="25"/>
      <c r="IG590" s="25"/>
      <c r="IH590" s="25"/>
      <c r="II590" s="25"/>
      <c r="IJ590" s="25"/>
      <c r="IK590" s="25"/>
      <c r="IL590" s="25"/>
      <c r="IM590" s="25"/>
      <c r="IN590" s="25"/>
      <c r="IO590" s="25"/>
      <c r="IP590" s="25"/>
      <c r="IQ590" s="25"/>
      <c r="IR590" s="25"/>
      <c r="IS590" s="25"/>
      <c r="IT590" s="25"/>
      <c r="IU590" s="25"/>
      <c r="IV590" s="25"/>
      <c r="IW590" s="25"/>
      <c r="IX590" s="25"/>
      <c r="IY590" s="25"/>
      <c r="IZ590" s="25"/>
      <c r="JA590" s="25"/>
      <c r="JB590" s="25"/>
      <c r="JC590" s="25"/>
      <c r="JD590" s="25"/>
      <c r="JE590" s="25"/>
      <c r="JF590" s="25"/>
      <c r="JG590" s="25"/>
      <c r="JH590" s="25"/>
      <c r="JI590" s="25"/>
      <c r="JJ590" s="25"/>
      <c r="JK590" s="25"/>
      <c r="JL590" s="25"/>
      <c r="JM590" s="25"/>
      <c r="JN590" s="25"/>
      <c r="JO590" s="25"/>
      <c r="JP590" s="25"/>
      <c r="JQ590" s="25"/>
      <c r="JR590" s="25"/>
      <c r="JS590" s="25"/>
      <c r="JT590" s="25"/>
      <c r="JU590" s="25"/>
      <c r="JV590" s="25"/>
      <c r="JW590" s="25"/>
      <c r="JX590" s="25"/>
      <c r="JY590" s="25"/>
      <c r="JZ590" s="25"/>
      <c r="KA590" s="25"/>
      <c r="KB590" s="25"/>
      <c r="KC590" s="25"/>
      <c r="KD590" s="25"/>
      <c r="KE590" s="25"/>
      <c r="KF590" s="25"/>
      <c r="KG590" s="25"/>
      <c r="KH590" s="25"/>
      <c r="KI590" s="25"/>
      <c r="KJ590" s="25"/>
      <c r="KK590" s="25"/>
      <c r="KL590" s="25"/>
      <c r="KM590" s="25"/>
      <c r="KN590" s="25"/>
      <c r="KO590" s="25"/>
      <c r="KP590" s="25"/>
      <c r="KQ590" s="25"/>
      <c r="KR590" s="25"/>
      <c r="KS590" s="25"/>
      <c r="KT590" s="25"/>
      <c r="KU590" s="25"/>
      <c r="KV590" s="25"/>
      <c r="KW590" s="25"/>
      <c r="KX590" s="25"/>
      <c r="KY590" s="25"/>
      <c r="KZ590" s="25"/>
      <c r="LA590" s="25"/>
      <c r="LB590" s="25"/>
      <c r="LC590" s="25"/>
      <c r="LD590" s="25"/>
      <c r="LE590" s="25"/>
      <c r="LF590" s="25"/>
      <c r="LG590" s="25"/>
      <c r="LH590" s="25"/>
      <c r="LI590" s="25"/>
      <c r="LJ590" s="25"/>
      <c r="LK590" s="25"/>
      <c r="LL590" s="25"/>
      <c r="LM590" s="25"/>
      <c r="LN590" s="25"/>
      <c r="LO590" s="25"/>
      <c r="LP590" s="25"/>
      <c r="LQ590" s="25"/>
      <c r="LR590" s="25"/>
      <c r="LS590" s="25"/>
      <c r="LT590" s="25"/>
      <c r="LU590" s="25"/>
      <c r="LV590" s="25"/>
      <c r="LW590" s="25"/>
      <c r="LX590" s="25"/>
      <c r="LY590" s="25"/>
      <c r="LZ590" s="25"/>
      <c r="MA590" s="25"/>
      <c r="MB590" s="25"/>
      <c r="MC590" s="25"/>
      <c r="MD590" s="25"/>
      <c r="ME590" s="25"/>
      <c r="MF590" s="25"/>
      <c r="MG590" s="25"/>
    </row>
    <row r="591" spans="1:345" s="26" customFormat="1" ht="12" hidden="1" customHeight="1" x14ac:dyDescent="0.25">
      <c r="A591" s="21"/>
      <c r="B591" s="21"/>
      <c r="C591" s="22"/>
      <c r="D591" s="320"/>
      <c r="E591" s="72"/>
      <c r="F591" s="7"/>
      <c r="G591" s="7"/>
      <c r="H591" s="7"/>
      <c r="I591" s="175"/>
      <c r="J591" s="175"/>
      <c r="K591" s="259"/>
      <c r="L591" s="188"/>
      <c r="M591" s="175"/>
      <c r="N591" s="175"/>
      <c r="O591" s="175"/>
      <c r="P591" s="175"/>
      <c r="Q591" s="175"/>
      <c r="R591" s="175"/>
      <c r="S591" s="24"/>
      <c r="T591" s="177"/>
      <c r="U591" s="24"/>
      <c r="V591" s="32"/>
      <c r="W591" s="230"/>
      <c r="X591" s="63"/>
      <c r="Y591" s="74"/>
      <c r="Z591" s="63"/>
      <c r="AA591" s="63"/>
      <c r="AB591" s="25"/>
      <c r="AC591" s="23"/>
      <c r="AD591" s="23" t="e">
        <f>IF(G591="M2",0,ROUND((ROUND(VLOOKUP($E591,'[1]Tabela de Códigos e Valores'!$A:$AB,26,FALSE)/IF(OR(E591=690018,E591=690019),25,I591),2)+ROUND(P591/I591,2)+ROUND(M591*'[1]Indicadores Financeiros'!$J$61/I591,2)+ROUND(R591/I591,2))*(1+T591),2))</f>
        <v>#N/A</v>
      </c>
      <c r="AE591" s="23" t="e">
        <f>ROUND((ROUND(VLOOKUP($E591,'Tabela de Códigos e Valores'!$A:$AB,26,FALSE)/IF(OR(F591=690018,F591=690019),25,J591),2)+ROUND(Q591/J591,2)+ROUND(N591*'Indicadores Financeiros'!$J$61/J591,2)+ROUND(S591/J591,2))*(1+U591),2)</f>
        <v>#N/A</v>
      </c>
      <c r="AF591" s="305"/>
      <c r="AG591" s="304"/>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5"/>
      <c r="CM591" s="25"/>
      <c r="CN591" s="25"/>
      <c r="CO591" s="25"/>
      <c r="CP591" s="25"/>
      <c r="CQ591" s="25"/>
      <c r="CR591" s="25"/>
      <c r="CS591" s="25"/>
      <c r="CT591" s="25"/>
      <c r="CU591" s="25"/>
      <c r="CV591" s="25"/>
      <c r="CW591" s="25"/>
      <c r="CX591" s="25"/>
      <c r="CY591" s="25"/>
      <c r="CZ591" s="25"/>
      <c r="DA591" s="25"/>
      <c r="DB591" s="25"/>
      <c r="DC591" s="25"/>
      <c r="DD591" s="25"/>
      <c r="DE591" s="25"/>
      <c r="DF591" s="25"/>
      <c r="DG591" s="25"/>
      <c r="DH591" s="25"/>
      <c r="DI591" s="25"/>
      <c r="DJ591" s="25"/>
      <c r="DK591" s="25"/>
      <c r="DL591" s="25"/>
      <c r="DM591" s="25"/>
      <c r="DN591" s="25"/>
      <c r="DO591" s="25"/>
      <c r="DP591" s="25"/>
      <c r="DQ591" s="25"/>
      <c r="DR591" s="25"/>
      <c r="DS591" s="25"/>
      <c r="DT591" s="25"/>
      <c r="DU591" s="25"/>
      <c r="DV591" s="25"/>
      <c r="DW591" s="25"/>
      <c r="DX591" s="25"/>
      <c r="DY591" s="25"/>
      <c r="DZ591" s="25"/>
      <c r="EA591" s="25"/>
      <c r="EB591" s="25"/>
      <c r="EC591" s="25"/>
      <c r="ED591" s="25"/>
      <c r="EE591" s="25"/>
      <c r="EF591" s="25"/>
      <c r="EG591" s="25"/>
      <c r="EH591" s="25"/>
      <c r="EI591" s="25"/>
      <c r="EJ591" s="25"/>
      <c r="EK591" s="25"/>
      <c r="EL591" s="25"/>
      <c r="EM591" s="25"/>
      <c r="EN591" s="25"/>
      <c r="EO591" s="25"/>
      <c r="EP591" s="25"/>
      <c r="EQ591" s="25"/>
      <c r="ER591" s="25"/>
      <c r="ES591" s="25"/>
      <c r="ET591" s="25"/>
      <c r="EU591" s="25"/>
      <c r="EV591" s="25"/>
      <c r="EW591" s="25"/>
      <c r="EX591" s="25"/>
      <c r="EY591" s="25"/>
      <c r="EZ591" s="25"/>
      <c r="FA591" s="25"/>
      <c r="FB591" s="25"/>
      <c r="FC591" s="25"/>
      <c r="FD591" s="25"/>
      <c r="FE591" s="25"/>
      <c r="FF591" s="25"/>
      <c r="FG591" s="25"/>
      <c r="FH591" s="25"/>
      <c r="FI591" s="25"/>
      <c r="FJ591" s="25"/>
      <c r="FK591" s="25"/>
      <c r="FL591" s="25"/>
      <c r="FM591" s="25"/>
      <c r="FN591" s="25"/>
      <c r="FO591" s="25"/>
      <c r="FP591" s="25"/>
      <c r="FQ591" s="25"/>
      <c r="FR591" s="25"/>
      <c r="FS591" s="25"/>
      <c r="FT591" s="25"/>
      <c r="FU591" s="25"/>
      <c r="FV591" s="25"/>
      <c r="FW591" s="25"/>
      <c r="FX591" s="25"/>
      <c r="FY591" s="25"/>
      <c r="FZ591" s="25"/>
      <c r="GA591" s="25"/>
      <c r="GB591" s="25"/>
      <c r="GC591" s="25"/>
      <c r="GD591" s="25"/>
      <c r="GE591" s="25"/>
      <c r="GF591" s="25"/>
      <c r="GG591" s="25"/>
      <c r="GH591" s="25"/>
      <c r="GI591" s="25"/>
      <c r="GJ591" s="25"/>
      <c r="GK591" s="25"/>
      <c r="GL591" s="25"/>
      <c r="GM591" s="25"/>
      <c r="GN591" s="25"/>
      <c r="GO591" s="25"/>
      <c r="GP591" s="25"/>
      <c r="GQ591" s="25"/>
      <c r="GR591" s="25"/>
      <c r="GS591" s="25"/>
      <c r="GT591" s="25"/>
      <c r="GU591" s="25"/>
      <c r="GV591" s="25"/>
      <c r="GW591" s="25"/>
      <c r="GX591" s="25"/>
      <c r="GY591" s="25"/>
      <c r="GZ591" s="25"/>
      <c r="HA591" s="25"/>
      <c r="HB591" s="25"/>
      <c r="HC591" s="25"/>
      <c r="HD591" s="25"/>
      <c r="HE591" s="25"/>
      <c r="HF591" s="25"/>
      <c r="HG591" s="25"/>
      <c r="HH591" s="25"/>
      <c r="HI591" s="25"/>
      <c r="HJ591" s="25"/>
      <c r="HK591" s="25"/>
      <c r="HL591" s="25"/>
      <c r="HM591" s="25"/>
      <c r="HN591" s="25"/>
      <c r="HO591" s="25"/>
      <c r="HP591" s="25"/>
      <c r="HQ591" s="25"/>
      <c r="HR591" s="25"/>
      <c r="HS591" s="25"/>
      <c r="HT591" s="25"/>
      <c r="HU591" s="25"/>
      <c r="HV591" s="25"/>
      <c r="HW591" s="25"/>
      <c r="HX591" s="25"/>
      <c r="HY591" s="25"/>
      <c r="HZ591" s="25"/>
      <c r="IA591" s="25"/>
      <c r="IB591" s="25"/>
      <c r="IC591" s="25"/>
      <c r="ID591" s="25"/>
      <c r="IE591" s="25"/>
      <c r="IF591" s="25"/>
      <c r="IG591" s="25"/>
      <c r="IH591" s="25"/>
      <c r="II591" s="25"/>
      <c r="IJ591" s="25"/>
      <c r="IK591" s="25"/>
      <c r="IL591" s="25"/>
      <c r="IM591" s="25"/>
      <c r="IN591" s="25"/>
      <c r="IO591" s="25"/>
      <c r="IP591" s="25"/>
      <c r="IQ591" s="25"/>
      <c r="IR591" s="25"/>
      <c r="IS591" s="25"/>
      <c r="IT591" s="25"/>
      <c r="IU591" s="25"/>
      <c r="IV591" s="25"/>
      <c r="IW591" s="25"/>
      <c r="IX591" s="25"/>
      <c r="IY591" s="25"/>
      <c r="IZ591" s="25"/>
      <c r="JA591" s="25"/>
      <c r="JB591" s="25"/>
      <c r="JC591" s="25"/>
      <c r="JD591" s="25"/>
      <c r="JE591" s="25"/>
      <c r="JF591" s="25"/>
      <c r="JG591" s="25"/>
      <c r="JH591" s="25"/>
      <c r="JI591" s="25"/>
      <c r="JJ591" s="25"/>
      <c r="JK591" s="25"/>
      <c r="JL591" s="25"/>
      <c r="JM591" s="25"/>
      <c r="JN591" s="25"/>
      <c r="JO591" s="25"/>
      <c r="JP591" s="25"/>
      <c r="JQ591" s="25"/>
      <c r="JR591" s="25"/>
      <c r="JS591" s="25"/>
      <c r="JT591" s="25"/>
      <c r="JU591" s="25"/>
      <c r="JV591" s="25"/>
      <c r="JW591" s="25"/>
      <c r="JX591" s="25"/>
      <c r="JY591" s="25"/>
      <c r="JZ591" s="25"/>
      <c r="KA591" s="25"/>
      <c r="KB591" s="25"/>
      <c r="KC591" s="25"/>
      <c r="KD591" s="25"/>
      <c r="KE591" s="25"/>
      <c r="KF591" s="25"/>
      <c r="KG591" s="25"/>
      <c r="KH591" s="25"/>
      <c r="KI591" s="25"/>
      <c r="KJ591" s="25"/>
      <c r="KK591" s="25"/>
      <c r="KL591" s="25"/>
      <c r="KM591" s="25"/>
      <c r="KN591" s="25"/>
      <c r="KO591" s="25"/>
      <c r="KP591" s="25"/>
      <c r="KQ591" s="25"/>
      <c r="KR591" s="25"/>
      <c r="KS591" s="25"/>
      <c r="KT591" s="25"/>
      <c r="KU591" s="25"/>
      <c r="KV591" s="25"/>
      <c r="KW591" s="25"/>
      <c r="KX591" s="25"/>
      <c r="KY591" s="25"/>
      <c r="KZ591" s="25"/>
      <c r="LA591" s="25"/>
      <c r="LB591" s="25"/>
      <c r="LC591" s="25"/>
      <c r="LD591" s="25"/>
      <c r="LE591" s="25"/>
      <c r="LF591" s="25"/>
      <c r="LG591" s="25"/>
      <c r="LH591" s="25"/>
      <c r="LI591" s="25"/>
      <c r="LJ591" s="25"/>
      <c r="LK591" s="25"/>
      <c r="LL591" s="25"/>
      <c r="LM591" s="25"/>
      <c r="LN591" s="25"/>
      <c r="LO591" s="25"/>
      <c r="LP591" s="25"/>
      <c r="LQ591" s="25"/>
      <c r="LR591" s="25"/>
      <c r="LS591" s="25"/>
      <c r="LT591" s="25"/>
      <c r="LU591" s="25"/>
      <c r="LV591" s="25"/>
      <c r="LW591" s="25"/>
      <c r="LX591" s="25"/>
      <c r="LY591" s="25"/>
      <c r="LZ591" s="25"/>
      <c r="MA591" s="25"/>
      <c r="MB591" s="25"/>
      <c r="MC591" s="25"/>
      <c r="MD591" s="25"/>
      <c r="ME591" s="25"/>
      <c r="MF591" s="25"/>
      <c r="MG591" s="25"/>
    </row>
    <row r="592" spans="1:345" s="26" customFormat="1" ht="12" hidden="1" customHeight="1" x14ac:dyDescent="0.25">
      <c r="A592" s="21"/>
      <c r="B592" s="21"/>
      <c r="C592" s="22"/>
      <c r="D592" s="320"/>
      <c r="E592" s="72"/>
      <c r="F592" s="7"/>
      <c r="G592" s="7"/>
      <c r="H592" s="7"/>
      <c r="I592" s="175"/>
      <c r="J592" s="175"/>
      <c r="K592" s="259"/>
      <c r="L592" s="188"/>
      <c r="M592" s="175"/>
      <c r="N592" s="175"/>
      <c r="O592" s="175"/>
      <c r="P592" s="175"/>
      <c r="Q592" s="175"/>
      <c r="R592" s="175"/>
      <c r="S592" s="24"/>
      <c r="T592" s="177"/>
      <c r="U592" s="24"/>
      <c r="V592" s="32"/>
      <c r="W592" s="230"/>
      <c r="X592" s="63"/>
      <c r="Y592" s="74"/>
      <c r="Z592" s="63"/>
      <c r="AA592" s="63"/>
      <c r="AB592" s="25"/>
      <c r="AC592" s="23"/>
      <c r="AD592" s="23" t="e">
        <f>IF(G592="M2",0,ROUND((ROUND(VLOOKUP($E592,'[1]Tabela de Códigos e Valores'!$A:$AB,26,FALSE)/IF(OR(E592=690018,E592=690019),25,I592),2)+ROUND(P592/I592,2)+ROUND(M592*'[1]Indicadores Financeiros'!$J$61/I592,2)+ROUND(R592/I592,2))*(1+T592),2))</f>
        <v>#N/A</v>
      </c>
      <c r="AE592" s="23" t="e">
        <f>ROUND((ROUND(VLOOKUP($E592,'Tabela de Códigos e Valores'!$A:$AB,26,FALSE)/IF(OR(F592=690018,F592=690019),25,J592),2)+ROUND(Q592/J592,2)+ROUND(N592*'Indicadores Financeiros'!$J$61/J592,2)+ROUND(S592/J592,2))*(1+U592),2)</f>
        <v>#N/A</v>
      </c>
      <c r="AF592" s="305"/>
      <c r="AG592" s="304"/>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5"/>
      <c r="CM592" s="25"/>
      <c r="CN592" s="25"/>
      <c r="CO592" s="25"/>
      <c r="CP592" s="25"/>
      <c r="CQ592" s="25"/>
      <c r="CR592" s="25"/>
      <c r="CS592" s="25"/>
      <c r="CT592" s="25"/>
      <c r="CU592" s="25"/>
      <c r="CV592" s="25"/>
      <c r="CW592" s="25"/>
      <c r="CX592" s="25"/>
      <c r="CY592" s="25"/>
      <c r="CZ592" s="25"/>
      <c r="DA592" s="25"/>
      <c r="DB592" s="25"/>
      <c r="DC592" s="25"/>
      <c r="DD592" s="25"/>
      <c r="DE592" s="25"/>
      <c r="DF592" s="25"/>
      <c r="DG592" s="25"/>
      <c r="DH592" s="25"/>
      <c r="DI592" s="25"/>
      <c r="DJ592" s="25"/>
      <c r="DK592" s="25"/>
      <c r="DL592" s="25"/>
      <c r="DM592" s="25"/>
      <c r="DN592" s="25"/>
      <c r="DO592" s="25"/>
      <c r="DP592" s="25"/>
      <c r="DQ592" s="25"/>
      <c r="DR592" s="25"/>
      <c r="DS592" s="25"/>
      <c r="DT592" s="25"/>
      <c r="DU592" s="25"/>
      <c r="DV592" s="25"/>
      <c r="DW592" s="25"/>
      <c r="DX592" s="25"/>
      <c r="DY592" s="25"/>
      <c r="DZ592" s="25"/>
      <c r="EA592" s="25"/>
      <c r="EB592" s="25"/>
      <c r="EC592" s="25"/>
      <c r="ED592" s="25"/>
      <c r="EE592" s="25"/>
      <c r="EF592" s="25"/>
      <c r="EG592" s="25"/>
      <c r="EH592" s="25"/>
      <c r="EI592" s="25"/>
      <c r="EJ592" s="25"/>
      <c r="EK592" s="25"/>
      <c r="EL592" s="25"/>
      <c r="EM592" s="25"/>
      <c r="EN592" s="25"/>
      <c r="EO592" s="25"/>
      <c r="EP592" s="25"/>
      <c r="EQ592" s="25"/>
      <c r="ER592" s="25"/>
      <c r="ES592" s="25"/>
      <c r="ET592" s="25"/>
      <c r="EU592" s="25"/>
      <c r="EV592" s="25"/>
      <c r="EW592" s="25"/>
      <c r="EX592" s="25"/>
      <c r="EY592" s="25"/>
      <c r="EZ592" s="25"/>
      <c r="FA592" s="25"/>
      <c r="FB592" s="25"/>
      <c r="FC592" s="25"/>
      <c r="FD592" s="25"/>
      <c r="FE592" s="25"/>
      <c r="FF592" s="25"/>
      <c r="FG592" s="25"/>
      <c r="FH592" s="25"/>
      <c r="FI592" s="25"/>
      <c r="FJ592" s="25"/>
      <c r="FK592" s="25"/>
      <c r="FL592" s="25"/>
      <c r="FM592" s="25"/>
      <c r="FN592" s="25"/>
      <c r="FO592" s="25"/>
      <c r="FP592" s="25"/>
      <c r="FQ592" s="25"/>
      <c r="FR592" s="25"/>
      <c r="FS592" s="25"/>
      <c r="FT592" s="25"/>
      <c r="FU592" s="25"/>
      <c r="FV592" s="25"/>
      <c r="FW592" s="25"/>
      <c r="FX592" s="25"/>
      <c r="FY592" s="25"/>
      <c r="FZ592" s="25"/>
      <c r="GA592" s="25"/>
      <c r="GB592" s="25"/>
      <c r="GC592" s="25"/>
      <c r="GD592" s="25"/>
      <c r="GE592" s="25"/>
      <c r="GF592" s="25"/>
      <c r="GG592" s="25"/>
      <c r="GH592" s="25"/>
      <c r="GI592" s="25"/>
      <c r="GJ592" s="25"/>
      <c r="GK592" s="25"/>
      <c r="GL592" s="25"/>
      <c r="GM592" s="25"/>
      <c r="GN592" s="25"/>
      <c r="GO592" s="25"/>
      <c r="GP592" s="25"/>
      <c r="GQ592" s="25"/>
      <c r="GR592" s="25"/>
      <c r="GS592" s="25"/>
      <c r="GT592" s="25"/>
      <c r="GU592" s="25"/>
      <c r="GV592" s="25"/>
      <c r="GW592" s="25"/>
      <c r="GX592" s="25"/>
      <c r="GY592" s="25"/>
      <c r="GZ592" s="25"/>
      <c r="HA592" s="25"/>
      <c r="HB592" s="25"/>
      <c r="HC592" s="25"/>
      <c r="HD592" s="25"/>
      <c r="HE592" s="25"/>
      <c r="HF592" s="25"/>
      <c r="HG592" s="25"/>
      <c r="HH592" s="25"/>
      <c r="HI592" s="25"/>
      <c r="HJ592" s="25"/>
      <c r="HK592" s="25"/>
      <c r="HL592" s="25"/>
      <c r="HM592" s="25"/>
      <c r="HN592" s="25"/>
      <c r="HO592" s="25"/>
      <c r="HP592" s="25"/>
      <c r="HQ592" s="25"/>
      <c r="HR592" s="25"/>
      <c r="HS592" s="25"/>
      <c r="HT592" s="25"/>
      <c r="HU592" s="25"/>
      <c r="HV592" s="25"/>
      <c r="HW592" s="25"/>
      <c r="HX592" s="25"/>
      <c r="HY592" s="25"/>
      <c r="HZ592" s="25"/>
      <c r="IA592" s="25"/>
      <c r="IB592" s="25"/>
      <c r="IC592" s="25"/>
      <c r="ID592" s="25"/>
      <c r="IE592" s="25"/>
      <c r="IF592" s="25"/>
      <c r="IG592" s="25"/>
      <c r="IH592" s="25"/>
      <c r="II592" s="25"/>
      <c r="IJ592" s="25"/>
      <c r="IK592" s="25"/>
      <c r="IL592" s="25"/>
      <c r="IM592" s="25"/>
      <c r="IN592" s="25"/>
      <c r="IO592" s="25"/>
      <c r="IP592" s="25"/>
      <c r="IQ592" s="25"/>
      <c r="IR592" s="25"/>
      <c r="IS592" s="25"/>
      <c r="IT592" s="25"/>
      <c r="IU592" s="25"/>
      <c r="IV592" s="25"/>
      <c r="IW592" s="25"/>
      <c r="IX592" s="25"/>
      <c r="IY592" s="25"/>
      <c r="IZ592" s="25"/>
      <c r="JA592" s="25"/>
      <c r="JB592" s="25"/>
      <c r="JC592" s="25"/>
      <c r="JD592" s="25"/>
      <c r="JE592" s="25"/>
      <c r="JF592" s="25"/>
      <c r="JG592" s="25"/>
      <c r="JH592" s="25"/>
      <c r="JI592" s="25"/>
      <c r="JJ592" s="25"/>
      <c r="JK592" s="25"/>
      <c r="JL592" s="25"/>
      <c r="JM592" s="25"/>
      <c r="JN592" s="25"/>
      <c r="JO592" s="25"/>
      <c r="JP592" s="25"/>
      <c r="JQ592" s="25"/>
      <c r="JR592" s="25"/>
      <c r="JS592" s="25"/>
      <c r="JT592" s="25"/>
      <c r="JU592" s="25"/>
      <c r="JV592" s="25"/>
      <c r="JW592" s="25"/>
      <c r="JX592" s="25"/>
      <c r="JY592" s="25"/>
      <c r="JZ592" s="25"/>
      <c r="KA592" s="25"/>
      <c r="KB592" s="25"/>
      <c r="KC592" s="25"/>
      <c r="KD592" s="25"/>
      <c r="KE592" s="25"/>
      <c r="KF592" s="25"/>
      <c r="KG592" s="25"/>
      <c r="KH592" s="25"/>
      <c r="KI592" s="25"/>
      <c r="KJ592" s="25"/>
      <c r="KK592" s="25"/>
      <c r="KL592" s="25"/>
      <c r="KM592" s="25"/>
      <c r="KN592" s="25"/>
      <c r="KO592" s="25"/>
      <c r="KP592" s="25"/>
      <c r="KQ592" s="25"/>
      <c r="KR592" s="25"/>
      <c r="KS592" s="25"/>
      <c r="KT592" s="25"/>
      <c r="KU592" s="25"/>
      <c r="KV592" s="25"/>
      <c r="KW592" s="25"/>
      <c r="KX592" s="25"/>
      <c r="KY592" s="25"/>
      <c r="KZ592" s="25"/>
      <c r="LA592" s="25"/>
      <c r="LB592" s="25"/>
      <c r="LC592" s="25"/>
      <c r="LD592" s="25"/>
      <c r="LE592" s="25"/>
      <c r="LF592" s="25"/>
      <c r="LG592" s="25"/>
      <c r="LH592" s="25"/>
      <c r="LI592" s="25"/>
      <c r="LJ592" s="25"/>
      <c r="LK592" s="25"/>
      <c r="LL592" s="25"/>
      <c r="LM592" s="25"/>
      <c r="LN592" s="25"/>
      <c r="LO592" s="25"/>
      <c r="LP592" s="25"/>
      <c r="LQ592" s="25"/>
      <c r="LR592" s="25"/>
      <c r="LS592" s="25"/>
      <c r="LT592" s="25"/>
      <c r="LU592" s="25"/>
      <c r="LV592" s="25"/>
      <c r="LW592" s="25"/>
      <c r="LX592" s="25"/>
      <c r="LY592" s="25"/>
      <c r="LZ592" s="25"/>
      <c r="MA592" s="25"/>
      <c r="MB592" s="25"/>
      <c r="MC592" s="25"/>
      <c r="MD592" s="25"/>
      <c r="ME592" s="25"/>
      <c r="MF592" s="25"/>
      <c r="MG592" s="25"/>
    </row>
    <row r="593" spans="1:345" s="26" customFormat="1" ht="12" hidden="1" customHeight="1" x14ac:dyDescent="0.25">
      <c r="A593" s="21"/>
      <c r="B593" s="21"/>
      <c r="C593" s="22"/>
      <c r="D593" s="320"/>
      <c r="E593" s="72"/>
      <c r="F593" s="7"/>
      <c r="G593" s="7"/>
      <c r="H593" s="7"/>
      <c r="I593" s="175"/>
      <c r="J593" s="175"/>
      <c r="K593" s="259"/>
      <c r="L593" s="188"/>
      <c r="M593" s="175"/>
      <c r="N593" s="175"/>
      <c r="O593" s="175"/>
      <c r="P593" s="175"/>
      <c r="Q593" s="175"/>
      <c r="R593" s="175"/>
      <c r="S593" s="24"/>
      <c r="T593" s="177"/>
      <c r="U593" s="24"/>
      <c r="V593" s="32"/>
      <c r="W593" s="230"/>
      <c r="X593" s="63"/>
      <c r="Y593" s="74"/>
      <c r="Z593" s="63"/>
      <c r="AA593" s="63"/>
      <c r="AB593" s="25"/>
      <c r="AC593" s="23"/>
      <c r="AD593" s="23" t="e">
        <f>IF(G593="M2",0,ROUND((ROUND(VLOOKUP($E593,'[1]Tabela de Códigos e Valores'!$A:$AB,26,FALSE)/IF(OR(E593=690018,E593=690019),25,I593),2)+ROUND(P593/I593,2)+ROUND(M593*'[1]Indicadores Financeiros'!$J$61/I593,2)+ROUND(R593/I593,2))*(1+T593),2))</f>
        <v>#N/A</v>
      </c>
      <c r="AE593" s="23" t="e">
        <f>ROUND((ROUND(VLOOKUP($E593,'Tabela de Códigos e Valores'!$A:$AB,26,FALSE)/IF(OR(F593=690018,F593=690019),25,J593),2)+ROUND(Q593/J593,2)+ROUND(N593*'Indicadores Financeiros'!$J$61/J593,2)+ROUND(S593/J593,2))*(1+U593),2)</f>
        <v>#N/A</v>
      </c>
      <c r="AF593" s="305"/>
      <c r="AG593" s="304"/>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5"/>
      <c r="CM593" s="25"/>
      <c r="CN593" s="25"/>
      <c r="CO593" s="25"/>
      <c r="CP593" s="25"/>
      <c r="CQ593" s="25"/>
      <c r="CR593" s="25"/>
      <c r="CS593" s="25"/>
      <c r="CT593" s="25"/>
      <c r="CU593" s="25"/>
      <c r="CV593" s="25"/>
      <c r="CW593" s="25"/>
      <c r="CX593" s="25"/>
      <c r="CY593" s="25"/>
      <c r="CZ593" s="25"/>
      <c r="DA593" s="25"/>
      <c r="DB593" s="25"/>
      <c r="DC593" s="25"/>
      <c r="DD593" s="25"/>
      <c r="DE593" s="25"/>
      <c r="DF593" s="25"/>
      <c r="DG593" s="25"/>
      <c r="DH593" s="25"/>
      <c r="DI593" s="25"/>
      <c r="DJ593" s="25"/>
      <c r="DK593" s="25"/>
      <c r="DL593" s="25"/>
      <c r="DM593" s="25"/>
      <c r="DN593" s="25"/>
      <c r="DO593" s="25"/>
      <c r="DP593" s="25"/>
      <c r="DQ593" s="25"/>
      <c r="DR593" s="25"/>
      <c r="DS593" s="25"/>
      <c r="DT593" s="25"/>
      <c r="DU593" s="25"/>
      <c r="DV593" s="25"/>
      <c r="DW593" s="25"/>
      <c r="DX593" s="25"/>
      <c r="DY593" s="25"/>
      <c r="DZ593" s="25"/>
      <c r="EA593" s="25"/>
      <c r="EB593" s="25"/>
      <c r="EC593" s="25"/>
      <c r="ED593" s="25"/>
      <c r="EE593" s="25"/>
      <c r="EF593" s="25"/>
      <c r="EG593" s="25"/>
      <c r="EH593" s="25"/>
      <c r="EI593" s="25"/>
      <c r="EJ593" s="25"/>
      <c r="EK593" s="25"/>
      <c r="EL593" s="25"/>
      <c r="EM593" s="25"/>
      <c r="EN593" s="25"/>
      <c r="EO593" s="25"/>
      <c r="EP593" s="25"/>
      <c r="EQ593" s="25"/>
      <c r="ER593" s="25"/>
      <c r="ES593" s="25"/>
      <c r="ET593" s="25"/>
      <c r="EU593" s="25"/>
      <c r="EV593" s="25"/>
      <c r="EW593" s="25"/>
      <c r="EX593" s="25"/>
      <c r="EY593" s="25"/>
      <c r="EZ593" s="25"/>
      <c r="FA593" s="25"/>
      <c r="FB593" s="25"/>
      <c r="FC593" s="25"/>
      <c r="FD593" s="25"/>
      <c r="FE593" s="25"/>
      <c r="FF593" s="25"/>
      <c r="FG593" s="25"/>
      <c r="FH593" s="25"/>
      <c r="FI593" s="25"/>
      <c r="FJ593" s="25"/>
      <c r="FK593" s="25"/>
      <c r="FL593" s="25"/>
      <c r="FM593" s="25"/>
      <c r="FN593" s="25"/>
      <c r="FO593" s="25"/>
      <c r="FP593" s="25"/>
      <c r="FQ593" s="25"/>
      <c r="FR593" s="25"/>
      <c r="FS593" s="25"/>
      <c r="FT593" s="25"/>
      <c r="FU593" s="25"/>
      <c r="FV593" s="25"/>
      <c r="FW593" s="25"/>
      <c r="FX593" s="25"/>
      <c r="FY593" s="25"/>
      <c r="FZ593" s="25"/>
      <c r="GA593" s="25"/>
      <c r="GB593" s="25"/>
      <c r="GC593" s="25"/>
      <c r="GD593" s="25"/>
      <c r="GE593" s="25"/>
      <c r="GF593" s="25"/>
      <c r="GG593" s="25"/>
      <c r="GH593" s="25"/>
      <c r="GI593" s="25"/>
      <c r="GJ593" s="25"/>
      <c r="GK593" s="25"/>
      <c r="GL593" s="25"/>
      <c r="GM593" s="25"/>
      <c r="GN593" s="25"/>
      <c r="GO593" s="25"/>
      <c r="GP593" s="25"/>
      <c r="GQ593" s="25"/>
      <c r="GR593" s="25"/>
      <c r="GS593" s="25"/>
      <c r="GT593" s="25"/>
      <c r="GU593" s="25"/>
      <c r="GV593" s="25"/>
      <c r="GW593" s="25"/>
      <c r="GX593" s="25"/>
      <c r="GY593" s="25"/>
      <c r="GZ593" s="25"/>
      <c r="HA593" s="25"/>
      <c r="HB593" s="25"/>
      <c r="HC593" s="25"/>
      <c r="HD593" s="25"/>
      <c r="HE593" s="25"/>
      <c r="HF593" s="25"/>
      <c r="HG593" s="25"/>
      <c r="HH593" s="25"/>
      <c r="HI593" s="25"/>
      <c r="HJ593" s="25"/>
      <c r="HK593" s="25"/>
      <c r="HL593" s="25"/>
      <c r="HM593" s="25"/>
      <c r="HN593" s="25"/>
      <c r="HO593" s="25"/>
      <c r="HP593" s="25"/>
      <c r="HQ593" s="25"/>
      <c r="HR593" s="25"/>
      <c r="HS593" s="25"/>
      <c r="HT593" s="25"/>
      <c r="HU593" s="25"/>
      <c r="HV593" s="25"/>
      <c r="HW593" s="25"/>
      <c r="HX593" s="25"/>
      <c r="HY593" s="25"/>
      <c r="HZ593" s="25"/>
      <c r="IA593" s="25"/>
      <c r="IB593" s="25"/>
      <c r="IC593" s="25"/>
      <c r="ID593" s="25"/>
      <c r="IE593" s="25"/>
      <c r="IF593" s="25"/>
      <c r="IG593" s="25"/>
      <c r="IH593" s="25"/>
      <c r="II593" s="25"/>
      <c r="IJ593" s="25"/>
      <c r="IK593" s="25"/>
      <c r="IL593" s="25"/>
      <c r="IM593" s="25"/>
      <c r="IN593" s="25"/>
      <c r="IO593" s="25"/>
      <c r="IP593" s="25"/>
      <c r="IQ593" s="25"/>
      <c r="IR593" s="25"/>
      <c r="IS593" s="25"/>
      <c r="IT593" s="25"/>
      <c r="IU593" s="25"/>
      <c r="IV593" s="25"/>
      <c r="IW593" s="25"/>
      <c r="IX593" s="25"/>
      <c r="IY593" s="25"/>
      <c r="IZ593" s="25"/>
      <c r="JA593" s="25"/>
      <c r="JB593" s="25"/>
      <c r="JC593" s="25"/>
      <c r="JD593" s="25"/>
      <c r="JE593" s="25"/>
      <c r="JF593" s="25"/>
      <c r="JG593" s="25"/>
      <c r="JH593" s="25"/>
      <c r="JI593" s="25"/>
      <c r="JJ593" s="25"/>
      <c r="JK593" s="25"/>
      <c r="JL593" s="25"/>
      <c r="JM593" s="25"/>
      <c r="JN593" s="25"/>
      <c r="JO593" s="25"/>
      <c r="JP593" s="25"/>
      <c r="JQ593" s="25"/>
      <c r="JR593" s="25"/>
      <c r="JS593" s="25"/>
      <c r="JT593" s="25"/>
      <c r="JU593" s="25"/>
      <c r="JV593" s="25"/>
      <c r="JW593" s="25"/>
      <c r="JX593" s="25"/>
      <c r="JY593" s="25"/>
      <c r="JZ593" s="25"/>
      <c r="KA593" s="25"/>
      <c r="KB593" s="25"/>
      <c r="KC593" s="25"/>
      <c r="KD593" s="25"/>
      <c r="KE593" s="25"/>
      <c r="KF593" s="25"/>
      <c r="KG593" s="25"/>
      <c r="KH593" s="25"/>
      <c r="KI593" s="25"/>
      <c r="KJ593" s="25"/>
      <c r="KK593" s="25"/>
      <c r="KL593" s="25"/>
      <c r="KM593" s="25"/>
      <c r="KN593" s="25"/>
      <c r="KO593" s="25"/>
      <c r="KP593" s="25"/>
      <c r="KQ593" s="25"/>
      <c r="KR593" s="25"/>
      <c r="KS593" s="25"/>
      <c r="KT593" s="25"/>
      <c r="KU593" s="25"/>
      <c r="KV593" s="25"/>
      <c r="KW593" s="25"/>
      <c r="KX593" s="25"/>
      <c r="KY593" s="25"/>
      <c r="KZ593" s="25"/>
      <c r="LA593" s="25"/>
      <c r="LB593" s="25"/>
      <c r="LC593" s="25"/>
      <c r="LD593" s="25"/>
      <c r="LE593" s="25"/>
      <c r="LF593" s="25"/>
      <c r="LG593" s="25"/>
      <c r="LH593" s="25"/>
      <c r="LI593" s="25"/>
      <c r="LJ593" s="25"/>
      <c r="LK593" s="25"/>
      <c r="LL593" s="25"/>
      <c r="LM593" s="25"/>
      <c r="LN593" s="25"/>
      <c r="LO593" s="25"/>
      <c r="LP593" s="25"/>
      <c r="LQ593" s="25"/>
      <c r="LR593" s="25"/>
      <c r="LS593" s="25"/>
      <c r="LT593" s="25"/>
      <c r="LU593" s="25"/>
      <c r="LV593" s="25"/>
      <c r="LW593" s="25"/>
      <c r="LX593" s="25"/>
      <c r="LY593" s="25"/>
      <c r="LZ593" s="25"/>
      <c r="MA593" s="25"/>
      <c r="MB593" s="25"/>
      <c r="MC593" s="25"/>
      <c r="MD593" s="25"/>
      <c r="ME593" s="25"/>
      <c r="MF593" s="25"/>
      <c r="MG593" s="25"/>
    </row>
    <row r="594" spans="1:345" s="26" customFormat="1" ht="12" hidden="1" customHeight="1" x14ac:dyDescent="0.25">
      <c r="A594" s="21"/>
      <c r="B594" s="21"/>
      <c r="C594" s="22"/>
      <c r="D594" s="320"/>
      <c r="E594" s="72"/>
      <c r="F594" s="7"/>
      <c r="G594" s="7"/>
      <c r="H594" s="7"/>
      <c r="I594" s="175"/>
      <c r="J594" s="175"/>
      <c r="K594" s="259"/>
      <c r="L594" s="188"/>
      <c r="M594" s="175"/>
      <c r="N594" s="175"/>
      <c r="O594" s="175"/>
      <c r="P594" s="175"/>
      <c r="Q594" s="175"/>
      <c r="R594" s="175"/>
      <c r="S594" s="24"/>
      <c r="T594" s="177"/>
      <c r="U594" s="24"/>
      <c r="V594" s="32"/>
      <c r="W594" s="230"/>
      <c r="X594" s="63"/>
      <c r="Y594" s="74"/>
      <c r="Z594" s="63"/>
      <c r="AA594" s="63"/>
      <c r="AB594" s="25"/>
      <c r="AC594" s="23"/>
      <c r="AD594" s="23" t="e">
        <f>IF(G594="M2",0,ROUND((ROUND(VLOOKUP($E594,'[1]Tabela de Códigos e Valores'!$A:$AB,26,FALSE)/IF(OR(E594=690018,E594=690019),25,I594),2)+ROUND(P594/I594,2)+ROUND(M594*'[1]Indicadores Financeiros'!$J$61/I594,2)+ROUND(R594/I594,2))*(1+T594),2))</f>
        <v>#N/A</v>
      </c>
      <c r="AE594" s="23" t="e">
        <f>ROUND((ROUND(VLOOKUP($E594,'Tabela de Códigos e Valores'!$A:$AB,26,FALSE)/IF(OR(F594=690018,F594=690019),25,J594),2)+ROUND(Q594/J594,2)+ROUND(N594*'Indicadores Financeiros'!$J$61/J594,2)+ROUND(S594/J594,2))*(1+U594),2)</f>
        <v>#N/A</v>
      </c>
      <c r="AF594" s="305"/>
      <c r="AG594" s="304"/>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5"/>
      <c r="CM594" s="25"/>
      <c r="CN594" s="25"/>
      <c r="CO594" s="25"/>
      <c r="CP594" s="25"/>
      <c r="CQ594" s="25"/>
      <c r="CR594" s="25"/>
      <c r="CS594" s="25"/>
      <c r="CT594" s="25"/>
      <c r="CU594" s="25"/>
      <c r="CV594" s="25"/>
      <c r="CW594" s="25"/>
      <c r="CX594" s="25"/>
      <c r="CY594" s="25"/>
      <c r="CZ594" s="25"/>
      <c r="DA594" s="25"/>
      <c r="DB594" s="25"/>
      <c r="DC594" s="25"/>
      <c r="DD594" s="25"/>
      <c r="DE594" s="25"/>
      <c r="DF594" s="25"/>
      <c r="DG594" s="25"/>
      <c r="DH594" s="25"/>
      <c r="DI594" s="25"/>
      <c r="DJ594" s="25"/>
      <c r="DK594" s="25"/>
      <c r="DL594" s="25"/>
      <c r="DM594" s="25"/>
      <c r="DN594" s="25"/>
      <c r="DO594" s="25"/>
      <c r="DP594" s="25"/>
      <c r="DQ594" s="25"/>
      <c r="DR594" s="25"/>
      <c r="DS594" s="25"/>
      <c r="DT594" s="25"/>
      <c r="DU594" s="25"/>
      <c r="DV594" s="25"/>
      <c r="DW594" s="25"/>
      <c r="DX594" s="25"/>
      <c r="DY594" s="25"/>
      <c r="DZ594" s="25"/>
      <c r="EA594" s="25"/>
      <c r="EB594" s="25"/>
      <c r="EC594" s="25"/>
      <c r="ED594" s="25"/>
      <c r="EE594" s="25"/>
      <c r="EF594" s="25"/>
      <c r="EG594" s="25"/>
      <c r="EH594" s="25"/>
      <c r="EI594" s="25"/>
      <c r="EJ594" s="25"/>
      <c r="EK594" s="25"/>
      <c r="EL594" s="25"/>
      <c r="EM594" s="25"/>
      <c r="EN594" s="25"/>
      <c r="EO594" s="25"/>
      <c r="EP594" s="25"/>
      <c r="EQ594" s="25"/>
      <c r="ER594" s="25"/>
      <c r="ES594" s="25"/>
      <c r="ET594" s="25"/>
      <c r="EU594" s="25"/>
      <c r="EV594" s="25"/>
      <c r="EW594" s="25"/>
      <c r="EX594" s="25"/>
      <c r="EY594" s="25"/>
      <c r="EZ594" s="25"/>
      <c r="FA594" s="25"/>
      <c r="FB594" s="25"/>
      <c r="FC594" s="25"/>
      <c r="FD594" s="25"/>
      <c r="FE594" s="25"/>
      <c r="FF594" s="25"/>
      <c r="FG594" s="25"/>
      <c r="FH594" s="25"/>
      <c r="FI594" s="25"/>
      <c r="FJ594" s="25"/>
      <c r="FK594" s="25"/>
      <c r="FL594" s="25"/>
      <c r="FM594" s="25"/>
      <c r="FN594" s="25"/>
      <c r="FO594" s="25"/>
      <c r="FP594" s="25"/>
      <c r="FQ594" s="25"/>
      <c r="FR594" s="25"/>
      <c r="FS594" s="25"/>
      <c r="FT594" s="25"/>
      <c r="FU594" s="25"/>
      <c r="FV594" s="25"/>
      <c r="FW594" s="25"/>
      <c r="FX594" s="25"/>
      <c r="FY594" s="25"/>
      <c r="FZ594" s="25"/>
      <c r="GA594" s="25"/>
      <c r="GB594" s="25"/>
      <c r="GC594" s="25"/>
      <c r="GD594" s="25"/>
      <c r="GE594" s="25"/>
      <c r="GF594" s="25"/>
      <c r="GG594" s="25"/>
      <c r="GH594" s="25"/>
      <c r="GI594" s="25"/>
      <c r="GJ594" s="25"/>
      <c r="GK594" s="25"/>
      <c r="GL594" s="25"/>
      <c r="GM594" s="25"/>
      <c r="GN594" s="25"/>
      <c r="GO594" s="25"/>
      <c r="GP594" s="25"/>
      <c r="GQ594" s="25"/>
      <c r="GR594" s="25"/>
      <c r="GS594" s="25"/>
      <c r="GT594" s="25"/>
      <c r="GU594" s="25"/>
      <c r="GV594" s="25"/>
      <c r="GW594" s="25"/>
      <c r="GX594" s="25"/>
      <c r="GY594" s="25"/>
      <c r="GZ594" s="25"/>
      <c r="HA594" s="25"/>
      <c r="HB594" s="25"/>
      <c r="HC594" s="25"/>
      <c r="HD594" s="25"/>
      <c r="HE594" s="25"/>
      <c r="HF594" s="25"/>
      <c r="HG594" s="25"/>
      <c r="HH594" s="25"/>
      <c r="HI594" s="25"/>
      <c r="HJ594" s="25"/>
      <c r="HK594" s="25"/>
      <c r="HL594" s="25"/>
      <c r="HM594" s="25"/>
      <c r="HN594" s="25"/>
      <c r="HO594" s="25"/>
      <c r="HP594" s="25"/>
      <c r="HQ594" s="25"/>
      <c r="HR594" s="25"/>
      <c r="HS594" s="25"/>
      <c r="HT594" s="25"/>
      <c r="HU594" s="25"/>
      <c r="HV594" s="25"/>
      <c r="HW594" s="25"/>
      <c r="HX594" s="25"/>
      <c r="HY594" s="25"/>
      <c r="HZ594" s="25"/>
      <c r="IA594" s="25"/>
      <c r="IB594" s="25"/>
      <c r="IC594" s="25"/>
      <c r="ID594" s="25"/>
      <c r="IE594" s="25"/>
      <c r="IF594" s="25"/>
      <c r="IG594" s="25"/>
      <c r="IH594" s="25"/>
      <c r="II594" s="25"/>
      <c r="IJ594" s="25"/>
      <c r="IK594" s="25"/>
      <c r="IL594" s="25"/>
      <c r="IM594" s="25"/>
      <c r="IN594" s="25"/>
      <c r="IO594" s="25"/>
      <c r="IP594" s="25"/>
      <c r="IQ594" s="25"/>
      <c r="IR594" s="25"/>
      <c r="IS594" s="25"/>
      <c r="IT594" s="25"/>
      <c r="IU594" s="25"/>
      <c r="IV594" s="25"/>
      <c r="IW594" s="25"/>
      <c r="IX594" s="25"/>
      <c r="IY594" s="25"/>
      <c r="IZ594" s="25"/>
      <c r="JA594" s="25"/>
      <c r="JB594" s="25"/>
      <c r="JC594" s="25"/>
      <c r="JD594" s="25"/>
      <c r="JE594" s="25"/>
      <c r="JF594" s="25"/>
      <c r="JG594" s="25"/>
      <c r="JH594" s="25"/>
      <c r="JI594" s="25"/>
      <c r="JJ594" s="25"/>
      <c r="JK594" s="25"/>
      <c r="JL594" s="25"/>
      <c r="JM594" s="25"/>
      <c r="JN594" s="25"/>
      <c r="JO594" s="25"/>
      <c r="JP594" s="25"/>
      <c r="JQ594" s="25"/>
      <c r="JR594" s="25"/>
      <c r="JS594" s="25"/>
      <c r="JT594" s="25"/>
      <c r="JU594" s="25"/>
      <c r="JV594" s="25"/>
      <c r="JW594" s="25"/>
      <c r="JX594" s="25"/>
      <c r="JY594" s="25"/>
      <c r="JZ594" s="25"/>
      <c r="KA594" s="25"/>
      <c r="KB594" s="25"/>
      <c r="KC594" s="25"/>
      <c r="KD594" s="25"/>
      <c r="KE594" s="25"/>
      <c r="KF594" s="25"/>
      <c r="KG594" s="25"/>
      <c r="KH594" s="25"/>
      <c r="KI594" s="25"/>
      <c r="KJ594" s="25"/>
      <c r="KK594" s="25"/>
      <c r="KL594" s="25"/>
      <c r="KM594" s="25"/>
      <c r="KN594" s="25"/>
      <c r="KO594" s="25"/>
      <c r="KP594" s="25"/>
      <c r="KQ594" s="25"/>
      <c r="KR594" s="25"/>
      <c r="KS594" s="25"/>
      <c r="KT594" s="25"/>
      <c r="KU594" s="25"/>
      <c r="KV594" s="25"/>
      <c r="KW594" s="25"/>
      <c r="KX594" s="25"/>
      <c r="KY594" s="25"/>
      <c r="KZ594" s="25"/>
      <c r="LA594" s="25"/>
      <c r="LB594" s="25"/>
      <c r="LC594" s="25"/>
      <c r="LD594" s="25"/>
      <c r="LE594" s="25"/>
      <c r="LF594" s="25"/>
      <c r="LG594" s="25"/>
      <c r="LH594" s="25"/>
      <c r="LI594" s="25"/>
      <c r="LJ594" s="25"/>
      <c r="LK594" s="25"/>
      <c r="LL594" s="25"/>
      <c r="LM594" s="25"/>
      <c r="LN594" s="25"/>
      <c r="LO594" s="25"/>
      <c r="LP594" s="25"/>
      <c r="LQ594" s="25"/>
      <c r="LR594" s="25"/>
      <c r="LS594" s="25"/>
      <c r="LT594" s="25"/>
      <c r="LU594" s="25"/>
      <c r="LV594" s="25"/>
      <c r="LW594" s="25"/>
      <c r="LX594" s="25"/>
      <c r="LY594" s="25"/>
      <c r="LZ594" s="25"/>
      <c r="MA594" s="25"/>
      <c r="MB594" s="25"/>
      <c r="MC594" s="25"/>
      <c r="MD594" s="25"/>
      <c r="ME594" s="25"/>
      <c r="MF594" s="25"/>
      <c r="MG594" s="25"/>
    </row>
    <row r="595" spans="1:345" s="26" customFormat="1" ht="12" hidden="1" customHeight="1" x14ac:dyDescent="0.25">
      <c r="A595" s="21"/>
      <c r="B595" s="21"/>
      <c r="C595" s="22"/>
      <c r="D595" s="320"/>
      <c r="E595" s="72"/>
      <c r="F595" s="7"/>
      <c r="G595" s="7"/>
      <c r="H595" s="7"/>
      <c r="I595" s="175"/>
      <c r="J595" s="175"/>
      <c r="K595" s="259"/>
      <c r="L595" s="188"/>
      <c r="M595" s="175"/>
      <c r="N595" s="175"/>
      <c r="O595" s="175"/>
      <c r="P595" s="175"/>
      <c r="Q595" s="175"/>
      <c r="R595" s="175"/>
      <c r="S595" s="24"/>
      <c r="T595" s="177"/>
      <c r="U595" s="24"/>
      <c r="V595" s="32"/>
      <c r="W595" s="230"/>
      <c r="X595" s="63"/>
      <c r="Y595" s="74"/>
      <c r="Z595" s="63"/>
      <c r="AA595" s="63"/>
      <c r="AB595" s="25"/>
      <c r="AC595" s="23"/>
      <c r="AD595" s="23" t="e">
        <f>IF(G595="M2",0,ROUND((ROUND(VLOOKUP($E595,'[1]Tabela de Códigos e Valores'!$A:$AB,26,FALSE)/IF(OR(E595=690018,E595=690019),25,I595),2)+ROUND(P595/I595,2)+ROUND(M595*'[1]Indicadores Financeiros'!$J$61/I595,2)+ROUND(R595/I595,2))*(1+T595),2))</f>
        <v>#N/A</v>
      </c>
      <c r="AE595" s="23" t="e">
        <f>ROUND((ROUND(VLOOKUP($E595,'Tabela de Códigos e Valores'!$A:$AB,26,FALSE)/IF(OR(F595=690018,F595=690019),25,J595),2)+ROUND(Q595/J595,2)+ROUND(N595*'Indicadores Financeiros'!$J$61/J595,2)+ROUND(S595/J595,2))*(1+U595),2)</f>
        <v>#N/A</v>
      </c>
      <c r="AF595" s="305"/>
      <c r="AG595" s="304"/>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5"/>
      <c r="CM595" s="25"/>
      <c r="CN595" s="25"/>
      <c r="CO595" s="25"/>
      <c r="CP595" s="25"/>
      <c r="CQ595" s="25"/>
      <c r="CR595" s="25"/>
      <c r="CS595" s="25"/>
      <c r="CT595" s="25"/>
      <c r="CU595" s="25"/>
      <c r="CV595" s="25"/>
      <c r="CW595" s="25"/>
      <c r="CX595" s="25"/>
      <c r="CY595" s="25"/>
      <c r="CZ595" s="25"/>
      <c r="DA595" s="25"/>
      <c r="DB595" s="25"/>
      <c r="DC595" s="25"/>
      <c r="DD595" s="25"/>
      <c r="DE595" s="25"/>
      <c r="DF595" s="25"/>
      <c r="DG595" s="25"/>
      <c r="DH595" s="25"/>
      <c r="DI595" s="25"/>
      <c r="DJ595" s="25"/>
      <c r="DK595" s="25"/>
      <c r="DL595" s="25"/>
      <c r="DM595" s="25"/>
      <c r="DN595" s="25"/>
      <c r="DO595" s="25"/>
      <c r="DP595" s="25"/>
      <c r="DQ595" s="25"/>
      <c r="DR595" s="25"/>
      <c r="DS595" s="25"/>
      <c r="DT595" s="25"/>
      <c r="DU595" s="25"/>
      <c r="DV595" s="25"/>
      <c r="DW595" s="25"/>
      <c r="DX595" s="25"/>
      <c r="DY595" s="25"/>
      <c r="DZ595" s="25"/>
      <c r="EA595" s="25"/>
      <c r="EB595" s="25"/>
      <c r="EC595" s="25"/>
      <c r="ED595" s="25"/>
      <c r="EE595" s="25"/>
      <c r="EF595" s="25"/>
      <c r="EG595" s="25"/>
      <c r="EH595" s="25"/>
      <c r="EI595" s="25"/>
      <c r="EJ595" s="25"/>
      <c r="EK595" s="25"/>
      <c r="EL595" s="25"/>
      <c r="EM595" s="25"/>
      <c r="EN595" s="25"/>
      <c r="EO595" s="25"/>
      <c r="EP595" s="25"/>
      <c r="EQ595" s="25"/>
      <c r="ER595" s="25"/>
      <c r="ES595" s="25"/>
      <c r="ET595" s="25"/>
      <c r="EU595" s="25"/>
      <c r="EV595" s="25"/>
      <c r="EW595" s="25"/>
      <c r="EX595" s="25"/>
      <c r="EY595" s="25"/>
      <c r="EZ595" s="25"/>
      <c r="FA595" s="25"/>
      <c r="FB595" s="25"/>
      <c r="FC595" s="25"/>
      <c r="FD595" s="25"/>
      <c r="FE595" s="25"/>
      <c r="FF595" s="25"/>
      <c r="FG595" s="25"/>
      <c r="FH595" s="25"/>
      <c r="FI595" s="25"/>
      <c r="FJ595" s="25"/>
      <c r="FK595" s="25"/>
      <c r="FL595" s="25"/>
      <c r="FM595" s="25"/>
      <c r="FN595" s="25"/>
      <c r="FO595" s="25"/>
      <c r="FP595" s="25"/>
      <c r="FQ595" s="25"/>
      <c r="FR595" s="25"/>
      <c r="FS595" s="25"/>
      <c r="FT595" s="25"/>
      <c r="FU595" s="25"/>
      <c r="FV595" s="25"/>
      <c r="FW595" s="25"/>
      <c r="FX595" s="25"/>
      <c r="FY595" s="25"/>
      <c r="FZ595" s="25"/>
      <c r="GA595" s="25"/>
      <c r="GB595" s="25"/>
      <c r="GC595" s="25"/>
      <c r="GD595" s="25"/>
      <c r="GE595" s="25"/>
      <c r="GF595" s="25"/>
      <c r="GG595" s="25"/>
      <c r="GH595" s="25"/>
      <c r="GI595" s="25"/>
      <c r="GJ595" s="25"/>
      <c r="GK595" s="25"/>
      <c r="GL595" s="25"/>
      <c r="GM595" s="25"/>
      <c r="GN595" s="25"/>
      <c r="GO595" s="25"/>
      <c r="GP595" s="25"/>
      <c r="GQ595" s="25"/>
      <c r="GR595" s="25"/>
      <c r="GS595" s="25"/>
      <c r="GT595" s="25"/>
      <c r="GU595" s="25"/>
      <c r="GV595" s="25"/>
      <c r="GW595" s="25"/>
      <c r="GX595" s="25"/>
      <c r="GY595" s="25"/>
      <c r="GZ595" s="25"/>
      <c r="HA595" s="25"/>
      <c r="HB595" s="25"/>
      <c r="HC595" s="25"/>
      <c r="HD595" s="25"/>
      <c r="HE595" s="25"/>
      <c r="HF595" s="25"/>
      <c r="HG595" s="25"/>
      <c r="HH595" s="25"/>
      <c r="HI595" s="25"/>
      <c r="HJ595" s="25"/>
      <c r="HK595" s="25"/>
      <c r="HL595" s="25"/>
      <c r="HM595" s="25"/>
      <c r="HN595" s="25"/>
      <c r="HO595" s="25"/>
      <c r="HP595" s="25"/>
      <c r="HQ595" s="25"/>
      <c r="HR595" s="25"/>
      <c r="HS595" s="25"/>
      <c r="HT595" s="25"/>
      <c r="HU595" s="25"/>
      <c r="HV595" s="25"/>
      <c r="HW595" s="25"/>
      <c r="HX595" s="25"/>
      <c r="HY595" s="25"/>
      <c r="HZ595" s="25"/>
      <c r="IA595" s="25"/>
      <c r="IB595" s="25"/>
      <c r="IC595" s="25"/>
      <c r="ID595" s="25"/>
      <c r="IE595" s="25"/>
      <c r="IF595" s="25"/>
      <c r="IG595" s="25"/>
      <c r="IH595" s="25"/>
      <c r="II595" s="25"/>
      <c r="IJ595" s="25"/>
      <c r="IK595" s="25"/>
      <c r="IL595" s="25"/>
      <c r="IM595" s="25"/>
      <c r="IN595" s="25"/>
      <c r="IO595" s="25"/>
      <c r="IP595" s="25"/>
      <c r="IQ595" s="25"/>
      <c r="IR595" s="25"/>
      <c r="IS595" s="25"/>
      <c r="IT595" s="25"/>
      <c r="IU595" s="25"/>
      <c r="IV595" s="25"/>
      <c r="IW595" s="25"/>
      <c r="IX595" s="25"/>
      <c r="IY595" s="25"/>
      <c r="IZ595" s="25"/>
      <c r="JA595" s="25"/>
      <c r="JB595" s="25"/>
      <c r="JC595" s="25"/>
      <c r="JD595" s="25"/>
      <c r="JE595" s="25"/>
      <c r="JF595" s="25"/>
      <c r="JG595" s="25"/>
      <c r="JH595" s="25"/>
      <c r="JI595" s="25"/>
      <c r="JJ595" s="25"/>
      <c r="JK595" s="25"/>
      <c r="JL595" s="25"/>
      <c r="JM595" s="25"/>
      <c r="JN595" s="25"/>
      <c r="JO595" s="25"/>
      <c r="JP595" s="25"/>
      <c r="JQ595" s="25"/>
      <c r="JR595" s="25"/>
      <c r="JS595" s="25"/>
      <c r="JT595" s="25"/>
      <c r="JU595" s="25"/>
      <c r="JV595" s="25"/>
      <c r="JW595" s="25"/>
      <c r="JX595" s="25"/>
      <c r="JY595" s="25"/>
      <c r="JZ595" s="25"/>
      <c r="KA595" s="25"/>
      <c r="KB595" s="25"/>
      <c r="KC595" s="25"/>
      <c r="KD595" s="25"/>
      <c r="KE595" s="25"/>
      <c r="KF595" s="25"/>
      <c r="KG595" s="25"/>
      <c r="KH595" s="25"/>
      <c r="KI595" s="25"/>
      <c r="KJ595" s="25"/>
      <c r="KK595" s="25"/>
      <c r="KL595" s="25"/>
      <c r="KM595" s="25"/>
      <c r="KN595" s="25"/>
      <c r="KO595" s="25"/>
      <c r="KP595" s="25"/>
      <c r="KQ595" s="25"/>
      <c r="KR595" s="25"/>
      <c r="KS595" s="25"/>
      <c r="KT595" s="25"/>
      <c r="KU595" s="25"/>
      <c r="KV595" s="25"/>
      <c r="KW595" s="25"/>
      <c r="KX595" s="25"/>
      <c r="KY595" s="25"/>
      <c r="KZ595" s="25"/>
      <c r="LA595" s="25"/>
      <c r="LB595" s="25"/>
      <c r="LC595" s="25"/>
      <c r="LD595" s="25"/>
      <c r="LE595" s="25"/>
      <c r="LF595" s="25"/>
      <c r="LG595" s="25"/>
      <c r="LH595" s="25"/>
      <c r="LI595" s="25"/>
      <c r="LJ595" s="25"/>
      <c r="LK595" s="25"/>
      <c r="LL595" s="25"/>
      <c r="LM595" s="25"/>
      <c r="LN595" s="25"/>
      <c r="LO595" s="25"/>
      <c r="LP595" s="25"/>
      <c r="LQ595" s="25"/>
      <c r="LR595" s="25"/>
      <c r="LS595" s="25"/>
      <c r="LT595" s="25"/>
      <c r="LU595" s="25"/>
      <c r="LV595" s="25"/>
      <c r="LW595" s="25"/>
      <c r="LX595" s="25"/>
      <c r="LY595" s="25"/>
      <c r="LZ595" s="25"/>
      <c r="MA595" s="25"/>
      <c r="MB595" s="25"/>
      <c r="MC595" s="25"/>
      <c r="MD595" s="25"/>
      <c r="ME595" s="25"/>
      <c r="MF595" s="25"/>
      <c r="MG595" s="25"/>
    </row>
    <row r="596" spans="1:345" s="26" customFormat="1" ht="12" hidden="1" customHeight="1" x14ac:dyDescent="0.25">
      <c r="A596" s="21"/>
      <c r="B596" s="21"/>
      <c r="C596" s="22"/>
      <c r="D596" s="320"/>
      <c r="E596" s="72"/>
      <c r="F596" s="7"/>
      <c r="G596" s="7"/>
      <c r="H596" s="7"/>
      <c r="I596" s="175"/>
      <c r="J596" s="175"/>
      <c r="K596" s="259"/>
      <c r="L596" s="188"/>
      <c r="M596" s="175"/>
      <c r="N596" s="175"/>
      <c r="O596" s="175"/>
      <c r="P596" s="175"/>
      <c r="Q596" s="175"/>
      <c r="R596" s="175"/>
      <c r="S596" s="24"/>
      <c r="T596" s="177"/>
      <c r="U596" s="24"/>
      <c r="V596" s="32"/>
      <c r="W596" s="230"/>
      <c r="X596" s="63"/>
      <c r="Y596" s="74"/>
      <c r="Z596" s="63"/>
      <c r="AA596" s="63"/>
      <c r="AB596" s="25"/>
      <c r="AC596" s="23"/>
      <c r="AD596" s="23" t="e">
        <f>IF(G596="M2",0,ROUND((ROUND(VLOOKUP($E596,'[1]Tabela de Códigos e Valores'!$A:$AB,26,FALSE)/IF(OR(E596=690018,E596=690019),25,I596),2)+ROUND(P596/I596,2)+ROUND(M596*'[1]Indicadores Financeiros'!$J$61/I596,2)+ROUND(R596/I596,2))*(1+T596),2))</f>
        <v>#N/A</v>
      </c>
      <c r="AE596" s="23" t="e">
        <f>ROUND((ROUND(VLOOKUP($E596,'Tabela de Códigos e Valores'!$A:$AB,26,FALSE)/IF(OR(F596=690018,F596=690019),25,J596),2)+ROUND(Q596/J596,2)+ROUND(N596*'Indicadores Financeiros'!$J$61/J596,2)+ROUND(S596/J596,2))*(1+U596),2)</f>
        <v>#N/A</v>
      </c>
      <c r="AF596" s="305"/>
      <c r="AG596" s="304"/>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5"/>
      <c r="CM596" s="25"/>
      <c r="CN596" s="25"/>
      <c r="CO596" s="25"/>
      <c r="CP596" s="25"/>
      <c r="CQ596" s="25"/>
      <c r="CR596" s="25"/>
      <c r="CS596" s="25"/>
      <c r="CT596" s="25"/>
      <c r="CU596" s="25"/>
      <c r="CV596" s="25"/>
      <c r="CW596" s="25"/>
      <c r="CX596" s="25"/>
      <c r="CY596" s="25"/>
      <c r="CZ596" s="25"/>
      <c r="DA596" s="25"/>
      <c r="DB596" s="25"/>
      <c r="DC596" s="25"/>
      <c r="DD596" s="25"/>
      <c r="DE596" s="25"/>
      <c r="DF596" s="25"/>
      <c r="DG596" s="25"/>
      <c r="DH596" s="25"/>
      <c r="DI596" s="25"/>
      <c r="DJ596" s="25"/>
      <c r="DK596" s="25"/>
      <c r="DL596" s="25"/>
      <c r="DM596" s="25"/>
      <c r="DN596" s="25"/>
      <c r="DO596" s="25"/>
      <c r="DP596" s="25"/>
      <c r="DQ596" s="25"/>
      <c r="DR596" s="25"/>
      <c r="DS596" s="25"/>
      <c r="DT596" s="25"/>
      <c r="DU596" s="25"/>
      <c r="DV596" s="25"/>
      <c r="DW596" s="25"/>
      <c r="DX596" s="25"/>
      <c r="DY596" s="25"/>
      <c r="DZ596" s="25"/>
      <c r="EA596" s="25"/>
      <c r="EB596" s="25"/>
      <c r="EC596" s="25"/>
      <c r="ED596" s="25"/>
      <c r="EE596" s="25"/>
      <c r="EF596" s="25"/>
      <c r="EG596" s="25"/>
      <c r="EH596" s="25"/>
      <c r="EI596" s="25"/>
      <c r="EJ596" s="25"/>
      <c r="EK596" s="25"/>
      <c r="EL596" s="25"/>
      <c r="EM596" s="25"/>
      <c r="EN596" s="25"/>
      <c r="EO596" s="25"/>
      <c r="EP596" s="25"/>
      <c r="EQ596" s="25"/>
      <c r="ER596" s="25"/>
      <c r="ES596" s="25"/>
      <c r="ET596" s="25"/>
      <c r="EU596" s="25"/>
      <c r="EV596" s="25"/>
      <c r="EW596" s="25"/>
      <c r="EX596" s="25"/>
      <c r="EY596" s="25"/>
      <c r="EZ596" s="25"/>
      <c r="FA596" s="25"/>
      <c r="FB596" s="25"/>
      <c r="FC596" s="25"/>
      <c r="FD596" s="25"/>
      <c r="FE596" s="25"/>
      <c r="FF596" s="25"/>
      <c r="FG596" s="25"/>
      <c r="FH596" s="25"/>
      <c r="FI596" s="25"/>
      <c r="FJ596" s="25"/>
      <c r="FK596" s="25"/>
      <c r="FL596" s="25"/>
      <c r="FM596" s="25"/>
      <c r="FN596" s="25"/>
      <c r="FO596" s="25"/>
      <c r="FP596" s="25"/>
      <c r="FQ596" s="25"/>
      <c r="FR596" s="25"/>
      <c r="FS596" s="25"/>
      <c r="FT596" s="25"/>
      <c r="FU596" s="25"/>
      <c r="FV596" s="25"/>
      <c r="FW596" s="25"/>
      <c r="FX596" s="25"/>
      <c r="FY596" s="25"/>
      <c r="FZ596" s="25"/>
      <c r="GA596" s="25"/>
      <c r="GB596" s="25"/>
      <c r="GC596" s="25"/>
      <c r="GD596" s="25"/>
      <c r="GE596" s="25"/>
      <c r="GF596" s="25"/>
      <c r="GG596" s="25"/>
      <c r="GH596" s="25"/>
      <c r="GI596" s="25"/>
      <c r="GJ596" s="25"/>
      <c r="GK596" s="25"/>
      <c r="GL596" s="25"/>
      <c r="GM596" s="25"/>
      <c r="GN596" s="25"/>
      <c r="GO596" s="25"/>
      <c r="GP596" s="25"/>
      <c r="GQ596" s="25"/>
      <c r="GR596" s="25"/>
      <c r="GS596" s="25"/>
      <c r="GT596" s="25"/>
      <c r="GU596" s="25"/>
      <c r="GV596" s="25"/>
      <c r="GW596" s="25"/>
      <c r="GX596" s="25"/>
      <c r="GY596" s="25"/>
      <c r="GZ596" s="25"/>
      <c r="HA596" s="25"/>
      <c r="HB596" s="25"/>
      <c r="HC596" s="25"/>
      <c r="HD596" s="25"/>
      <c r="HE596" s="25"/>
      <c r="HF596" s="25"/>
      <c r="HG596" s="25"/>
      <c r="HH596" s="25"/>
      <c r="HI596" s="25"/>
      <c r="HJ596" s="25"/>
      <c r="HK596" s="25"/>
      <c r="HL596" s="25"/>
      <c r="HM596" s="25"/>
      <c r="HN596" s="25"/>
      <c r="HO596" s="25"/>
      <c r="HP596" s="25"/>
      <c r="HQ596" s="25"/>
      <c r="HR596" s="25"/>
      <c r="HS596" s="25"/>
      <c r="HT596" s="25"/>
      <c r="HU596" s="25"/>
      <c r="HV596" s="25"/>
      <c r="HW596" s="25"/>
      <c r="HX596" s="25"/>
      <c r="HY596" s="25"/>
      <c r="HZ596" s="25"/>
      <c r="IA596" s="25"/>
      <c r="IB596" s="25"/>
      <c r="IC596" s="25"/>
      <c r="ID596" s="25"/>
      <c r="IE596" s="25"/>
      <c r="IF596" s="25"/>
      <c r="IG596" s="25"/>
      <c r="IH596" s="25"/>
      <c r="II596" s="25"/>
      <c r="IJ596" s="25"/>
      <c r="IK596" s="25"/>
      <c r="IL596" s="25"/>
      <c r="IM596" s="25"/>
      <c r="IN596" s="25"/>
      <c r="IO596" s="25"/>
      <c r="IP596" s="25"/>
      <c r="IQ596" s="25"/>
      <c r="IR596" s="25"/>
      <c r="IS596" s="25"/>
      <c r="IT596" s="25"/>
      <c r="IU596" s="25"/>
      <c r="IV596" s="25"/>
      <c r="IW596" s="25"/>
      <c r="IX596" s="25"/>
      <c r="IY596" s="25"/>
      <c r="IZ596" s="25"/>
      <c r="JA596" s="25"/>
      <c r="JB596" s="25"/>
      <c r="JC596" s="25"/>
      <c r="JD596" s="25"/>
      <c r="JE596" s="25"/>
      <c r="JF596" s="25"/>
      <c r="JG596" s="25"/>
      <c r="JH596" s="25"/>
      <c r="JI596" s="25"/>
      <c r="JJ596" s="25"/>
      <c r="JK596" s="25"/>
      <c r="JL596" s="25"/>
      <c r="JM596" s="25"/>
      <c r="JN596" s="25"/>
      <c r="JO596" s="25"/>
      <c r="JP596" s="25"/>
      <c r="JQ596" s="25"/>
      <c r="JR596" s="25"/>
      <c r="JS596" s="25"/>
      <c r="JT596" s="25"/>
      <c r="JU596" s="25"/>
      <c r="JV596" s="25"/>
      <c r="JW596" s="25"/>
      <c r="JX596" s="25"/>
      <c r="JY596" s="25"/>
      <c r="JZ596" s="25"/>
      <c r="KA596" s="25"/>
      <c r="KB596" s="25"/>
      <c r="KC596" s="25"/>
      <c r="KD596" s="25"/>
      <c r="KE596" s="25"/>
      <c r="KF596" s="25"/>
      <c r="KG596" s="25"/>
      <c r="KH596" s="25"/>
      <c r="KI596" s="25"/>
      <c r="KJ596" s="25"/>
      <c r="KK596" s="25"/>
      <c r="KL596" s="25"/>
      <c r="KM596" s="25"/>
      <c r="KN596" s="25"/>
      <c r="KO596" s="25"/>
      <c r="KP596" s="25"/>
      <c r="KQ596" s="25"/>
      <c r="KR596" s="25"/>
      <c r="KS596" s="25"/>
      <c r="KT596" s="25"/>
      <c r="KU596" s="25"/>
      <c r="KV596" s="25"/>
      <c r="KW596" s="25"/>
      <c r="KX596" s="25"/>
      <c r="KY596" s="25"/>
      <c r="KZ596" s="25"/>
      <c r="LA596" s="25"/>
      <c r="LB596" s="25"/>
      <c r="LC596" s="25"/>
      <c r="LD596" s="25"/>
      <c r="LE596" s="25"/>
      <c r="LF596" s="25"/>
      <c r="LG596" s="25"/>
      <c r="LH596" s="25"/>
      <c r="LI596" s="25"/>
      <c r="LJ596" s="25"/>
      <c r="LK596" s="25"/>
      <c r="LL596" s="25"/>
      <c r="LM596" s="25"/>
      <c r="LN596" s="25"/>
      <c r="LO596" s="25"/>
      <c r="LP596" s="25"/>
      <c r="LQ596" s="25"/>
      <c r="LR596" s="25"/>
      <c r="LS596" s="25"/>
      <c r="LT596" s="25"/>
      <c r="LU596" s="25"/>
      <c r="LV596" s="25"/>
      <c r="LW596" s="25"/>
      <c r="LX596" s="25"/>
      <c r="LY596" s="25"/>
      <c r="LZ596" s="25"/>
      <c r="MA596" s="25"/>
      <c r="MB596" s="25"/>
      <c r="MC596" s="25"/>
      <c r="MD596" s="25"/>
      <c r="ME596" s="25"/>
      <c r="MF596" s="25"/>
      <c r="MG596" s="25"/>
    </row>
    <row r="597" spans="1:345" s="26" customFormat="1" ht="12" hidden="1" customHeight="1" x14ac:dyDescent="0.25">
      <c r="A597" s="21"/>
      <c r="B597" s="21"/>
      <c r="C597" s="22"/>
      <c r="D597" s="320"/>
      <c r="E597" s="72"/>
      <c r="F597" s="7"/>
      <c r="G597" s="7"/>
      <c r="H597" s="7"/>
      <c r="I597" s="175"/>
      <c r="J597" s="175"/>
      <c r="K597" s="259"/>
      <c r="L597" s="188"/>
      <c r="M597" s="175"/>
      <c r="N597" s="175"/>
      <c r="O597" s="175"/>
      <c r="P597" s="175"/>
      <c r="Q597" s="175"/>
      <c r="R597" s="175"/>
      <c r="S597" s="24"/>
      <c r="T597" s="177"/>
      <c r="U597" s="24"/>
      <c r="V597" s="32"/>
      <c r="W597" s="230"/>
      <c r="X597" s="63"/>
      <c r="Y597" s="74"/>
      <c r="Z597" s="63"/>
      <c r="AA597" s="63"/>
      <c r="AB597" s="25"/>
      <c r="AC597" s="23"/>
      <c r="AD597" s="23" t="e">
        <f>IF(G597="M2",0,ROUND((ROUND(VLOOKUP($E597,'[1]Tabela de Códigos e Valores'!$A:$AB,26,FALSE)/IF(OR(E597=690018,E597=690019),25,I597),2)+ROUND(P597/I597,2)+ROUND(M597*'[1]Indicadores Financeiros'!$J$61/I597,2)+ROUND(R597/I597,2))*(1+T597),2))</f>
        <v>#N/A</v>
      </c>
      <c r="AE597" s="23" t="e">
        <f>ROUND((ROUND(VLOOKUP($E597,'Tabela de Códigos e Valores'!$A:$AB,26,FALSE)/IF(OR(F597=690018,F597=690019),25,J597),2)+ROUND(Q597/J597,2)+ROUND(N597*'Indicadores Financeiros'!$J$61/J597,2)+ROUND(S597/J597,2))*(1+U597),2)</f>
        <v>#N/A</v>
      </c>
      <c r="AF597" s="305"/>
      <c r="AG597" s="304"/>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5"/>
      <c r="CM597" s="25"/>
      <c r="CN597" s="25"/>
      <c r="CO597" s="25"/>
      <c r="CP597" s="25"/>
      <c r="CQ597" s="25"/>
      <c r="CR597" s="25"/>
      <c r="CS597" s="25"/>
      <c r="CT597" s="25"/>
      <c r="CU597" s="25"/>
      <c r="CV597" s="25"/>
      <c r="CW597" s="25"/>
      <c r="CX597" s="25"/>
      <c r="CY597" s="25"/>
      <c r="CZ597" s="25"/>
      <c r="DA597" s="25"/>
      <c r="DB597" s="25"/>
      <c r="DC597" s="25"/>
      <c r="DD597" s="25"/>
      <c r="DE597" s="25"/>
      <c r="DF597" s="25"/>
      <c r="DG597" s="25"/>
      <c r="DH597" s="25"/>
      <c r="DI597" s="25"/>
      <c r="DJ597" s="25"/>
      <c r="DK597" s="25"/>
      <c r="DL597" s="25"/>
      <c r="DM597" s="25"/>
      <c r="DN597" s="25"/>
      <c r="DO597" s="25"/>
      <c r="DP597" s="25"/>
      <c r="DQ597" s="25"/>
      <c r="DR597" s="25"/>
      <c r="DS597" s="25"/>
      <c r="DT597" s="25"/>
      <c r="DU597" s="25"/>
      <c r="DV597" s="25"/>
      <c r="DW597" s="25"/>
      <c r="DX597" s="25"/>
      <c r="DY597" s="25"/>
      <c r="DZ597" s="25"/>
      <c r="EA597" s="25"/>
      <c r="EB597" s="25"/>
      <c r="EC597" s="25"/>
      <c r="ED597" s="25"/>
      <c r="EE597" s="25"/>
      <c r="EF597" s="25"/>
      <c r="EG597" s="25"/>
      <c r="EH597" s="25"/>
      <c r="EI597" s="25"/>
      <c r="EJ597" s="25"/>
      <c r="EK597" s="25"/>
      <c r="EL597" s="25"/>
      <c r="EM597" s="25"/>
      <c r="EN597" s="25"/>
      <c r="EO597" s="25"/>
      <c r="EP597" s="25"/>
      <c r="EQ597" s="25"/>
      <c r="ER597" s="25"/>
      <c r="ES597" s="25"/>
      <c r="ET597" s="25"/>
      <c r="EU597" s="25"/>
      <c r="EV597" s="25"/>
      <c r="EW597" s="25"/>
      <c r="EX597" s="25"/>
      <c r="EY597" s="25"/>
      <c r="EZ597" s="25"/>
      <c r="FA597" s="25"/>
      <c r="FB597" s="25"/>
      <c r="FC597" s="25"/>
      <c r="FD597" s="25"/>
      <c r="FE597" s="25"/>
      <c r="FF597" s="25"/>
      <c r="FG597" s="25"/>
      <c r="FH597" s="25"/>
      <c r="FI597" s="25"/>
      <c r="FJ597" s="25"/>
      <c r="FK597" s="25"/>
      <c r="FL597" s="25"/>
      <c r="FM597" s="25"/>
      <c r="FN597" s="25"/>
      <c r="FO597" s="25"/>
      <c r="FP597" s="25"/>
      <c r="FQ597" s="25"/>
      <c r="FR597" s="25"/>
      <c r="FS597" s="25"/>
      <c r="FT597" s="25"/>
      <c r="FU597" s="25"/>
      <c r="FV597" s="25"/>
      <c r="FW597" s="25"/>
      <c r="FX597" s="25"/>
      <c r="FY597" s="25"/>
      <c r="FZ597" s="25"/>
      <c r="GA597" s="25"/>
      <c r="GB597" s="25"/>
      <c r="GC597" s="25"/>
      <c r="GD597" s="25"/>
      <c r="GE597" s="25"/>
      <c r="GF597" s="25"/>
      <c r="GG597" s="25"/>
      <c r="GH597" s="25"/>
      <c r="GI597" s="25"/>
      <c r="GJ597" s="25"/>
      <c r="GK597" s="25"/>
      <c r="GL597" s="25"/>
      <c r="GM597" s="25"/>
      <c r="GN597" s="25"/>
      <c r="GO597" s="25"/>
      <c r="GP597" s="25"/>
      <c r="GQ597" s="25"/>
      <c r="GR597" s="25"/>
      <c r="GS597" s="25"/>
      <c r="GT597" s="25"/>
      <c r="GU597" s="25"/>
      <c r="GV597" s="25"/>
      <c r="GW597" s="25"/>
      <c r="GX597" s="25"/>
      <c r="GY597" s="25"/>
      <c r="GZ597" s="25"/>
      <c r="HA597" s="25"/>
      <c r="HB597" s="25"/>
      <c r="HC597" s="25"/>
      <c r="HD597" s="25"/>
      <c r="HE597" s="25"/>
      <c r="HF597" s="25"/>
      <c r="HG597" s="25"/>
      <c r="HH597" s="25"/>
      <c r="HI597" s="25"/>
      <c r="HJ597" s="25"/>
      <c r="HK597" s="25"/>
      <c r="HL597" s="25"/>
      <c r="HM597" s="25"/>
      <c r="HN597" s="25"/>
      <c r="HO597" s="25"/>
      <c r="HP597" s="25"/>
      <c r="HQ597" s="25"/>
      <c r="HR597" s="25"/>
      <c r="HS597" s="25"/>
      <c r="HT597" s="25"/>
      <c r="HU597" s="25"/>
      <c r="HV597" s="25"/>
      <c r="HW597" s="25"/>
      <c r="HX597" s="25"/>
      <c r="HY597" s="25"/>
      <c r="HZ597" s="25"/>
      <c r="IA597" s="25"/>
      <c r="IB597" s="25"/>
      <c r="IC597" s="25"/>
      <c r="ID597" s="25"/>
      <c r="IE597" s="25"/>
      <c r="IF597" s="25"/>
      <c r="IG597" s="25"/>
      <c r="IH597" s="25"/>
      <c r="II597" s="25"/>
      <c r="IJ597" s="25"/>
      <c r="IK597" s="25"/>
      <c r="IL597" s="25"/>
      <c r="IM597" s="25"/>
      <c r="IN597" s="25"/>
      <c r="IO597" s="25"/>
      <c r="IP597" s="25"/>
      <c r="IQ597" s="25"/>
      <c r="IR597" s="25"/>
      <c r="IS597" s="25"/>
      <c r="IT597" s="25"/>
      <c r="IU597" s="25"/>
      <c r="IV597" s="25"/>
      <c r="IW597" s="25"/>
      <c r="IX597" s="25"/>
      <c r="IY597" s="25"/>
      <c r="IZ597" s="25"/>
      <c r="JA597" s="25"/>
      <c r="JB597" s="25"/>
      <c r="JC597" s="25"/>
      <c r="JD597" s="25"/>
      <c r="JE597" s="25"/>
      <c r="JF597" s="25"/>
      <c r="JG597" s="25"/>
      <c r="JH597" s="25"/>
      <c r="JI597" s="25"/>
      <c r="JJ597" s="25"/>
      <c r="JK597" s="25"/>
      <c r="JL597" s="25"/>
      <c r="JM597" s="25"/>
      <c r="JN597" s="25"/>
      <c r="JO597" s="25"/>
      <c r="JP597" s="25"/>
      <c r="JQ597" s="25"/>
      <c r="JR597" s="25"/>
      <c r="JS597" s="25"/>
      <c r="JT597" s="25"/>
      <c r="JU597" s="25"/>
      <c r="JV597" s="25"/>
      <c r="JW597" s="25"/>
      <c r="JX597" s="25"/>
      <c r="JY597" s="25"/>
      <c r="JZ597" s="25"/>
      <c r="KA597" s="25"/>
      <c r="KB597" s="25"/>
      <c r="KC597" s="25"/>
      <c r="KD597" s="25"/>
      <c r="KE597" s="25"/>
      <c r="KF597" s="25"/>
      <c r="KG597" s="25"/>
      <c r="KH597" s="25"/>
      <c r="KI597" s="25"/>
      <c r="KJ597" s="25"/>
      <c r="KK597" s="25"/>
      <c r="KL597" s="25"/>
      <c r="KM597" s="25"/>
      <c r="KN597" s="25"/>
      <c r="KO597" s="25"/>
      <c r="KP597" s="25"/>
      <c r="KQ597" s="25"/>
      <c r="KR597" s="25"/>
      <c r="KS597" s="25"/>
      <c r="KT597" s="25"/>
      <c r="KU597" s="25"/>
      <c r="KV597" s="25"/>
      <c r="KW597" s="25"/>
      <c r="KX597" s="25"/>
      <c r="KY597" s="25"/>
      <c r="KZ597" s="25"/>
      <c r="LA597" s="25"/>
      <c r="LB597" s="25"/>
      <c r="LC597" s="25"/>
      <c r="LD597" s="25"/>
      <c r="LE597" s="25"/>
      <c r="LF597" s="25"/>
      <c r="LG597" s="25"/>
      <c r="LH597" s="25"/>
      <c r="LI597" s="25"/>
      <c r="LJ597" s="25"/>
      <c r="LK597" s="25"/>
      <c r="LL597" s="25"/>
      <c r="LM597" s="25"/>
      <c r="LN597" s="25"/>
      <c r="LO597" s="25"/>
      <c r="LP597" s="25"/>
      <c r="LQ597" s="25"/>
      <c r="LR597" s="25"/>
      <c r="LS597" s="25"/>
      <c r="LT597" s="25"/>
      <c r="LU597" s="25"/>
      <c r="LV597" s="25"/>
      <c r="LW597" s="25"/>
      <c r="LX597" s="25"/>
      <c r="LY597" s="25"/>
      <c r="LZ597" s="25"/>
      <c r="MA597" s="25"/>
      <c r="MB597" s="25"/>
      <c r="MC597" s="25"/>
      <c r="MD597" s="25"/>
      <c r="ME597" s="25"/>
      <c r="MF597" s="25"/>
      <c r="MG597" s="25"/>
    </row>
    <row r="598" spans="1:345" s="26" customFormat="1" ht="12" hidden="1" customHeight="1" x14ac:dyDescent="0.25">
      <c r="A598" s="21"/>
      <c r="B598" s="21"/>
      <c r="C598" s="22"/>
      <c r="D598" s="320"/>
      <c r="E598" s="72"/>
      <c r="F598" s="7"/>
      <c r="G598" s="7"/>
      <c r="H598" s="7"/>
      <c r="I598" s="175"/>
      <c r="J598" s="175"/>
      <c r="K598" s="259"/>
      <c r="L598" s="188"/>
      <c r="M598" s="175"/>
      <c r="N598" s="175"/>
      <c r="O598" s="175"/>
      <c r="P598" s="175"/>
      <c r="Q598" s="175"/>
      <c r="R598" s="175"/>
      <c r="S598" s="24"/>
      <c r="T598" s="177"/>
      <c r="U598" s="24"/>
      <c r="V598" s="32"/>
      <c r="W598" s="230"/>
      <c r="X598" s="63"/>
      <c r="Y598" s="74"/>
      <c r="Z598" s="63"/>
      <c r="AA598" s="63"/>
      <c r="AB598" s="25"/>
      <c r="AC598" s="23"/>
      <c r="AD598" s="23" t="e">
        <f>IF(G598="M2",0,ROUND((ROUND(VLOOKUP($E598,'[1]Tabela de Códigos e Valores'!$A:$AB,26,FALSE)/IF(OR(E598=690018,E598=690019),25,I598),2)+ROUND(P598/I598,2)+ROUND(M598*'[1]Indicadores Financeiros'!$J$61/I598,2)+ROUND(R598/I598,2))*(1+T598),2))</f>
        <v>#N/A</v>
      </c>
      <c r="AE598" s="23" t="e">
        <f>ROUND((ROUND(VLOOKUP($E598,'Tabela de Códigos e Valores'!$A:$AB,26,FALSE)/IF(OR(F598=690018,F598=690019),25,J598),2)+ROUND(Q598/J598,2)+ROUND(N598*'Indicadores Financeiros'!$J$61/J598,2)+ROUND(S598/J598,2))*(1+U598),2)</f>
        <v>#N/A</v>
      </c>
      <c r="AF598" s="305"/>
      <c r="AG598" s="304"/>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5"/>
      <c r="CM598" s="25"/>
      <c r="CN598" s="25"/>
      <c r="CO598" s="25"/>
      <c r="CP598" s="25"/>
      <c r="CQ598" s="25"/>
      <c r="CR598" s="25"/>
      <c r="CS598" s="25"/>
      <c r="CT598" s="25"/>
      <c r="CU598" s="25"/>
      <c r="CV598" s="25"/>
      <c r="CW598" s="25"/>
      <c r="CX598" s="25"/>
      <c r="CY598" s="25"/>
      <c r="CZ598" s="25"/>
      <c r="DA598" s="25"/>
      <c r="DB598" s="25"/>
      <c r="DC598" s="25"/>
      <c r="DD598" s="25"/>
      <c r="DE598" s="25"/>
      <c r="DF598" s="25"/>
      <c r="DG598" s="25"/>
      <c r="DH598" s="25"/>
      <c r="DI598" s="25"/>
      <c r="DJ598" s="25"/>
      <c r="DK598" s="25"/>
      <c r="DL598" s="25"/>
      <c r="DM598" s="25"/>
      <c r="DN598" s="25"/>
      <c r="DO598" s="25"/>
      <c r="DP598" s="25"/>
      <c r="DQ598" s="25"/>
      <c r="DR598" s="25"/>
      <c r="DS598" s="25"/>
      <c r="DT598" s="25"/>
      <c r="DU598" s="25"/>
      <c r="DV598" s="25"/>
      <c r="DW598" s="25"/>
      <c r="DX598" s="25"/>
      <c r="DY598" s="25"/>
      <c r="DZ598" s="25"/>
      <c r="EA598" s="25"/>
      <c r="EB598" s="25"/>
      <c r="EC598" s="25"/>
      <c r="ED598" s="25"/>
      <c r="EE598" s="25"/>
      <c r="EF598" s="25"/>
      <c r="EG598" s="25"/>
      <c r="EH598" s="25"/>
      <c r="EI598" s="25"/>
      <c r="EJ598" s="25"/>
      <c r="EK598" s="25"/>
      <c r="EL598" s="25"/>
      <c r="EM598" s="25"/>
      <c r="EN598" s="25"/>
      <c r="EO598" s="25"/>
      <c r="EP598" s="25"/>
      <c r="EQ598" s="25"/>
      <c r="ER598" s="25"/>
      <c r="ES598" s="25"/>
      <c r="ET598" s="25"/>
      <c r="EU598" s="25"/>
      <c r="EV598" s="25"/>
      <c r="EW598" s="25"/>
      <c r="EX598" s="25"/>
      <c r="EY598" s="25"/>
      <c r="EZ598" s="25"/>
      <c r="FA598" s="25"/>
      <c r="FB598" s="25"/>
      <c r="FC598" s="25"/>
      <c r="FD598" s="25"/>
      <c r="FE598" s="25"/>
      <c r="FF598" s="25"/>
      <c r="FG598" s="25"/>
      <c r="FH598" s="25"/>
      <c r="FI598" s="25"/>
      <c r="FJ598" s="25"/>
      <c r="FK598" s="25"/>
      <c r="FL598" s="25"/>
      <c r="FM598" s="25"/>
      <c r="FN598" s="25"/>
      <c r="FO598" s="25"/>
      <c r="FP598" s="25"/>
      <c r="FQ598" s="25"/>
      <c r="FR598" s="25"/>
      <c r="FS598" s="25"/>
      <c r="FT598" s="25"/>
      <c r="FU598" s="25"/>
      <c r="FV598" s="25"/>
      <c r="FW598" s="25"/>
      <c r="FX598" s="25"/>
      <c r="FY598" s="25"/>
      <c r="FZ598" s="25"/>
      <c r="GA598" s="25"/>
      <c r="GB598" s="25"/>
      <c r="GC598" s="25"/>
      <c r="GD598" s="25"/>
      <c r="GE598" s="25"/>
      <c r="GF598" s="25"/>
      <c r="GG598" s="25"/>
      <c r="GH598" s="25"/>
      <c r="GI598" s="25"/>
      <c r="GJ598" s="25"/>
      <c r="GK598" s="25"/>
      <c r="GL598" s="25"/>
      <c r="GM598" s="25"/>
      <c r="GN598" s="25"/>
      <c r="GO598" s="25"/>
      <c r="GP598" s="25"/>
      <c r="GQ598" s="25"/>
      <c r="GR598" s="25"/>
      <c r="GS598" s="25"/>
      <c r="GT598" s="25"/>
      <c r="GU598" s="25"/>
      <c r="GV598" s="25"/>
      <c r="GW598" s="25"/>
      <c r="GX598" s="25"/>
      <c r="GY598" s="25"/>
      <c r="GZ598" s="25"/>
      <c r="HA598" s="25"/>
      <c r="HB598" s="25"/>
      <c r="HC598" s="25"/>
      <c r="HD598" s="25"/>
      <c r="HE598" s="25"/>
      <c r="HF598" s="25"/>
      <c r="HG598" s="25"/>
      <c r="HH598" s="25"/>
      <c r="HI598" s="25"/>
      <c r="HJ598" s="25"/>
      <c r="HK598" s="25"/>
      <c r="HL598" s="25"/>
      <c r="HM598" s="25"/>
      <c r="HN598" s="25"/>
      <c r="HO598" s="25"/>
      <c r="HP598" s="25"/>
      <c r="HQ598" s="25"/>
      <c r="HR598" s="25"/>
      <c r="HS598" s="25"/>
      <c r="HT598" s="25"/>
      <c r="HU598" s="25"/>
      <c r="HV598" s="25"/>
      <c r="HW598" s="25"/>
      <c r="HX598" s="25"/>
      <c r="HY598" s="25"/>
      <c r="HZ598" s="25"/>
      <c r="IA598" s="25"/>
      <c r="IB598" s="25"/>
      <c r="IC598" s="25"/>
      <c r="ID598" s="25"/>
      <c r="IE598" s="25"/>
      <c r="IF598" s="25"/>
      <c r="IG598" s="25"/>
      <c r="IH598" s="25"/>
      <c r="II598" s="25"/>
      <c r="IJ598" s="25"/>
      <c r="IK598" s="25"/>
      <c r="IL598" s="25"/>
      <c r="IM598" s="25"/>
      <c r="IN598" s="25"/>
      <c r="IO598" s="25"/>
      <c r="IP598" s="25"/>
      <c r="IQ598" s="25"/>
      <c r="IR598" s="25"/>
      <c r="IS598" s="25"/>
      <c r="IT598" s="25"/>
      <c r="IU598" s="25"/>
      <c r="IV598" s="25"/>
      <c r="IW598" s="25"/>
      <c r="IX598" s="25"/>
      <c r="IY598" s="25"/>
      <c r="IZ598" s="25"/>
      <c r="JA598" s="25"/>
      <c r="JB598" s="25"/>
      <c r="JC598" s="25"/>
      <c r="JD598" s="25"/>
      <c r="JE598" s="25"/>
      <c r="JF598" s="25"/>
      <c r="JG598" s="25"/>
      <c r="JH598" s="25"/>
      <c r="JI598" s="25"/>
      <c r="JJ598" s="25"/>
      <c r="JK598" s="25"/>
      <c r="JL598" s="25"/>
      <c r="JM598" s="25"/>
      <c r="JN598" s="25"/>
      <c r="JO598" s="25"/>
      <c r="JP598" s="25"/>
      <c r="JQ598" s="25"/>
      <c r="JR598" s="25"/>
      <c r="JS598" s="25"/>
      <c r="JT598" s="25"/>
      <c r="JU598" s="25"/>
      <c r="JV598" s="25"/>
      <c r="JW598" s="25"/>
      <c r="JX598" s="25"/>
      <c r="JY598" s="25"/>
      <c r="JZ598" s="25"/>
      <c r="KA598" s="25"/>
      <c r="KB598" s="25"/>
      <c r="KC598" s="25"/>
      <c r="KD598" s="25"/>
      <c r="KE598" s="25"/>
      <c r="KF598" s="25"/>
      <c r="KG598" s="25"/>
      <c r="KH598" s="25"/>
      <c r="KI598" s="25"/>
      <c r="KJ598" s="25"/>
      <c r="KK598" s="25"/>
      <c r="KL598" s="25"/>
      <c r="KM598" s="25"/>
      <c r="KN598" s="25"/>
      <c r="KO598" s="25"/>
      <c r="KP598" s="25"/>
      <c r="KQ598" s="25"/>
      <c r="KR598" s="25"/>
      <c r="KS598" s="25"/>
      <c r="KT598" s="25"/>
      <c r="KU598" s="25"/>
      <c r="KV598" s="25"/>
      <c r="KW598" s="25"/>
      <c r="KX598" s="25"/>
      <c r="KY598" s="25"/>
      <c r="KZ598" s="25"/>
      <c r="LA598" s="25"/>
      <c r="LB598" s="25"/>
      <c r="LC598" s="25"/>
      <c r="LD598" s="25"/>
      <c r="LE598" s="25"/>
      <c r="LF598" s="25"/>
      <c r="LG598" s="25"/>
      <c r="LH598" s="25"/>
      <c r="LI598" s="25"/>
      <c r="LJ598" s="25"/>
      <c r="LK598" s="25"/>
      <c r="LL598" s="25"/>
      <c r="LM598" s="25"/>
      <c r="LN598" s="25"/>
      <c r="LO598" s="25"/>
      <c r="LP598" s="25"/>
      <c r="LQ598" s="25"/>
      <c r="LR598" s="25"/>
      <c r="LS598" s="25"/>
      <c r="LT598" s="25"/>
      <c r="LU598" s="25"/>
      <c r="LV598" s="25"/>
      <c r="LW598" s="25"/>
      <c r="LX598" s="25"/>
      <c r="LY598" s="25"/>
      <c r="LZ598" s="25"/>
      <c r="MA598" s="25"/>
      <c r="MB598" s="25"/>
      <c r="MC598" s="25"/>
      <c r="MD598" s="25"/>
      <c r="ME598" s="25"/>
      <c r="MF598" s="25"/>
      <c r="MG598" s="25"/>
    </row>
    <row r="599" spans="1:345" s="26" customFormat="1" ht="12" hidden="1" customHeight="1" x14ac:dyDescent="0.25">
      <c r="A599" s="21"/>
      <c r="B599" s="21"/>
      <c r="C599" s="22"/>
      <c r="D599" s="320"/>
      <c r="E599" s="72"/>
      <c r="F599" s="7"/>
      <c r="G599" s="7"/>
      <c r="H599" s="7"/>
      <c r="I599" s="175"/>
      <c r="J599" s="175"/>
      <c r="K599" s="259"/>
      <c r="L599" s="188"/>
      <c r="M599" s="175"/>
      <c r="N599" s="175"/>
      <c r="O599" s="175"/>
      <c r="P599" s="175"/>
      <c r="Q599" s="175"/>
      <c r="R599" s="175"/>
      <c r="S599" s="24"/>
      <c r="T599" s="177"/>
      <c r="U599" s="24"/>
      <c r="V599" s="32"/>
      <c r="W599" s="230"/>
      <c r="X599" s="63"/>
      <c r="Y599" s="74"/>
      <c r="Z599" s="63"/>
      <c r="AA599" s="63"/>
      <c r="AB599" s="25"/>
      <c r="AC599" s="23"/>
      <c r="AD599" s="23" t="e">
        <f>IF(G599="M2",0,ROUND((ROUND(VLOOKUP($E599,'[1]Tabela de Códigos e Valores'!$A:$AB,26,FALSE)/IF(OR(E599=690018,E599=690019),25,I599),2)+ROUND(P599/I599,2)+ROUND(M599*'[1]Indicadores Financeiros'!$J$61/I599,2)+ROUND(R599/I599,2))*(1+T599),2))</f>
        <v>#N/A</v>
      </c>
      <c r="AE599" s="23" t="e">
        <f>ROUND((ROUND(VLOOKUP($E599,'Tabela de Códigos e Valores'!$A:$AB,26,FALSE)/IF(OR(F599=690018,F599=690019),25,J599),2)+ROUND(Q599/J599,2)+ROUND(N599*'Indicadores Financeiros'!$J$61/J599,2)+ROUND(S599/J599,2))*(1+U599),2)</f>
        <v>#N/A</v>
      </c>
      <c r="AF599" s="305"/>
      <c r="AG599" s="304"/>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5"/>
      <c r="CM599" s="25"/>
      <c r="CN599" s="25"/>
      <c r="CO599" s="25"/>
      <c r="CP599" s="25"/>
      <c r="CQ599" s="25"/>
      <c r="CR599" s="25"/>
      <c r="CS599" s="25"/>
      <c r="CT599" s="25"/>
      <c r="CU599" s="25"/>
      <c r="CV599" s="25"/>
      <c r="CW599" s="25"/>
      <c r="CX599" s="25"/>
      <c r="CY599" s="25"/>
      <c r="CZ599" s="25"/>
      <c r="DA599" s="25"/>
      <c r="DB599" s="25"/>
      <c r="DC599" s="25"/>
      <c r="DD599" s="25"/>
      <c r="DE599" s="25"/>
      <c r="DF599" s="25"/>
      <c r="DG599" s="25"/>
      <c r="DH599" s="25"/>
      <c r="DI599" s="25"/>
      <c r="DJ599" s="25"/>
      <c r="DK599" s="25"/>
      <c r="DL599" s="25"/>
      <c r="DM599" s="25"/>
      <c r="DN599" s="25"/>
      <c r="DO599" s="25"/>
      <c r="DP599" s="25"/>
      <c r="DQ599" s="25"/>
      <c r="DR599" s="25"/>
      <c r="DS599" s="25"/>
      <c r="DT599" s="25"/>
      <c r="DU599" s="25"/>
      <c r="DV599" s="25"/>
      <c r="DW599" s="25"/>
      <c r="DX599" s="25"/>
      <c r="DY599" s="25"/>
      <c r="DZ599" s="25"/>
      <c r="EA599" s="25"/>
      <c r="EB599" s="25"/>
      <c r="EC599" s="25"/>
      <c r="ED599" s="25"/>
      <c r="EE599" s="25"/>
      <c r="EF599" s="25"/>
      <c r="EG599" s="25"/>
      <c r="EH599" s="25"/>
      <c r="EI599" s="25"/>
      <c r="EJ599" s="25"/>
      <c r="EK599" s="25"/>
      <c r="EL599" s="25"/>
      <c r="EM599" s="25"/>
      <c r="EN599" s="25"/>
      <c r="EO599" s="25"/>
      <c r="EP599" s="25"/>
      <c r="EQ599" s="25"/>
      <c r="ER599" s="25"/>
      <c r="ES599" s="25"/>
      <c r="ET599" s="25"/>
      <c r="EU599" s="25"/>
      <c r="EV599" s="25"/>
      <c r="EW599" s="25"/>
      <c r="EX599" s="25"/>
      <c r="EY599" s="25"/>
      <c r="EZ599" s="25"/>
      <c r="FA599" s="25"/>
      <c r="FB599" s="25"/>
      <c r="FC599" s="25"/>
      <c r="FD599" s="25"/>
      <c r="FE599" s="25"/>
      <c r="FF599" s="25"/>
      <c r="FG599" s="25"/>
      <c r="FH599" s="25"/>
      <c r="FI599" s="25"/>
      <c r="FJ599" s="25"/>
      <c r="FK599" s="25"/>
      <c r="FL599" s="25"/>
      <c r="FM599" s="25"/>
      <c r="FN599" s="25"/>
      <c r="FO599" s="25"/>
      <c r="FP599" s="25"/>
      <c r="FQ599" s="25"/>
      <c r="FR599" s="25"/>
      <c r="FS599" s="25"/>
      <c r="FT599" s="25"/>
      <c r="FU599" s="25"/>
      <c r="FV599" s="25"/>
      <c r="FW599" s="25"/>
      <c r="FX599" s="25"/>
      <c r="FY599" s="25"/>
      <c r="FZ599" s="25"/>
      <c r="GA599" s="25"/>
      <c r="GB599" s="25"/>
      <c r="GC599" s="25"/>
      <c r="GD599" s="25"/>
      <c r="GE599" s="25"/>
      <c r="GF599" s="25"/>
      <c r="GG599" s="25"/>
      <c r="GH599" s="25"/>
      <c r="GI599" s="25"/>
      <c r="GJ599" s="25"/>
      <c r="GK599" s="25"/>
      <c r="GL599" s="25"/>
      <c r="GM599" s="25"/>
      <c r="GN599" s="25"/>
      <c r="GO599" s="25"/>
      <c r="GP599" s="25"/>
      <c r="GQ599" s="25"/>
      <c r="GR599" s="25"/>
      <c r="GS599" s="25"/>
      <c r="GT599" s="25"/>
      <c r="GU599" s="25"/>
      <c r="GV599" s="25"/>
      <c r="GW599" s="25"/>
      <c r="GX599" s="25"/>
      <c r="GY599" s="25"/>
      <c r="GZ599" s="25"/>
      <c r="HA599" s="25"/>
      <c r="HB599" s="25"/>
      <c r="HC599" s="25"/>
      <c r="HD599" s="25"/>
      <c r="HE599" s="25"/>
      <c r="HF599" s="25"/>
      <c r="HG599" s="25"/>
      <c r="HH599" s="25"/>
      <c r="HI599" s="25"/>
      <c r="HJ599" s="25"/>
      <c r="HK599" s="25"/>
      <c r="HL599" s="25"/>
      <c r="HM599" s="25"/>
      <c r="HN599" s="25"/>
      <c r="HO599" s="25"/>
      <c r="HP599" s="25"/>
      <c r="HQ599" s="25"/>
      <c r="HR599" s="25"/>
      <c r="HS599" s="25"/>
      <c r="HT599" s="25"/>
      <c r="HU599" s="25"/>
      <c r="HV599" s="25"/>
      <c r="HW599" s="25"/>
      <c r="HX599" s="25"/>
      <c r="HY599" s="25"/>
      <c r="HZ599" s="25"/>
      <c r="IA599" s="25"/>
      <c r="IB599" s="25"/>
      <c r="IC599" s="25"/>
      <c r="ID599" s="25"/>
      <c r="IE599" s="25"/>
      <c r="IF599" s="25"/>
      <c r="IG599" s="25"/>
      <c r="IH599" s="25"/>
      <c r="II599" s="25"/>
      <c r="IJ599" s="25"/>
      <c r="IK599" s="25"/>
      <c r="IL599" s="25"/>
      <c r="IM599" s="25"/>
      <c r="IN599" s="25"/>
      <c r="IO599" s="25"/>
      <c r="IP599" s="25"/>
      <c r="IQ599" s="25"/>
      <c r="IR599" s="25"/>
      <c r="IS599" s="25"/>
      <c r="IT599" s="25"/>
      <c r="IU599" s="25"/>
      <c r="IV599" s="25"/>
      <c r="IW599" s="25"/>
      <c r="IX599" s="25"/>
      <c r="IY599" s="25"/>
      <c r="IZ599" s="25"/>
      <c r="JA599" s="25"/>
      <c r="JB599" s="25"/>
      <c r="JC599" s="25"/>
      <c r="JD599" s="25"/>
      <c r="JE599" s="25"/>
      <c r="JF599" s="25"/>
      <c r="JG599" s="25"/>
      <c r="JH599" s="25"/>
      <c r="JI599" s="25"/>
      <c r="JJ599" s="25"/>
      <c r="JK599" s="25"/>
      <c r="JL599" s="25"/>
      <c r="JM599" s="25"/>
      <c r="JN599" s="25"/>
      <c r="JO599" s="25"/>
      <c r="JP599" s="25"/>
      <c r="JQ599" s="25"/>
      <c r="JR599" s="25"/>
      <c r="JS599" s="25"/>
      <c r="JT599" s="25"/>
      <c r="JU599" s="25"/>
      <c r="JV599" s="25"/>
      <c r="JW599" s="25"/>
      <c r="JX599" s="25"/>
      <c r="JY599" s="25"/>
      <c r="JZ599" s="25"/>
      <c r="KA599" s="25"/>
      <c r="KB599" s="25"/>
      <c r="KC599" s="25"/>
      <c r="KD599" s="25"/>
      <c r="KE599" s="25"/>
      <c r="KF599" s="25"/>
      <c r="KG599" s="25"/>
      <c r="KH599" s="25"/>
      <c r="KI599" s="25"/>
      <c r="KJ599" s="25"/>
      <c r="KK599" s="25"/>
      <c r="KL599" s="25"/>
      <c r="KM599" s="25"/>
      <c r="KN599" s="25"/>
      <c r="KO599" s="25"/>
      <c r="KP599" s="25"/>
      <c r="KQ599" s="25"/>
      <c r="KR599" s="25"/>
      <c r="KS599" s="25"/>
      <c r="KT599" s="25"/>
      <c r="KU599" s="25"/>
      <c r="KV599" s="25"/>
      <c r="KW599" s="25"/>
      <c r="KX599" s="25"/>
      <c r="KY599" s="25"/>
      <c r="KZ599" s="25"/>
      <c r="LA599" s="25"/>
      <c r="LB599" s="25"/>
      <c r="LC599" s="25"/>
      <c r="LD599" s="25"/>
      <c r="LE599" s="25"/>
      <c r="LF599" s="25"/>
      <c r="LG599" s="25"/>
      <c r="LH599" s="25"/>
      <c r="LI599" s="25"/>
      <c r="LJ599" s="25"/>
      <c r="LK599" s="25"/>
      <c r="LL599" s="25"/>
      <c r="LM599" s="25"/>
      <c r="LN599" s="25"/>
      <c r="LO599" s="25"/>
      <c r="LP599" s="25"/>
      <c r="LQ599" s="25"/>
      <c r="LR599" s="25"/>
      <c r="LS599" s="25"/>
      <c r="LT599" s="25"/>
      <c r="LU599" s="25"/>
      <c r="LV599" s="25"/>
      <c r="LW599" s="25"/>
      <c r="LX599" s="25"/>
      <c r="LY599" s="25"/>
      <c r="LZ599" s="25"/>
      <c r="MA599" s="25"/>
      <c r="MB599" s="25"/>
      <c r="MC599" s="25"/>
      <c r="MD599" s="25"/>
      <c r="ME599" s="25"/>
      <c r="MF599" s="25"/>
      <c r="MG599" s="25"/>
    </row>
    <row r="600" spans="1:345" s="26" customFormat="1" ht="12" hidden="1" customHeight="1" x14ac:dyDescent="0.25">
      <c r="A600" s="21"/>
      <c r="B600" s="21"/>
      <c r="C600" s="22"/>
      <c r="D600" s="320"/>
      <c r="E600" s="72"/>
      <c r="F600" s="7"/>
      <c r="G600" s="7"/>
      <c r="H600" s="7"/>
      <c r="I600" s="175"/>
      <c r="J600" s="175"/>
      <c r="K600" s="259"/>
      <c r="L600" s="188"/>
      <c r="M600" s="175"/>
      <c r="N600" s="175"/>
      <c r="O600" s="175"/>
      <c r="P600" s="175"/>
      <c r="Q600" s="175"/>
      <c r="R600" s="175"/>
      <c r="S600" s="24"/>
      <c r="T600" s="177"/>
      <c r="U600" s="24"/>
      <c r="V600" s="32"/>
      <c r="W600" s="230"/>
      <c r="X600" s="63"/>
      <c r="Y600" s="74"/>
      <c r="Z600" s="63"/>
      <c r="AA600" s="63"/>
      <c r="AB600" s="25"/>
      <c r="AC600" s="23"/>
      <c r="AD600" s="23" t="e">
        <f>IF(G600="M2",0,ROUND((ROUND(VLOOKUP($E600,'[1]Tabela de Códigos e Valores'!$A:$AB,26,FALSE)/IF(OR(E600=690018,E600=690019),25,I600),2)+ROUND(P600/I600,2)+ROUND(M600*'[1]Indicadores Financeiros'!$J$61/I600,2)+ROUND(R600/I600,2))*(1+T600),2))</f>
        <v>#N/A</v>
      </c>
      <c r="AE600" s="23" t="e">
        <f>ROUND((ROUND(VLOOKUP($E600,'Tabela de Códigos e Valores'!$A:$AB,26,FALSE)/IF(OR(F600=690018,F600=690019),25,J600),2)+ROUND(Q600/J600,2)+ROUND(N600*'Indicadores Financeiros'!$J$61/J600,2)+ROUND(S600/J600,2))*(1+U600),2)</f>
        <v>#N/A</v>
      </c>
      <c r="AF600" s="305"/>
      <c r="AG600" s="304"/>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5"/>
      <c r="CM600" s="25"/>
      <c r="CN600" s="25"/>
      <c r="CO600" s="25"/>
      <c r="CP600" s="25"/>
      <c r="CQ600" s="25"/>
      <c r="CR600" s="25"/>
      <c r="CS600" s="25"/>
      <c r="CT600" s="25"/>
      <c r="CU600" s="25"/>
      <c r="CV600" s="25"/>
      <c r="CW600" s="25"/>
      <c r="CX600" s="25"/>
      <c r="CY600" s="25"/>
      <c r="CZ600" s="25"/>
      <c r="DA600" s="25"/>
      <c r="DB600" s="25"/>
      <c r="DC600" s="25"/>
      <c r="DD600" s="25"/>
      <c r="DE600" s="25"/>
      <c r="DF600" s="25"/>
      <c r="DG600" s="25"/>
      <c r="DH600" s="25"/>
      <c r="DI600" s="25"/>
      <c r="DJ600" s="25"/>
      <c r="DK600" s="25"/>
      <c r="DL600" s="25"/>
      <c r="DM600" s="25"/>
      <c r="DN600" s="25"/>
      <c r="DO600" s="25"/>
      <c r="DP600" s="25"/>
      <c r="DQ600" s="25"/>
      <c r="DR600" s="25"/>
      <c r="DS600" s="25"/>
      <c r="DT600" s="25"/>
      <c r="DU600" s="25"/>
      <c r="DV600" s="25"/>
      <c r="DW600" s="25"/>
      <c r="DX600" s="25"/>
      <c r="DY600" s="25"/>
      <c r="DZ600" s="25"/>
      <c r="EA600" s="25"/>
      <c r="EB600" s="25"/>
      <c r="EC600" s="25"/>
      <c r="ED600" s="25"/>
      <c r="EE600" s="25"/>
      <c r="EF600" s="25"/>
      <c r="EG600" s="25"/>
      <c r="EH600" s="25"/>
      <c r="EI600" s="25"/>
      <c r="EJ600" s="25"/>
      <c r="EK600" s="25"/>
      <c r="EL600" s="25"/>
      <c r="EM600" s="25"/>
      <c r="EN600" s="25"/>
      <c r="EO600" s="25"/>
      <c r="EP600" s="25"/>
      <c r="EQ600" s="25"/>
      <c r="ER600" s="25"/>
      <c r="ES600" s="25"/>
      <c r="ET600" s="25"/>
      <c r="EU600" s="25"/>
      <c r="EV600" s="25"/>
      <c r="EW600" s="25"/>
      <c r="EX600" s="25"/>
      <c r="EY600" s="25"/>
      <c r="EZ600" s="25"/>
      <c r="FA600" s="25"/>
      <c r="FB600" s="25"/>
      <c r="FC600" s="25"/>
      <c r="FD600" s="25"/>
      <c r="FE600" s="25"/>
      <c r="FF600" s="25"/>
      <c r="FG600" s="25"/>
      <c r="FH600" s="25"/>
      <c r="FI600" s="25"/>
      <c r="FJ600" s="25"/>
      <c r="FK600" s="25"/>
      <c r="FL600" s="25"/>
      <c r="FM600" s="25"/>
      <c r="FN600" s="25"/>
      <c r="FO600" s="25"/>
      <c r="FP600" s="25"/>
      <c r="FQ600" s="25"/>
      <c r="FR600" s="25"/>
      <c r="FS600" s="25"/>
      <c r="FT600" s="25"/>
      <c r="FU600" s="25"/>
      <c r="FV600" s="25"/>
      <c r="FW600" s="25"/>
      <c r="FX600" s="25"/>
      <c r="FY600" s="25"/>
      <c r="FZ600" s="25"/>
      <c r="GA600" s="25"/>
      <c r="GB600" s="25"/>
      <c r="GC600" s="25"/>
      <c r="GD600" s="25"/>
      <c r="GE600" s="25"/>
      <c r="GF600" s="25"/>
      <c r="GG600" s="25"/>
      <c r="GH600" s="25"/>
      <c r="GI600" s="25"/>
      <c r="GJ600" s="25"/>
      <c r="GK600" s="25"/>
      <c r="GL600" s="25"/>
      <c r="GM600" s="25"/>
      <c r="GN600" s="25"/>
      <c r="GO600" s="25"/>
      <c r="GP600" s="25"/>
      <c r="GQ600" s="25"/>
      <c r="GR600" s="25"/>
      <c r="GS600" s="25"/>
      <c r="GT600" s="25"/>
      <c r="GU600" s="25"/>
      <c r="GV600" s="25"/>
      <c r="GW600" s="25"/>
      <c r="GX600" s="25"/>
      <c r="GY600" s="25"/>
      <c r="GZ600" s="25"/>
      <c r="HA600" s="25"/>
      <c r="HB600" s="25"/>
      <c r="HC600" s="25"/>
      <c r="HD600" s="25"/>
      <c r="HE600" s="25"/>
      <c r="HF600" s="25"/>
      <c r="HG600" s="25"/>
      <c r="HH600" s="25"/>
      <c r="HI600" s="25"/>
      <c r="HJ600" s="25"/>
      <c r="HK600" s="25"/>
      <c r="HL600" s="25"/>
      <c r="HM600" s="25"/>
      <c r="HN600" s="25"/>
      <c r="HO600" s="25"/>
      <c r="HP600" s="25"/>
      <c r="HQ600" s="25"/>
      <c r="HR600" s="25"/>
      <c r="HS600" s="25"/>
      <c r="HT600" s="25"/>
      <c r="HU600" s="25"/>
      <c r="HV600" s="25"/>
      <c r="HW600" s="25"/>
      <c r="HX600" s="25"/>
      <c r="HY600" s="25"/>
      <c r="HZ600" s="25"/>
      <c r="IA600" s="25"/>
      <c r="IB600" s="25"/>
      <c r="IC600" s="25"/>
      <c r="ID600" s="25"/>
      <c r="IE600" s="25"/>
      <c r="IF600" s="25"/>
      <c r="IG600" s="25"/>
      <c r="IH600" s="25"/>
      <c r="II600" s="25"/>
      <c r="IJ600" s="25"/>
      <c r="IK600" s="25"/>
      <c r="IL600" s="25"/>
      <c r="IM600" s="25"/>
      <c r="IN600" s="25"/>
      <c r="IO600" s="25"/>
      <c r="IP600" s="25"/>
      <c r="IQ600" s="25"/>
      <c r="IR600" s="25"/>
      <c r="IS600" s="25"/>
      <c r="IT600" s="25"/>
      <c r="IU600" s="25"/>
      <c r="IV600" s="25"/>
      <c r="IW600" s="25"/>
      <c r="IX600" s="25"/>
      <c r="IY600" s="25"/>
      <c r="IZ600" s="25"/>
      <c r="JA600" s="25"/>
      <c r="JB600" s="25"/>
      <c r="JC600" s="25"/>
      <c r="JD600" s="25"/>
      <c r="JE600" s="25"/>
      <c r="JF600" s="25"/>
      <c r="JG600" s="25"/>
      <c r="JH600" s="25"/>
      <c r="JI600" s="25"/>
      <c r="JJ600" s="25"/>
      <c r="JK600" s="25"/>
      <c r="JL600" s="25"/>
      <c r="JM600" s="25"/>
      <c r="JN600" s="25"/>
      <c r="JO600" s="25"/>
      <c r="JP600" s="25"/>
      <c r="JQ600" s="25"/>
      <c r="JR600" s="25"/>
      <c r="JS600" s="25"/>
      <c r="JT600" s="25"/>
      <c r="JU600" s="25"/>
      <c r="JV600" s="25"/>
      <c r="JW600" s="25"/>
      <c r="JX600" s="25"/>
      <c r="JY600" s="25"/>
      <c r="JZ600" s="25"/>
      <c r="KA600" s="25"/>
      <c r="KB600" s="25"/>
      <c r="KC600" s="25"/>
      <c r="KD600" s="25"/>
      <c r="KE600" s="25"/>
      <c r="KF600" s="25"/>
      <c r="KG600" s="25"/>
      <c r="KH600" s="25"/>
      <c r="KI600" s="25"/>
      <c r="KJ600" s="25"/>
      <c r="KK600" s="25"/>
      <c r="KL600" s="25"/>
      <c r="KM600" s="25"/>
      <c r="KN600" s="25"/>
      <c r="KO600" s="25"/>
      <c r="KP600" s="25"/>
      <c r="KQ600" s="25"/>
      <c r="KR600" s="25"/>
      <c r="KS600" s="25"/>
      <c r="KT600" s="25"/>
      <c r="KU600" s="25"/>
      <c r="KV600" s="25"/>
      <c r="KW600" s="25"/>
      <c r="KX600" s="25"/>
      <c r="KY600" s="25"/>
      <c r="KZ600" s="25"/>
      <c r="LA600" s="25"/>
      <c r="LB600" s="25"/>
      <c r="LC600" s="25"/>
      <c r="LD600" s="25"/>
      <c r="LE600" s="25"/>
      <c r="LF600" s="25"/>
      <c r="LG600" s="25"/>
      <c r="LH600" s="25"/>
      <c r="LI600" s="25"/>
      <c r="LJ600" s="25"/>
      <c r="LK600" s="25"/>
      <c r="LL600" s="25"/>
      <c r="LM600" s="25"/>
      <c r="LN600" s="25"/>
      <c r="LO600" s="25"/>
      <c r="LP600" s="25"/>
      <c r="LQ600" s="25"/>
      <c r="LR600" s="25"/>
      <c r="LS600" s="25"/>
      <c r="LT600" s="25"/>
      <c r="LU600" s="25"/>
      <c r="LV600" s="25"/>
      <c r="LW600" s="25"/>
      <c r="LX600" s="25"/>
      <c r="LY600" s="25"/>
      <c r="LZ600" s="25"/>
      <c r="MA600" s="25"/>
      <c r="MB600" s="25"/>
      <c r="MC600" s="25"/>
      <c r="MD600" s="25"/>
      <c r="ME600" s="25"/>
      <c r="MF600" s="25"/>
      <c r="MG600" s="25"/>
    </row>
    <row r="601" spans="1:345" s="26" customFormat="1" ht="12" hidden="1" customHeight="1" x14ac:dyDescent="0.25">
      <c r="A601" s="21"/>
      <c r="B601" s="21"/>
      <c r="C601" s="22"/>
      <c r="D601" s="320"/>
      <c r="E601" s="72"/>
      <c r="F601" s="7"/>
      <c r="G601" s="7"/>
      <c r="H601" s="7"/>
      <c r="I601" s="175"/>
      <c r="J601" s="175"/>
      <c r="K601" s="259"/>
      <c r="L601" s="188"/>
      <c r="M601" s="175"/>
      <c r="N601" s="175"/>
      <c r="O601" s="175"/>
      <c r="P601" s="175"/>
      <c r="Q601" s="175"/>
      <c r="R601" s="175"/>
      <c r="S601" s="24"/>
      <c r="T601" s="177"/>
      <c r="U601" s="24"/>
      <c r="V601" s="32"/>
      <c r="W601" s="230"/>
      <c r="X601" s="63"/>
      <c r="Y601" s="74"/>
      <c r="Z601" s="63"/>
      <c r="AA601" s="63"/>
      <c r="AB601" s="25"/>
      <c r="AC601" s="23"/>
      <c r="AD601" s="23" t="e">
        <f>IF(G601="M2",0,ROUND((ROUND(VLOOKUP($E601,'[1]Tabela de Códigos e Valores'!$A:$AB,26,FALSE)/IF(OR(E601=690018,E601=690019),25,I601),2)+ROUND(P601/I601,2)+ROUND(M601*'[1]Indicadores Financeiros'!$J$61/I601,2)+ROUND(R601/I601,2))*(1+T601),2))</f>
        <v>#N/A</v>
      </c>
      <c r="AE601" s="23" t="e">
        <f>ROUND((ROUND(VLOOKUP($E601,'Tabela de Códigos e Valores'!$A:$AB,26,FALSE)/IF(OR(F601=690018,F601=690019),25,J601),2)+ROUND(Q601/J601,2)+ROUND(N601*'Indicadores Financeiros'!$J$61/J601,2)+ROUND(S601/J601,2))*(1+U601),2)</f>
        <v>#N/A</v>
      </c>
      <c r="AF601" s="305"/>
      <c r="AG601" s="304"/>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5"/>
      <c r="CM601" s="25"/>
      <c r="CN601" s="25"/>
      <c r="CO601" s="25"/>
      <c r="CP601" s="25"/>
      <c r="CQ601" s="25"/>
      <c r="CR601" s="25"/>
      <c r="CS601" s="25"/>
      <c r="CT601" s="25"/>
      <c r="CU601" s="25"/>
      <c r="CV601" s="25"/>
      <c r="CW601" s="25"/>
      <c r="CX601" s="25"/>
      <c r="CY601" s="25"/>
      <c r="CZ601" s="25"/>
      <c r="DA601" s="25"/>
      <c r="DB601" s="25"/>
      <c r="DC601" s="25"/>
      <c r="DD601" s="25"/>
      <c r="DE601" s="25"/>
      <c r="DF601" s="25"/>
      <c r="DG601" s="25"/>
      <c r="DH601" s="25"/>
      <c r="DI601" s="25"/>
      <c r="DJ601" s="25"/>
      <c r="DK601" s="25"/>
      <c r="DL601" s="25"/>
      <c r="DM601" s="25"/>
      <c r="DN601" s="25"/>
      <c r="DO601" s="25"/>
      <c r="DP601" s="25"/>
      <c r="DQ601" s="25"/>
      <c r="DR601" s="25"/>
      <c r="DS601" s="25"/>
      <c r="DT601" s="25"/>
      <c r="DU601" s="25"/>
      <c r="DV601" s="25"/>
      <c r="DW601" s="25"/>
      <c r="DX601" s="25"/>
      <c r="DY601" s="25"/>
      <c r="DZ601" s="25"/>
      <c r="EA601" s="25"/>
      <c r="EB601" s="25"/>
      <c r="EC601" s="25"/>
      <c r="ED601" s="25"/>
      <c r="EE601" s="25"/>
      <c r="EF601" s="25"/>
      <c r="EG601" s="25"/>
      <c r="EH601" s="25"/>
      <c r="EI601" s="25"/>
      <c r="EJ601" s="25"/>
      <c r="EK601" s="25"/>
      <c r="EL601" s="25"/>
      <c r="EM601" s="25"/>
      <c r="EN601" s="25"/>
      <c r="EO601" s="25"/>
      <c r="EP601" s="25"/>
      <c r="EQ601" s="25"/>
      <c r="ER601" s="25"/>
      <c r="ES601" s="25"/>
      <c r="ET601" s="25"/>
      <c r="EU601" s="25"/>
      <c r="EV601" s="25"/>
      <c r="EW601" s="25"/>
      <c r="EX601" s="25"/>
      <c r="EY601" s="25"/>
      <c r="EZ601" s="25"/>
      <c r="FA601" s="25"/>
      <c r="FB601" s="25"/>
      <c r="FC601" s="25"/>
      <c r="FD601" s="25"/>
      <c r="FE601" s="25"/>
      <c r="FF601" s="25"/>
      <c r="FG601" s="25"/>
      <c r="FH601" s="25"/>
      <c r="FI601" s="25"/>
      <c r="FJ601" s="25"/>
      <c r="FK601" s="25"/>
      <c r="FL601" s="25"/>
      <c r="FM601" s="25"/>
      <c r="FN601" s="25"/>
      <c r="FO601" s="25"/>
      <c r="FP601" s="25"/>
      <c r="FQ601" s="25"/>
      <c r="FR601" s="25"/>
      <c r="FS601" s="25"/>
      <c r="FT601" s="25"/>
      <c r="FU601" s="25"/>
      <c r="FV601" s="25"/>
      <c r="FW601" s="25"/>
      <c r="FX601" s="25"/>
      <c r="FY601" s="25"/>
      <c r="FZ601" s="25"/>
      <c r="GA601" s="25"/>
      <c r="GB601" s="25"/>
      <c r="GC601" s="25"/>
      <c r="GD601" s="25"/>
      <c r="GE601" s="25"/>
      <c r="GF601" s="25"/>
      <c r="GG601" s="25"/>
      <c r="GH601" s="25"/>
      <c r="GI601" s="25"/>
      <c r="GJ601" s="25"/>
      <c r="GK601" s="25"/>
      <c r="GL601" s="25"/>
      <c r="GM601" s="25"/>
      <c r="GN601" s="25"/>
      <c r="GO601" s="25"/>
      <c r="GP601" s="25"/>
      <c r="GQ601" s="25"/>
      <c r="GR601" s="25"/>
      <c r="GS601" s="25"/>
      <c r="GT601" s="25"/>
      <c r="GU601" s="25"/>
      <c r="GV601" s="25"/>
      <c r="GW601" s="25"/>
      <c r="GX601" s="25"/>
      <c r="GY601" s="25"/>
      <c r="GZ601" s="25"/>
      <c r="HA601" s="25"/>
      <c r="HB601" s="25"/>
      <c r="HC601" s="25"/>
      <c r="HD601" s="25"/>
      <c r="HE601" s="25"/>
      <c r="HF601" s="25"/>
      <c r="HG601" s="25"/>
      <c r="HH601" s="25"/>
      <c r="HI601" s="25"/>
      <c r="HJ601" s="25"/>
      <c r="HK601" s="25"/>
      <c r="HL601" s="25"/>
      <c r="HM601" s="25"/>
      <c r="HN601" s="25"/>
      <c r="HO601" s="25"/>
      <c r="HP601" s="25"/>
      <c r="HQ601" s="25"/>
      <c r="HR601" s="25"/>
      <c r="HS601" s="25"/>
      <c r="HT601" s="25"/>
      <c r="HU601" s="25"/>
      <c r="HV601" s="25"/>
      <c r="HW601" s="25"/>
      <c r="HX601" s="25"/>
      <c r="HY601" s="25"/>
      <c r="HZ601" s="25"/>
      <c r="IA601" s="25"/>
      <c r="IB601" s="25"/>
      <c r="IC601" s="25"/>
      <c r="ID601" s="25"/>
      <c r="IE601" s="25"/>
      <c r="IF601" s="25"/>
      <c r="IG601" s="25"/>
      <c r="IH601" s="25"/>
      <c r="II601" s="25"/>
      <c r="IJ601" s="25"/>
      <c r="IK601" s="25"/>
      <c r="IL601" s="25"/>
      <c r="IM601" s="25"/>
      <c r="IN601" s="25"/>
      <c r="IO601" s="25"/>
      <c r="IP601" s="25"/>
      <c r="IQ601" s="25"/>
      <c r="IR601" s="25"/>
      <c r="IS601" s="25"/>
      <c r="IT601" s="25"/>
      <c r="IU601" s="25"/>
      <c r="IV601" s="25"/>
      <c r="IW601" s="25"/>
      <c r="IX601" s="25"/>
      <c r="IY601" s="25"/>
      <c r="IZ601" s="25"/>
      <c r="JA601" s="25"/>
      <c r="JB601" s="25"/>
      <c r="JC601" s="25"/>
      <c r="JD601" s="25"/>
      <c r="JE601" s="25"/>
      <c r="JF601" s="25"/>
      <c r="JG601" s="25"/>
      <c r="JH601" s="25"/>
      <c r="JI601" s="25"/>
      <c r="JJ601" s="25"/>
      <c r="JK601" s="25"/>
      <c r="JL601" s="25"/>
      <c r="JM601" s="25"/>
      <c r="JN601" s="25"/>
      <c r="JO601" s="25"/>
      <c r="JP601" s="25"/>
      <c r="JQ601" s="25"/>
      <c r="JR601" s="25"/>
      <c r="JS601" s="25"/>
      <c r="JT601" s="25"/>
      <c r="JU601" s="25"/>
      <c r="JV601" s="25"/>
      <c r="JW601" s="25"/>
      <c r="JX601" s="25"/>
      <c r="JY601" s="25"/>
      <c r="JZ601" s="25"/>
      <c r="KA601" s="25"/>
      <c r="KB601" s="25"/>
      <c r="KC601" s="25"/>
      <c r="KD601" s="25"/>
      <c r="KE601" s="25"/>
      <c r="KF601" s="25"/>
      <c r="KG601" s="25"/>
      <c r="KH601" s="25"/>
      <c r="KI601" s="25"/>
      <c r="KJ601" s="25"/>
      <c r="KK601" s="25"/>
      <c r="KL601" s="25"/>
      <c r="KM601" s="25"/>
      <c r="KN601" s="25"/>
      <c r="KO601" s="25"/>
      <c r="KP601" s="25"/>
      <c r="KQ601" s="25"/>
      <c r="KR601" s="25"/>
      <c r="KS601" s="25"/>
      <c r="KT601" s="25"/>
      <c r="KU601" s="25"/>
      <c r="KV601" s="25"/>
      <c r="KW601" s="25"/>
      <c r="KX601" s="25"/>
      <c r="KY601" s="25"/>
      <c r="KZ601" s="25"/>
      <c r="LA601" s="25"/>
      <c r="LB601" s="25"/>
      <c r="LC601" s="25"/>
      <c r="LD601" s="25"/>
      <c r="LE601" s="25"/>
      <c r="LF601" s="25"/>
      <c r="LG601" s="25"/>
      <c r="LH601" s="25"/>
      <c r="LI601" s="25"/>
      <c r="LJ601" s="25"/>
      <c r="LK601" s="25"/>
      <c r="LL601" s="25"/>
      <c r="LM601" s="25"/>
      <c r="LN601" s="25"/>
      <c r="LO601" s="25"/>
      <c r="LP601" s="25"/>
      <c r="LQ601" s="25"/>
      <c r="LR601" s="25"/>
      <c r="LS601" s="25"/>
      <c r="LT601" s="25"/>
      <c r="LU601" s="25"/>
      <c r="LV601" s="25"/>
      <c r="LW601" s="25"/>
      <c r="LX601" s="25"/>
      <c r="LY601" s="25"/>
      <c r="LZ601" s="25"/>
      <c r="MA601" s="25"/>
      <c r="MB601" s="25"/>
      <c r="MC601" s="25"/>
      <c r="MD601" s="25"/>
      <c r="ME601" s="25"/>
      <c r="MF601" s="25"/>
      <c r="MG601" s="25"/>
    </row>
    <row r="602" spans="1:345" s="26" customFormat="1" ht="12" hidden="1" customHeight="1" x14ac:dyDescent="0.25">
      <c r="A602" s="21"/>
      <c r="B602" s="21"/>
      <c r="C602" s="22"/>
      <c r="D602" s="320"/>
      <c r="E602" s="72"/>
      <c r="F602" s="7"/>
      <c r="G602" s="7"/>
      <c r="H602" s="7"/>
      <c r="I602" s="175"/>
      <c r="J602" s="175"/>
      <c r="K602" s="259"/>
      <c r="L602" s="188"/>
      <c r="M602" s="175"/>
      <c r="N602" s="175"/>
      <c r="O602" s="175"/>
      <c r="P602" s="175"/>
      <c r="Q602" s="175"/>
      <c r="R602" s="175"/>
      <c r="S602" s="24"/>
      <c r="T602" s="177"/>
      <c r="U602" s="24"/>
      <c r="V602" s="32"/>
      <c r="W602" s="230"/>
      <c r="X602" s="63"/>
      <c r="Y602" s="74"/>
      <c r="Z602" s="63"/>
      <c r="AA602" s="63"/>
      <c r="AB602" s="25"/>
      <c r="AC602" s="23"/>
      <c r="AD602" s="23" t="e">
        <f>IF(G602="M2",0,ROUND((ROUND(VLOOKUP($E602,'[1]Tabela de Códigos e Valores'!$A:$AB,26,FALSE)/IF(OR(E602=690018,E602=690019),25,I602),2)+ROUND(P602/I602,2)+ROUND(M602*'[1]Indicadores Financeiros'!$J$61/I602,2)+ROUND(R602/I602,2))*(1+T602),2))</f>
        <v>#N/A</v>
      </c>
      <c r="AE602" s="23" t="e">
        <f>ROUND((ROUND(VLOOKUP($E602,'Tabela de Códigos e Valores'!$A:$AB,26,FALSE)/IF(OR(F602=690018,F602=690019),25,J602),2)+ROUND(Q602/J602,2)+ROUND(N602*'Indicadores Financeiros'!$J$61/J602,2)+ROUND(S602/J602,2))*(1+U602),2)</f>
        <v>#N/A</v>
      </c>
      <c r="AF602" s="305"/>
      <c r="AG602" s="304"/>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5"/>
      <c r="CM602" s="25"/>
      <c r="CN602" s="25"/>
      <c r="CO602" s="25"/>
      <c r="CP602" s="25"/>
      <c r="CQ602" s="25"/>
      <c r="CR602" s="25"/>
      <c r="CS602" s="25"/>
      <c r="CT602" s="25"/>
      <c r="CU602" s="25"/>
      <c r="CV602" s="25"/>
      <c r="CW602" s="25"/>
      <c r="CX602" s="25"/>
      <c r="CY602" s="25"/>
      <c r="CZ602" s="25"/>
      <c r="DA602" s="25"/>
      <c r="DB602" s="25"/>
      <c r="DC602" s="25"/>
      <c r="DD602" s="25"/>
      <c r="DE602" s="25"/>
      <c r="DF602" s="25"/>
      <c r="DG602" s="25"/>
      <c r="DH602" s="25"/>
      <c r="DI602" s="25"/>
      <c r="DJ602" s="25"/>
      <c r="DK602" s="25"/>
      <c r="DL602" s="25"/>
      <c r="DM602" s="25"/>
      <c r="DN602" s="25"/>
      <c r="DO602" s="25"/>
      <c r="DP602" s="25"/>
      <c r="DQ602" s="25"/>
      <c r="DR602" s="25"/>
      <c r="DS602" s="25"/>
      <c r="DT602" s="25"/>
      <c r="DU602" s="25"/>
      <c r="DV602" s="25"/>
      <c r="DW602" s="25"/>
      <c r="DX602" s="25"/>
      <c r="DY602" s="25"/>
      <c r="DZ602" s="25"/>
      <c r="EA602" s="25"/>
      <c r="EB602" s="25"/>
      <c r="EC602" s="25"/>
      <c r="ED602" s="25"/>
      <c r="EE602" s="25"/>
      <c r="EF602" s="25"/>
      <c r="EG602" s="25"/>
      <c r="EH602" s="25"/>
      <c r="EI602" s="25"/>
      <c r="EJ602" s="25"/>
      <c r="EK602" s="25"/>
      <c r="EL602" s="25"/>
      <c r="EM602" s="25"/>
      <c r="EN602" s="25"/>
      <c r="EO602" s="25"/>
      <c r="EP602" s="25"/>
      <c r="EQ602" s="25"/>
      <c r="ER602" s="25"/>
      <c r="ES602" s="25"/>
      <c r="ET602" s="25"/>
      <c r="EU602" s="25"/>
      <c r="EV602" s="25"/>
      <c r="EW602" s="25"/>
      <c r="EX602" s="25"/>
      <c r="EY602" s="25"/>
      <c r="EZ602" s="25"/>
      <c r="FA602" s="25"/>
      <c r="FB602" s="25"/>
      <c r="FC602" s="25"/>
      <c r="FD602" s="25"/>
      <c r="FE602" s="25"/>
      <c r="FF602" s="25"/>
      <c r="FG602" s="25"/>
      <c r="FH602" s="25"/>
      <c r="FI602" s="25"/>
      <c r="FJ602" s="25"/>
      <c r="FK602" s="25"/>
      <c r="FL602" s="25"/>
      <c r="FM602" s="25"/>
      <c r="FN602" s="25"/>
      <c r="FO602" s="25"/>
      <c r="FP602" s="25"/>
      <c r="FQ602" s="25"/>
      <c r="FR602" s="25"/>
      <c r="FS602" s="25"/>
      <c r="FT602" s="25"/>
      <c r="FU602" s="25"/>
      <c r="FV602" s="25"/>
      <c r="FW602" s="25"/>
      <c r="FX602" s="25"/>
      <c r="FY602" s="25"/>
      <c r="FZ602" s="25"/>
      <c r="GA602" s="25"/>
      <c r="GB602" s="25"/>
      <c r="GC602" s="25"/>
      <c r="GD602" s="25"/>
      <c r="GE602" s="25"/>
      <c r="GF602" s="25"/>
      <c r="GG602" s="25"/>
      <c r="GH602" s="25"/>
      <c r="GI602" s="25"/>
      <c r="GJ602" s="25"/>
      <c r="GK602" s="25"/>
      <c r="GL602" s="25"/>
      <c r="GM602" s="25"/>
      <c r="GN602" s="25"/>
      <c r="GO602" s="25"/>
      <c r="GP602" s="25"/>
      <c r="GQ602" s="25"/>
      <c r="GR602" s="25"/>
      <c r="GS602" s="25"/>
      <c r="GT602" s="25"/>
      <c r="GU602" s="25"/>
      <c r="GV602" s="25"/>
      <c r="GW602" s="25"/>
      <c r="GX602" s="25"/>
      <c r="GY602" s="25"/>
      <c r="GZ602" s="25"/>
      <c r="HA602" s="25"/>
      <c r="HB602" s="25"/>
      <c r="HC602" s="25"/>
      <c r="HD602" s="25"/>
      <c r="HE602" s="25"/>
      <c r="HF602" s="25"/>
      <c r="HG602" s="25"/>
      <c r="HH602" s="25"/>
      <c r="HI602" s="25"/>
      <c r="HJ602" s="25"/>
      <c r="HK602" s="25"/>
      <c r="HL602" s="25"/>
      <c r="HM602" s="25"/>
      <c r="HN602" s="25"/>
      <c r="HO602" s="25"/>
      <c r="HP602" s="25"/>
      <c r="HQ602" s="25"/>
      <c r="HR602" s="25"/>
      <c r="HS602" s="25"/>
      <c r="HT602" s="25"/>
      <c r="HU602" s="25"/>
      <c r="HV602" s="25"/>
      <c r="HW602" s="25"/>
      <c r="HX602" s="25"/>
      <c r="HY602" s="25"/>
      <c r="HZ602" s="25"/>
      <c r="IA602" s="25"/>
      <c r="IB602" s="25"/>
      <c r="IC602" s="25"/>
      <c r="ID602" s="25"/>
      <c r="IE602" s="25"/>
      <c r="IF602" s="25"/>
      <c r="IG602" s="25"/>
      <c r="IH602" s="25"/>
      <c r="II602" s="25"/>
      <c r="IJ602" s="25"/>
      <c r="IK602" s="25"/>
      <c r="IL602" s="25"/>
      <c r="IM602" s="25"/>
      <c r="IN602" s="25"/>
      <c r="IO602" s="25"/>
      <c r="IP602" s="25"/>
      <c r="IQ602" s="25"/>
      <c r="IR602" s="25"/>
      <c r="IS602" s="25"/>
      <c r="IT602" s="25"/>
      <c r="IU602" s="25"/>
      <c r="IV602" s="25"/>
      <c r="IW602" s="25"/>
      <c r="IX602" s="25"/>
      <c r="IY602" s="25"/>
      <c r="IZ602" s="25"/>
      <c r="JA602" s="25"/>
      <c r="JB602" s="25"/>
      <c r="JC602" s="25"/>
      <c r="JD602" s="25"/>
      <c r="JE602" s="25"/>
      <c r="JF602" s="25"/>
      <c r="JG602" s="25"/>
      <c r="JH602" s="25"/>
      <c r="JI602" s="25"/>
      <c r="JJ602" s="25"/>
      <c r="JK602" s="25"/>
      <c r="JL602" s="25"/>
      <c r="JM602" s="25"/>
      <c r="JN602" s="25"/>
      <c r="JO602" s="25"/>
      <c r="JP602" s="25"/>
      <c r="JQ602" s="25"/>
      <c r="JR602" s="25"/>
      <c r="JS602" s="25"/>
      <c r="JT602" s="25"/>
      <c r="JU602" s="25"/>
      <c r="JV602" s="25"/>
      <c r="JW602" s="25"/>
      <c r="JX602" s="25"/>
      <c r="JY602" s="25"/>
      <c r="JZ602" s="25"/>
      <c r="KA602" s="25"/>
      <c r="KB602" s="25"/>
      <c r="KC602" s="25"/>
      <c r="KD602" s="25"/>
      <c r="KE602" s="25"/>
      <c r="KF602" s="25"/>
      <c r="KG602" s="25"/>
      <c r="KH602" s="25"/>
      <c r="KI602" s="25"/>
      <c r="KJ602" s="25"/>
      <c r="KK602" s="25"/>
      <c r="KL602" s="25"/>
      <c r="KM602" s="25"/>
      <c r="KN602" s="25"/>
      <c r="KO602" s="25"/>
      <c r="KP602" s="25"/>
      <c r="KQ602" s="25"/>
      <c r="KR602" s="25"/>
      <c r="KS602" s="25"/>
      <c r="KT602" s="25"/>
      <c r="KU602" s="25"/>
      <c r="KV602" s="25"/>
      <c r="KW602" s="25"/>
      <c r="KX602" s="25"/>
      <c r="KY602" s="25"/>
      <c r="KZ602" s="25"/>
      <c r="LA602" s="25"/>
      <c r="LB602" s="25"/>
      <c r="LC602" s="25"/>
      <c r="LD602" s="25"/>
      <c r="LE602" s="25"/>
      <c r="LF602" s="25"/>
      <c r="LG602" s="25"/>
      <c r="LH602" s="25"/>
      <c r="LI602" s="25"/>
      <c r="LJ602" s="25"/>
      <c r="LK602" s="25"/>
      <c r="LL602" s="25"/>
      <c r="LM602" s="25"/>
      <c r="LN602" s="25"/>
      <c r="LO602" s="25"/>
      <c r="LP602" s="25"/>
      <c r="LQ602" s="25"/>
      <c r="LR602" s="25"/>
      <c r="LS602" s="25"/>
      <c r="LT602" s="25"/>
      <c r="LU602" s="25"/>
      <c r="LV602" s="25"/>
      <c r="LW602" s="25"/>
      <c r="LX602" s="25"/>
      <c r="LY602" s="25"/>
      <c r="LZ602" s="25"/>
      <c r="MA602" s="25"/>
      <c r="MB602" s="25"/>
      <c r="MC602" s="25"/>
      <c r="MD602" s="25"/>
      <c r="ME602" s="25"/>
      <c r="MF602" s="25"/>
      <c r="MG602" s="25"/>
    </row>
    <row r="603" spans="1:345" s="26" customFormat="1" ht="12" hidden="1" customHeight="1" x14ac:dyDescent="0.25">
      <c r="A603" s="21"/>
      <c r="B603" s="21"/>
      <c r="C603" s="22"/>
      <c r="D603" s="320"/>
      <c r="E603" s="72"/>
      <c r="F603" s="7"/>
      <c r="G603" s="7"/>
      <c r="H603" s="7"/>
      <c r="I603" s="175"/>
      <c r="J603" s="175"/>
      <c r="K603" s="259"/>
      <c r="L603" s="188"/>
      <c r="M603" s="175"/>
      <c r="N603" s="175"/>
      <c r="O603" s="175"/>
      <c r="P603" s="175"/>
      <c r="Q603" s="175"/>
      <c r="R603" s="175"/>
      <c r="S603" s="24"/>
      <c r="T603" s="177"/>
      <c r="U603" s="24"/>
      <c r="V603" s="32"/>
      <c r="W603" s="230"/>
      <c r="X603" s="63"/>
      <c r="Y603" s="74"/>
      <c r="Z603" s="63"/>
      <c r="AA603" s="63"/>
      <c r="AB603" s="25"/>
      <c r="AC603" s="23"/>
      <c r="AD603" s="23" t="e">
        <f>IF(G603="M2",0,ROUND((ROUND(VLOOKUP($E603,'[1]Tabela de Códigos e Valores'!$A:$AB,26,FALSE)/IF(OR(E603=690018,E603=690019),25,I603),2)+ROUND(P603/I603,2)+ROUND(M603*'[1]Indicadores Financeiros'!$J$61/I603,2)+ROUND(R603/I603,2))*(1+T603),2))</f>
        <v>#N/A</v>
      </c>
      <c r="AE603" s="23" t="e">
        <f>ROUND((ROUND(VLOOKUP($E603,'Tabela de Códigos e Valores'!$A:$AB,26,FALSE)/IF(OR(F603=690018,F603=690019),25,J603),2)+ROUND(Q603/J603,2)+ROUND(N603*'Indicadores Financeiros'!$J$61/J603,2)+ROUND(S603/J603,2))*(1+U603),2)</f>
        <v>#N/A</v>
      </c>
      <c r="AF603" s="305"/>
      <c r="AG603" s="304"/>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5"/>
      <c r="CM603" s="25"/>
      <c r="CN603" s="25"/>
      <c r="CO603" s="25"/>
      <c r="CP603" s="25"/>
      <c r="CQ603" s="25"/>
      <c r="CR603" s="25"/>
      <c r="CS603" s="25"/>
      <c r="CT603" s="25"/>
      <c r="CU603" s="25"/>
      <c r="CV603" s="25"/>
      <c r="CW603" s="25"/>
      <c r="CX603" s="25"/>
      <c r="CY603" s="25"/>
      <c r="CZ603" s="25"/>
      <c r="DA603" s="25"/>
      <c r="DB603" s="25"/>
      <c r="DC603" s="25"/>
      <c r="DD603" s="25"/>
      <c r="DE603" s="25"/>
      <c r="DF603" s="25"/>
      <c r="DG603" s="25"/>
      <c r="DH603" s="25"/>
      <c r="DI603" s="25"/>
      <c r="DJ603" s="25"/>
      <c r="DK603" s="25"/>
      <c r="DL603" s="25"/>
      <c r="DM603" s="25"/>
      <c r="DN603" s="25"/>
      <c r="DO603" s="25"/>
      <c r="DP603" s="25"/>
      <c r="DQ603" s="25"/>
      <c r="DR603" s="25"/>
      <c r="DS603" s="25"/>
      <c r="DT603" s="25"/>
      <c r="DU603" s="25"/>
      <c r="DV603" s="25"/>
      <c r="DW603" s="25"/>
      <c r="DX603" s="25"/>
      <c r="DY603" s="25"/>
      <c r="DZ603" s="25"/>
      <c r="EA603" s="25"/>
      <c r="EB603" s="25"/>
      <c r="EC603" s="25"/>
      <c r="ED603" s="25"/>
      <c r="EE603" s="25"/>
      <c r="EF603" s="25"/>
      <c r="EG603" s="25"/>
      <c r="EH603" s="25"/>
      <c r="EI603" s="25"/>
      <c r="EJ603" s="25"/>
      <c r="EK603" s="25"/>
      <c r="EL603" s="25"/>
      <c r="EM603" s="25"/>
      <c r="EN603" s="25"/>
      <c r="EO603" s="25"/>
      <c r="EP603" s="25"/>
      <c r="EQ603" s="25"/>
      <c r="ER603" s="25"/>
      <c r="ES603" s="25"/>
      <c r="ET603" s="25"/>
      <c r="EU603" s="25"/>
      <c r="EV603" s="25"/>
      <c r="EW603" s="25"/>
      <c r="EX603" s="25"/>
      <c r="EY603" s="25"/>
      <c r="EZ603" s="25"/>
      <c r="FA603" s="25"/>
      <c r="FB603" s="25"/>
      <c r="FC603" s="25"/>
      <c r="FD603" s="25"/>
      <c r="FE603" s="25"/>
      <c r="FF603" s="25"/>
      <c r="FG603" s="25"/>
      <c r="FH603" s="25"/>
      <c r="FI603" s="25"/>
      <c r="FJ603" s="25"/>
      <c r="FK603" s="25"/>
      <c r="FL603" s="25"/>
      <c r="FM603" s="25"/>
      <c r="FN603" s="25"/>
      <c r="FO603" s="25"/>
      <c r="FP603" s="25"/>
      <c r="FQ603" s="25"/>
      <c r="FR603" s="25"/>
      <c r="FS603" s="25"/>
      <c r="FT603" s="25"/>
      <c r="FU603" s="25"/>
      <c r="FV603" s="25"/>
      <c r="FW603" s="25"/>
      <c r="FX603" s="25"/>
      <c r="FY603" s="25"/>
      <c r="FZ603" s="25"/>
      <c r="GA603" s="25"/>
      <c r="GB603" s="25"/>
      <c r="GC603" s="25"/>
      <c r="GD603" s="25"/>
      <c r="GE603" s="25"/>
      <c r="GF603" s="25"/>
      <c r="GG603" s="25"/>
      <c r="GH603" s="25"/>
      <c r="GI603" s="25"/>
      <c r="GJ603" s="25"/>
      <c r="GK603" s="25"/>
      <c r="GL603" s="25"/>
      <c r="GM603" s="25"/>
      <c r="GN603" s="25"/>
      <c r="GO603" s="25"/>
      <c r="GP603" s="25"/>
      <c r="GQ603" s="25"/>
      <c r="GR603" s="25"/>
      <c r="GS603" s="25"/>
      <c r="GT603" s="25"/>
      <c r="GU603" s="25"/>
      <c r="GV603" s="25"/>
      <c r="GW603" s="25"/>
      <c r="GX603" s="25"/>
      <c r="GY603" s="25"/>
      <c r="GZ603" s="25"/>
      <c r="HA603" s="25"/>
      <c r="HB603" s="25"/>
      <c r="HC603" s="25"/>
      <c r="HD603" s="25"/>
      <c r="HE603" s="25"/>
      <c r="HF603" s="25"/>
      <c r="HG603" s="25"/>
      <c r="HH603" s="25"/>
      <c r="HI603" s="25"/>
      <c r="HJ603" s="25"/>
      <c r="HK603" s="25"/>
      <c r="HL603" s="25"/>
      <c r="HM603" s="25"/>
      <c r="HN603" s="25"/>
      <c r="HO603" s="25"/>
      <c r="HP603" s="25"/>
      <c r="HQ603" s="25"/>
      <c r="HR603" s="25"/>
      <c r="HS603" s="25"/>
      <c r="HT603" s="25"/>
      <c r="HU603" s="25"/>
      <c r="HV603" s="25"/>
      <c r="HW603" s="25"/>
      <c r="HX603" s="25"/>
      <c r="HY603" s="25"/>
      <c r="HZ603" s="25"/>
      <c r="IA603" s="25"/>
      <c r="IB603" s="25"/>
      <c r="IC603" s="25"/>
      <c r="ID603" s="25"/>
      <c r="IE603" s="25"/>
      <c r="IF603" s="25"/>
      <c r="IG603" s="25"/>
      <c r="IH603" s="25"/>
      <c r="II603" s="25"/>
      <c r="IJ603" s="25"/>
      <c r="IK603" s="25"/>
      <c r="IL603" s="25"/>
      <c r="IM603" s="25"/>
      <c r="IN603" s="25"/>
      <c r="IO603" s="25"/>
      <c r="IP603" s="25"/>
      <c r="IQ603" s="25"/>
      <c r="IR603" s="25"/>
      <c r="IS603" s="25"/>
      <c r="IT603" s="25"/>
      <c r="IU603" s="25"/>
      <c r="IV603" s="25"/>
      <c r="IW603" s="25"/>
      <c r="IX603" s="25"/>
      <c r="IY603" s="25"/>
      <c r="IZ603" s="25"/>
      <c r="JA603" s="25"/>
      <c r="JB603" s="25"/>
      <c r="JC603" s="25"/>
      <c r="JD603" s="25"/>
      <c r="JE603" s="25"/>
      <c r="JF603" s="25"/>
      <c r="JG603" s="25"/>
      <c r="JH603" s="25"/>
      <c r="JI603" s="25"/>
      <c r="JJ603" s="25"/>
      <c r="JK603" s="25"/>
      <c r="JL603" s="25"/>
      <c r="JM603" s="25"/>
      <c r="JN603" s="25"/>
      <c r="JO603" s="25"/>
      <c r="JP603" s="25"/>
      <c r="JQ603" s="25"/>
      <c r="JR603" s="25"/>
      <c r="JS603" s="25"/>
      <c r="JT603" s="25"/>
      <c r="JU603" s="25"/>
      <c r="JV603" s="25"/>
      <c r="JW603" s="25"/>
      <c r="JX603" s="25"/>
      <c r="JY603" s="25"/>
      <c r="JZ603" s="25"/>
      <c r="KA603" s="25"/>
      <c r="KB603" s="25"/>
      <c r="KC603" s="25"/>
      <c r="KD603" s="25"/>
      <c r="KE603" s="25"/>
      <c r="KF603" s="25"/>
      <c r="KG603" s="25"/>
      <c r="KH603" s="25"/>
      <c r="KI603" s="25"/>
      <c r="KJ603" s="25"/>
      <c r="KK603" s="25"/>
      <c r="KL603" s="25"/>
      <c r="KM603" s="25"/>
      <c r="KN603" s="25"/>
      <c r="KO603" s="25"/>
      <c r="KP603" s="25"/>
      <c r="KQ603" s="25"/>
      <c r="KR603" s="25"/>
      <c r="KS603" s="25"/>
      <c r="KT603" s="25"/>
      <c r="KU603" s="25"/>
      <c r="KV603" s="25"/>
      <c r="KW603" s="25"/>
      <c r="KX603" s="25"/>
      <c r="KY603" s="25"/>
      <c r="KZ603" s="25"/>
      <c r="LA603" s="25"/>
      <c r="LB603" s="25"/>
      <c r="LC603" s="25"/>
      <c r="LD603" s="25"/>
      <c r="LE603" s="25"/>
      <c r="LF603" s="25"/>
      <c r="LG603" s="25"/>
      <c r="LH603" s="25"/>
      <c r="LI603" s="25"/>
      <c r="LJ603" s="25"/>
      <c r="LK603" s="25"/>
      <c r="LL603" s="25"/>
      <c r="LM603" s="25"/>
      <c r="LN603" s="25"/>
      <c r="LO603" s="25"/>
      <c r="LP603" s="25"/>
      <c r="LQ603" s="25"/>
      <c r="LR603" s="25"/>
      <c r="LS603" s="25"/>
      <c r="LT603" s="25"/>
      <c r="LU603" s="25"/>
      <c r="LV603" s="25"/>
      <c r="LW603" s="25"/>
      <c r="LX603" s="25"/>
      <c r="LY603" s="25"/>
      <c r="LZ603" s="25"/>
      <c r="MA603" s="25"/>
      <c r="MB603" s="25"/>
      <c r="MC603" s="25"/>
      <c r="MD603" s="25"/>
      <c r="ME603" s="25"/>
      <c r="MF603" s="25"/>
      <c r="MG603" s="25"/>
    </row>
    <row r="604" spans="1:345" s="26" customFormat="1" ht="12" hidden="1" customHeight="1" x14ac:dyDescent="0.25">
      <c r="A604" s="21"/>
      <c r="B604" s="21"/>
      <c r="C604" s="22"/>
      <c r="D604" s="320"/>
      <c r="E604" s="72"/>
      <c r="F604" s="7"/>
      <c r="G604" s="7"/>
      <c r="H604" s="7"/>
      <c r="I604" s="175"/>
      <c r="J604" s="175"/>
      <c r="K604" s="259"/>
      <c r="L604" s="188"/>
      <c r="M604" s="175"/>
      <c r="N604" s="175"/>
      <c r="O604" s="175"/>
      <c r="P604" s="175"/>
      <c r="Q604" s="175"/>
      <c r="R604" s="175"/>
      <c r="S604" s="24"/>
      <c r="T604" s="177"/>
      <c r="U604" s="24"/>
      <c r="V604" s="32"/>
      <c r="W604" s="230"/>
      <c r="X604" s="63"/>
      <c r="Y604" s="74"/>
      <c r="Z604" s="63"/>
      <c r="AA604" s="63"/>
      <c r="AB604" s="25"/>
      <c r="AC604" s="23"/>
      <c r="AD604" s="23" t="e">
        <f>IF(G604="M2",0,ROUND((ROUND(VLOOKUP($E604,'[1]Tabela de Códigos e Valores'!$A:$AB,26,FALSE)/IF(OR(E604=690018,E604=690019),25,I604),2)+ROUND(P604/I604,2)+ROUND(M604*'[1]Indicadores Financeiros'!$J$61/I604,2)+ROUND(R604/I604,2))*(1+T604),2))</f>
        <v>#N/A</v>
      </c>
      <c r="AE604" s="23" t="e">
        <f>ROUND((ROUND(VLOOKUP($E604,'Tabela de Códigos e Valores'!$A:$AB,26,FALSE)/IF(OR(F604=690018,F604=690019),25,J604),2)+ROUND(Q604/J604,2)+ROUND(N604*'Indicadores Financeiros'!$J$61/J604,2)+ROUND(S604/J604,2))*(1+U604),2)</f>
        <v>#N/A</v>
      </c>
      <c r="AF604" s="305"/>
      <c r="AG604" s="304"/>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5"/>
      <c r="CM604" s="25"/>
      <c r="CN604" s="25"/>
      <c r="CO604" s="25"/>
      <c r="CP604" s="25"/>
      <c r="CQ604" s="25"/>
      <c r="CR604" s="25"/>
      <c r="CS604" s="25"/>
      <c r="CT604" s="25"/>
      <c r="CU604" s="25"/>
      <c r="CV604" s="25"/>
      <c r="CW604" s="25"/>
      <c r="CX604" s="25"/>
      <c r="CY604" s="25"/>
      <c r="CZ604" s="25"/>
      <c r="DA604" s="25"/>
      <c r="DB604" s="25"/>
      <c r="DC604" s="25"/>
      <c r="DD604" s="25"/>
      <c r="DE604" s="25"/>
      <c r="DF604" s="25"/>
      <c r="DG604" s="25"/>
      <c r="DH604" s="25"/>
      <c r="DI604" s="25"/>
      <c r="DJ604" s="25"/>
      <c r="DK604" s="25"/>
      <c r="DL604" s="25"/>
      <c r="DM604" s="25"/>
      <c r="DN604" s="25"/>
      <c r="DO604" s="25"/>
      <c r="DP604" s="25"/>
      <c r="DQ604" s="25"/>
      <c r="DR604" s="25"/>
      <c r="DS604" s="25"/>
      <c r="DT604" s="25"/>
      <c r="DU604" s="25"/>
      <c r="DV604" s="25"/>
      <c r="DW604" s="25"/>
      <c r="DX604" s="25"/>
      <c r="DY604" s="25"/>
      <c r="DZ604" s="25"/>
      <c r="EA604" s="25"/>
      <c r="EB604" s="25"/>
      <c r="EC604" s="25"/>
      <c r="ED604" s="25"/>
      <c r="EE604" s="25"/>
      <c r="EF604" s="25"/>
      <c r="EG604" s="25"/>
      <c r="EH604" s="25"/>
      <c r="EI604" s="25"/>
      <c r="EJ604" s="25"/>
      <c r="EK604" s="25"/>
      <c r="EL604" s="25"/>
      <c r="EM604" s="25"/>
      <c r="EN604" s="25"/>
      <c r="EO604" s="25"/>
      <c r="EP604" s="25"/>
      <c r="EQ604" s="25"/>
      <c r="ER604" s="25"/>
      <c r="ES604" s="25"/>
      <c r="ET604" s="25"/>
      <c r="EU604" s="25"/>
      <c r="EV604" s="25"/>
      <c r="EW604" s="25"/>
      <c r="EX604" s="25"/>
      <c r="EY604" s="25"/>
      <c r="EZ604" s="25"/>
      <c r="FA604" s="25"/>
      <c r="FB604" s="25"/>
      <c r="FC604" s="25"/>
      <c r="FD604" s="25"/>
      <c r="FE604" s="25"/>
      <c r="FF604" s="25"/>
      <c r="FG604" s="25"/>
      <c r="FH604" s="25"/>
      <c r="FI604" s="25"/>
      <c r="FJ604" s="25"/>
      <c r="FK604" s="25"/>
      <c r="FL604" s="25"/>
      <c r="FM604" s="25"/>
      <c r="FN604" s="25"/>
      <c r="FO604" s="25"/>
      <c r="FP604" s="25"/>
      <c r="FQ604" s="25"/>
      <c r="FR604" s="25"/>
      <c r="FS604" s="25"/>
      <c r="FT604" s="25"/>
      <c r="FU604" s="25"/>
      <c r="FV604" s="25"/>
      <c r="FW604" s="25"/>
      <c r="FX604" s="25"/>
      <c r="FY604" s="25"/>
      <c r="FZ604" s="25"/>
      <c r="GA604" s="25"/>
      <c r="GB604" s="25"/>
      <c r="GC604" s="25"/>
      <c r="GD604" s="25"/>
      <c r="GE604" s="25"/>
      <c r="GF604" s="25"/>
      <c r="GG604" s="25"/>
      <c r="GH604" s="25"/>
      <c r="GI604" s="25"/>
      <c r="GJ604" s="25"/>
      <c r="GK604" s="25"/>
      <c r="GL604" s="25"/>
      <c r="GM604" s="25"/>
      <c r="GN604" s="25"/>
      <c r="GO604" s="25"/>
      <c r="GP604" s="25"/>
      <c r="GQ604" s="25"/>
      <c r="GR604" s="25"/>
      <c r="GS604" s="25"/>
      <c r="GT604" s="25"/>
      <c r="GU604" s="25"/>
      <c r="GV604" s="25"/>
      <c r="GW604" s="25"/>
      <c r="GX604" s="25"/>
      <c r="GY604" s="25"/>
      <c r="GZ604" s="25"/>
      <c r="HA604" s="25"/>
      <c r="HB604" s="25"/>
      <c r="HC604" s="25"/>
      <c r="HD604" s="25"/>
      <c r="HE604" s="25"/>
      <c r="HF604" s="25"/>
      <c r="HG604" s="25"/>
      <c r="HH604" s="25"/>
      <c r="HI604" s="25"/>
      <c r="HJ604" s="25"/>
      <c r="HK604" s="25"/>
      <c r="HL604" s="25"/>
      <c r="HM604" s="25"/>
      <c r="HN604" s="25"/>
      <c r="HO604" s="25"/>
      <c r="HP604" s="25"/>
      <c r="HQ604" s="25"/>
      <c r="HR604" s="25"/>
      <c r="HS604" s="25"/>
      <c r="HT604" s="25"/>
      <c r="HU604" s="25"/>
      <c r="HV604" s="25"/>
      <c r="HW604" s="25"/>
      <c r="HX604" s="25"/>
      <c r="HY604" s="25"/>
      <c r="HZ604" s="25"/>
      <c r="IA604" s="25"/>
      <c r="IB604" s="25"/>
      <c r="IC604" s="25"/>
      <c r="ID604" s="25"/>
      <c r="IE604" s="25"/>
      <c r="IF604" s="25"/>
      <c r="IG604" s="25"/>
      <c r="IH604" s="25"/>
      <c r="II604" s="25"/>
      <c r="IJ604" s="25"/>
      <c r="IK604" s="25"/>
      <c r="IL604" s="25"/>
      <c r="IM604" s="25"/>
      <c r="IN604" s="25"/>
      <c r="IO604" s="25"/>
      <c r="IP604" s="25"/>
      <c r="IQ604" s="25"/>
      <c r="IR604" s="25"/>
      <c r="IS604" s="25"/>
      <c r="IT604" s="25"/>
      <c r="IU604" s="25"/>
      <c r="IV604" s="25"/>
      <c r="IW604" s="25"/>
      <c r="IX604" s="25"/>
      <c r="IY604" s="25"/>
      <c r="IZ604" s="25"/>
      <c r="JA604" s="25"/>
      <c r="JB604" s="25"/>
      <c r="JC604" s="25"/>
      <c r="JD604" s="25"/>
      <c r="JE604" s="25"/>
      <c r="JF604" s="25"/>
      <c r="JG604" s="25"/>
      <c r="JH604" s="25"/>
      <c r="JI604" s="25"/>
      <c r="JJ604" s="25"/>
      <c r="JK604" s="25"/>
      <c r="JL604" s="25"/>
      <c r="JM604" s="25"/>
      <c r="JN604" s="25"/>
      <c r="JO604" s="25"/>
      <c r="JP604" s="25"/>
      <c r="JQ604" s="25"/>
      <c r="JR604" s="25"/>
      <c r="JS604" s="25"/>
      <c r="JT604" s="25"/>
      <c r="JU604" s="25"/>
      <c r="JV604" s="25"/>
      <c r="JW604" s="25"/>
      <c r="JX604" s="25"/>
      <c r="JY604" s="25"/>
      <c r="JZ604" s="25"/>
      <c r="KA604" s="25"/>
      <c r="KB604" s="25"/>
      <c r="KC604" s="25"/>
      <c r="KD604" s="25"/>
      <c r="KE604" s="25"/>
      <c r="KF604" s="25"/>
      <c r="KG604" s="25"/>
      <c r="KH604" s="25"/>
      <c r="KI604" s="25"/>
      <c r="KJ604" s="25"/>
      <c r="KK604" s="25"/>
      <c r="KL604" s="25"/>
      <c r="KM604" s="25"/>
      <c r="KN604" s="25"/>
      <c r="KO604" s="25"/>
      <c r="KP604" s="25"/>
      <c r="KQ604" s="25"/>
      <c r="KR604" s="25"/>
      <c r="KS604" s="25"/>
      <c r="KT604" s="25"/>
      <c r="KU604" s="25"/>
      <c r="KV604" s="25"/>
      <c r="KW604" s="25"/>
      <c r="KX604" s="25"/>
      <c r="KY604" s="25"/>
      <c r="KZ604" s="25"/>
      <c r="LA604" s="25"/>
      <c r="LB604" s="25"/>
      <c r="LC604" s="25"/>
      <c r="LD604" s="25"/>
      <c r="LE604" s="25"/>
      <c r="LF604" s="25"/>
      <c r="LG604" s="25"/>
      <c r="LH604" s="25"/>
      <c r="LI604" s="25"/>
      <c r="LJ604" s="25"/>
      <c r="LK604" s="25"/>
      <c r="LL604" s="25"/>
      <c r="LM604" s="25"/>
      <c r="LN604" s="25"/>
      <c r="LO604" s="25"/>
      <c r="LP604" s="25"/>
      <c r="LQ604" s="25"/>
      <c r="LR604" s="25"/>
      <c r="LS604" s="25"/>
      <c r="LT604" s="25"/>
      <c r="LU604" s="25"/>
      <c r="LV604" s="25"/>
      <c r="LW604" s="25"/>
      <c r="LX604" s="25"/>
      <c r="LY604" s="25"/>
      <c r="LZ604" s="25"/>
      <c r="MA604" s="25"/>
      <c r="MB604" s="25"/>
      <c r="MC604" s="25"/>
      <c r="MD604" s="25"/>
      <c r="ME604" s="25"/>
      <c r="MF604" s="25"/>
      <c r="MG604" s="25"/>
    </row>
    <row r="605" spans="1:345" s="26" customFormat="1" ht="12" hidden="1" customHeight="1" x14ac:dyDescent="0.25">
      <c r="A605" s="21"/>
      <c r="B605" s="21"/>
      <c r="C605" s="22"/>
      <c r="D605" s="320"/>
      <c r="E605" s="72"/>
      <c r="F605" s="7"/>
      <c r="G605" s="7"/>
      <c r="H605" s="7"/>
      <c r="I605" s="175"/>
      <c r="J605" s="175"/>
      <c r="K605" s="259"/>
      <c r="L605" s="188"/>
      <c r="M605" s="175"/>
      <c r="N605" s="175"/>
      <c r="O605" s="175"/>
      <c r="P605" s="175"/>
      <c r="Q605" s="175"/>
      <c r="R605" s="175"/>
      <c r="S605" s="24"/>
      <c r="T605" s="177"/>
      <c r="U605" s="24"/>
      <c r="V605" s="32"/>
      <c r="W605" s="230"/>
      <c r="X605" s="63"/>
      <c r="Y605" s="74"/>
      <c r="Z605" s="63"/>
      <c r="AA605" s="63"/>
      <c r="AB605" s="25"/>
      <c r="AC605" s="23"/>
      <c r="AD605" s="23" t="e">
        <f>IF(G605="M2",0,ROUND((ROUND(VLOOKUP($E605,'[1]Tabela de Códigos e Valores'!$A:$AB,26,FALSE)/IF(OR(E605=690018,E605=690019),25,I605),2)+ROUND(P605/I605,2)+ROUND(M605*'[1]Indicadores Financeiros'!$J$61/I605,2)+ROUND(R605/I605,2))*(1+T605),2))</f>
        <v>#N/A</v>
      </c>
      <c r="AE605" s="23" t="e">
        <f>ROUND((ROUND(VLOOKUP($E605,'Tabela de Códigos e Valores'!$A:$AB,26,FALSE)/IF(OR(F605=690018,F605=690019),25,J605),2)+ROUND(Q605/J605,2)+ROUND(N605*'Indicadores Financeiros'!$J$61/J605,2)+ROUND(S605/J605,2))*(1+U605),2)</f>
        <v>#N/A</v>
      </c>
      <c r="AF605" s="305"/>
      <c r="AG605" s="304"/>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5"/>
      <c r="CM605" s="25"/>
      <c r="CN605" s="25"/>
      <c r="CO605" s="25"/>
      <c r="CP605" s="25"/>
      <c r="CQ605" s="25"/>
      <c r="CR605" s="25"/>
      <c r="CS605" s="25"/>
      <c r="CT605" s="25"/>
      <c r="CU605" s="25"/>
      <c r="CV605" s="25"/>
      <c r="CW605" s="25"/>
      <c r="CX605" s="25"/>
      <c r="CY605" s="25"/>
      <c r="CZ605" s="25"/>
      <c r="DA605" s="25"/>
      <c r="DB605" s="25"/>
      <c r="DC605" s="25"/>
      <c r="DD605" s="25"/>
      <c r="DE605" s="25"/>
      <c r="DF605" s="25"/>
      <c r="DG605" s="25"/>
      <c r="DH605" s="25"/>
      <c r="DI605" s="25"/>
      <c r="DJ605" s="25"/>
      <c r="DK605" s="25"/>
      <c r="DL605" s="25"/>
      <c r="DM605" s="25"/>
      <c r="DN605" s="25"/>
      <c r="DO605" s="25"/>
      <c r="DP605" s="25"/>
      <c r="DQ605" s="25"/>
      <c r="DR605" s="25"/>
      <c r="DS605" s="25"/>
      <c r="DT605" s="25"/>
      <c r="DU605" s="25"/>
      <c r="DV605" s="25"/>
      <c r="DW605" s="25"/>
      <c r="DX605" s="25"/>
      <c r="DY605" s="25"/>
      <c r="DZ605" s="25"/>
      <c r="EA605" s="25"/>
      <c r="EB605" s="25"/>
      <c r="EC605" s="25"/>
      <c r="ED605" s="25"/>
      <c r="EE605" s="25"/>
      <c r="EF605" s="25"/>
      <c r="EG605" s="25"/>
      <c r="EH605" s="25"/>
      <c r="EI605" s="25"/>
      <c r="EJ605" s="25"/>
      <c r="EK605" s="25"/>
      <c r="EL605" s="25"/>
      <c r="EM605" s="25"/>
      <c r="EN605" s="25"/>
      <c r="EO605" s="25"/>
      <c r="EP605" s="25"/>
      <c r="EQ605" s="25"/>
      <c r="ER605" s="25"/>
      <c r="ES605" s="25"/>
      <c r="ET605" s="25"/>
      <c r="EU605" s="25"/>
      <c r="EV605" s="25"/>
      <c r="EW605" s="25"/>
      <c r="EX605" s="25"/>
      <c r="EY605" s="25"/>
      <c r="EZ605" s="25"/>
      <c r="FA605" s="25"/>
      <c r="FB605" s="25"/>
      <c r="FC605" s="25"/>
      <c r="FD605" s="25"/>
      <c r="FE605" s="25"/>
      <c r="FF605" s="25"/>
      <c r="FG605" s="25"/>
      <c r="FH605" s="25"/>
      <c r="FI605" s="25"/>
      <c r="FJ605" s="25"/>
      <c r="FK605" s="25"/>
      <c r="FL605" s="25"/>
      <c r="FM605" s="25"/>
      <c r="FN605" s="25"/>
      <c r="FO605" s="25"/>
      <c r="FP605" s="25"/>
      <c r="FQ605" s="25"/>
      <c r="FR605" s="25"/>
      <c r="FS605" s="25"/>
      <c r="FT605" s="25"/>
      <c r="FU605" s="25"/>
      <c r="FV605" s="25"/>
      <c r="FW605" s="25"/>
      <c r="FX605" s="25"/>
      <c r="FY605" s="25"/>
      <c r="FZ605" s="25"/>
      <c r="GA605" s="25"/>
      <c r="GB605" s="25"/>
      <c r="GC605" s="25"/>
      <c r="GD605" s="25"/>
      <c r="GE605" s="25"/>
      <c r="GF605" s="25"/>
      <c r="GG605" s="25"/>
      <c r="GH605" s="25"/>
      <c r="GI605" s="25"/>
      <c r="GJ605" s="25"/>
      <c r="GK605" s="25"/>
      <c r="GL605" s="25"/>
      <c r="GM605" s="25"/>
      <c r="GN605" s="25"/>
      <c r="GO605" s="25"/>
      <c r="GP605" s="25"/>
      <c r="GQ605" s="25"/>
      <c r="GR605" s="25"/>
      <c r="GS605" s="25"/>
      <c r="GT605" s="25"/>
      <c r="GU605" s="25"/>
      <c r="GV605" s="25"/>
      <c r="GW605" s="25"/>
      <c r="GX605" s="25"/>
      <c r="GY605" s="25"/>
      <c r="GZ605" s="25"/>
      <c r="HA605" s="25"/>
      <c r="HB605" s="25"/>
      <c r="HC605" s="25"/>
      <c r="HD605" s="25"/>
      <c r="HE605" s="25"/>
      <c r="HF605" s="25"/>
      <c r="HG605" s="25"/>
      <c r="HH605" s="25"/>
      <c r="HI605" s="25"/>
      <c r="HJ605" s="25"/>
      <c r="HK605" s="25"/>
      <c r="HL605" s="25"/>
      <c r="HM605" s="25"/>
      <c r="HN605" s="25"/>
      <c r="HO605" s="25"/>
      <c r="HP605" s="25"/>
      <c r="HQ605" s="25"/>
      <c r="HR605" s="25"/>
      <c r="HS605" s="25"/>
      <c r="HT605" s="25"/>
      <c r="HU605" s="25"/>
      <c r="HV605" s="25"/>
      <c r="HW605" s="25"/>
      <c r="HX605" s="25"/>
      <c r="HY605" s="25"/>
      <c r="HZ605" s="25"/>
      <c r="IA605" s="25"/>
      <c r="IB605" s="25"/>
      <c r="IC605" s="25"/>
      <c r="ID605" s="25"/>
      <c r="IE605" s="25"/>
      <c r="IF605" s="25"/>
      <c r="IG605" s="25"/>
      <c r="IH605" s="25"/>
      <c r="II605" s="25"/>
      <c r="IJ605" s="25"/>
      <c r="IK605" s="25"/>
      <c r="IL605" s="25"/>
      <c r="IM605" s="25"/>
      <c r="IN605" s="25"/>
      <c r="IO605" s="25"/>
      <c r="IP605" s="25"/>
      <c r="IQ605" s="25"/>
      <c r="IR605" s="25"/>
      <c r="IS605" s="25"/>
      <c r="IT605" s="25"/>
      <c r="IU605" s="25"/>
      <c r="IV605" s="25"/>
      <c r="IW605" s="25"/>
      <c r="IX605" s="25"/>
      <c r="IY605" s="25"/>
      <c r="IZ605" s="25"/>
      <c r="JA605" s="25"/>
      <c r="JB605" s="25"/>
      <c r="JC605" s="25"/>
      <c r="JD605" s="25"/>
      <c r="JE605" s="25"/>
      <c r="JF605" s="25"/>
      <c r="JG605" s="25"/>
      <c r="JH605" s="25"/>
      <c r="JI605" s="25"/>
      <c r="JJ605" s="25"/>
      <c r="JK605" s="25"/>
      <c r="JL605" s="25"/>
      <c r="JM605" s="25"/>
      <c r="JN605" s="25"/>
      <c r="JO605" s="25"/>
      <c r="JP605" s="25"/>
      <c r="JQ605" s="25"/>
      <c r="JR605" s="25"/>
      <c r="JS605" s="25"/>
      <c r="JT605" s="25"/>
      <c r="JU605" s="25"/>
      <c r="JV605" s="25"/>
      <c r="JW605" s="25"/>
      <c r="JX605" s="25"/>
      <c r="JY605" s="25"/>
      <c r="JZ605" s="25"/>
      <c r="KA605" s="25"/>
      <c r="KB605" s="25"/>
      <c r="KC605" s="25"/>
      <c r="KD605" s="25"/>
      <c r="KE605" s="25"/>
      <c r="KF605" s="25"/>
      <c r="KG605" s="25"/>
      <c r="KH605" s="25"/>
      <c r="KI605" s="25"/>
      <c r="KJ605" s="25"/>
      <c r="KK605" s="25"/>
      <c r="KL605" s="25"/>
      <c r="KM605" s="25"/>
      <c r="KN605" s="25"/>
      <c r="KO605" s="25"/>
      <c r="KP605" s="25"/>
      <c r="KQ605" s="25"/>
      <c r="KR605" s="25"/>
      <c r="KS605" s="25"/>
      <c r="KT605" s="25"/>
      <c r="KU605" s="25"/>
      <c r="KV605" s="25"/>
      <c r="KW605" s="25"/>
      <c r="KX605" s="25"/>
      <c r="KY605" s="25"/>
      <c r="KZ605" s="25"/>
      <c r="LA605" s="25"/>
      <c r="LB605" s="25"/>
      <c r="LC605" s="25"/>
      <c r="LD605" s="25"/>
      <c r="LE605" s="25"/>
      <c r="LF605" s="25"/>
      <c r="LG605" s="25"/>
      <c r="LH605" s="25"/>
      <c r="LI605" s="25"/>
      <c r="LJ605" s="25"/>
      <c r="LK605" s="25"/>
      <c r="LL605" s="25"/>
      <c r="LM605" s="25"/>
      <c r="LN605" s="25"/>
      <c r="LO605" s="25"/>
      <c r="LP605" s="25"/>
      <c r="LQ605" s="25"/>
      <c r="LR605" s="25"/>
      <c r="LS605" s="25"/>
      <c r="LT605" s="25"/>
      <c r="LU605" s="25"/>
      <c r="LV605" s="25"/>
      <c r="LW605" s="25"/>
      <c r="LX605" s="25"/>
      <c r="LY605" s="25"/>
      <c r="LZ605" s="25"/>
      <c r="MA605" s="25"/>
      <c r="MB605" s="25"/>
      <c r="MC605" s="25"/>
      <c r="MD605" s="25"/>
      <c r="ME605" s="25"/>
      <c r="MF605" s="25"/>
      <c r="MG605" s="25"/>
    </row>
    <row r="606" spans="1:345" s="26" customFormat="1" ht="12" hidden="1" customHeight="1" x14ac:dyDescent="0.25">
      <c r="A606" s="21"/>
      <c r="B606" s="21"/>
      <c r="C606" s="22"/>
      <c r="D606" s="320"/>
      <c r="E606" s="72"/>
      <c r="F606" s="7"/>
      <c r="G606" s="7"/>
      <c r="H606" s="7"/>
      <c r="I606" s="175"/>
      <c r="J606" s="175"/>
      <c r="K606" s="259"/>
      <c r="L606" s="188"/>
      <c r="M606" s="175"/>
      <c r="N606" s="175"/>
      <c r="O606" s="175"/>
      <c r="P606" s="175"/>
      <c r="Q606" s="175"/>
      <c r="R606" s="175"/>
      <c r="S606" s="24"/>
      <c r="T606" s="177"/>
      <c r="U606" s="24"/>
      <c r="V606" s="32"/>
      <c r="W606" s="230"/>
      <c r="X606" s="63"/>
      <c r="Y606" s="74"/>
      <c r="Z606" s="63"/>
      <c r="AA606" s="63"/>
      <c r="AB606" s="25"/>
      <c r="AC606" s="23"/>
      <c r="AD606" s="23" t="e">
        <f>IF(G606="M2",0,ROUND((ROUND(VLOOKUP($E606,'[1]Tabela de Códigos e Valores'!$A:$AB,26,FALSE)/IF(OR(E606=690018,E606=690019),25,I606),2)+ROUND(P606/I606,2)+ROUND(M606*'[1]Indicadores Financeiros'!$J$61/I606,2)+ROUND(R606/I606,2))*(1+T606),2))</f>
        <v>#N/A</v>
      </c>
      <c r="AE606" s="23" t="e">
        <f>ROUND((ROUND(VLOOKUP($E606,'Tabela de Códigos e Valores'!$A:$AB,26,FALSE)/IF(OR(F606=690018,F606=690019),25,J606),2)+ROUND(Q606/J606,2)+ROUND(N606*'Indicadores Financeiros'!$J$61/J606,2)+ROUND(S606/J606,2))*(1+U606),2)</f>
        <v>#N/A</v>
      </c>
      <c r="AF606" s="305"/>
      <c r="AG606" s="304"/>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5"/>
      <c r="CM606" s="25"/>
      <c r="CN606" s="25"/>
      <c r="CO606" s="25"/>
      <c r="CP606" s="25"/>
      <c r="CQ606" s="25"/>
      <c r="CR606" s="25"/>
      <c r="CS606" s="25"/>
      <c r="CT606" s="25"/>
      <c r="CU606" s="25"/>
      <c r="CV606" s="25"/>
      <c r="CW606" s="25"/>
      <c r="CX606" s="25"/>
      <c r="CY606" s="25"/>
      <c r="CZ606" s="25"/>
      <c r="DA606" s="25"/>
      <c r="DB606" s="25"/>
      <c r="DC606" s="25"/>
      <c r="DD606" s="25"/>
      <c r="DE606" s="25"/>
      <c r="DF606" s="25"/>
      <c r="DG606" s="25"/>
      <c r="DH606" s="25"/>
      <c r="DI606" s="25"/>
      <c r="DJ606" s="25"/>
      <c r="DK606" s="25"/>
      <c r="DL606" s="25"/>
      <c r="DM606" s="25"/>
      <c r="DN606" s="25"/>
      <c r="DO606" s="25"/>
      <c r="DP606" s="25"/>
      <c r="DQ606" s="25"/>
      <c r="DR606" s="25"/>
      <c r="DS606" s="25"/>
      <c r="DT606" s="25"/>
      <c r="DU606" s="25"/>
      <c r="DV606" s="25"/>
      <c r="DW606" s="25"/>
      <c r="DX606" s="25"/>
      <c r="DY606" s="25"/>
      <c r="DZ606" s="25"/>
      <c r="EA606" s="25"/>
      <c r="EB606" s="25"/>
      <c r="EC606" s="25"/>
      <c r="ED606" s="25"/>
      <c r="EE606" s="25"/>
      <c r="EF606" s="25"/>
      <c r="EG606" s="25"/>
      <c r="EH606" s="25"/>
      <c r="EI606" s="25"/>
      <c r="EJ606" s="25"/>
      <c r="EK606" s="25"/>
      <c r="EL606" s="25"/>
      <c r="EM606" s="25"/>
      <c r="EN606" s="25"/>
      <c r="EO606" s="25"/>
      <c r="EP606" s="25"/>
      <c r="EQ606" s="25"/>
      <c r="ER606" s="25"/>
      <c r="ES606" s="25"/>
      <c r="ET606" s="25"/>
      <c r="EU606" s="25"/>
      <c r="EV606" s="25"/>
      <c r="EW606" s="25"/>
      <c r="EX606" s="25"/>
      <c r="EY606" s="25"/>
      <c r="EZ606" s="25"/>
      <c r="FA606" s="25"/>
      <c r="FB606" s="25"/>
      <c r="FC606" s="25"/>
      <c r="FD606" s="25"/>
      <c r="FE606" s="25"/>
      <c r="FF606" s="25"/>
      <c r="FG606" s="25"/>
      <c r="FH606" s="25"/>
      <c r="FI606" s="25"/>
      <c r="FJ606" s="25"/>
      <c r="FK606" s="25"/>
      <c r="FL606" s="25"/>
      <c r="FM606" s="25"/>
      <c r="FN606" s="25"/>
      <c r="FO606" s="25"/>
      <c r="FP606" s="25"/>
      <c r="FQ606" s="25"/>
      <c r="FR606" s="25"/>
      <c r="FS606" s="25"/>
      <c r="FT606" s="25"/>
      <c r="FU606" s="25"/>
      <c r="FV606" s="25"/>
      <c r="FW606" s="25"/>
      <c r="FX606" s="25"/>
      <c r="FY606" s="25"/>
      <c r="FZ606" s="25"/>
      <c r="GA606" s="25"/>
      <c r="GB606" s="25"/>
      <c r="GC606" s="25"/>
      <c r="GD606" s="25"/>
      <c r="GE606" s="25"/>
      <c r="GF606" s="25"/>
      <c r="GG606" s="25"/>
      <c r="GH606" s="25"/>
      <c r="GI606" s="25"/>
      <c r="GJ606" s="25"/>
      <c r="GK606" s="25"/>
      <c r="GL606" s="25"/>
      <c r="GM606" s="25"/>
      <c r="GN606" s="25"/>
      <c r="GO606" s="25"/>
      <c r="GP606" s="25"/>
      <c r="GQ606" s="25"/>
      <c r="GR606" s="25"/>
      <c r="GS606" s="25"/>
      <c r="GT606" s="25"/>
      <c r="GU606" s="25"/>
      <c r="GV606" s="25"/>
      <c r="GW606" s="25"/>
      <c r="GX606" s="25"/>
      <c r="GY606" s="25"/>
      <c r="GZ606" s="25"/>
      <c r="HA606" s="25"/>
      <c r="HB606" s="25"/>
      <c r="HC606" s="25"/>
      <c r="HD606" s="25"/>
      <c r="HE606" s="25"/>
      <c r="HF606" s="25"/>
      <c r="HG606" s="25"/>
      <c r="HH606" s="25"/>
      <c r="HI606" s="25"/>
      <c r="HJ606" s="25"/>
      <c r="HK606" s="25"/>
      <c r="HL606" s="25"/>
      <c r="HM606" s="25"/>
      <c r="HN606" s="25"/>
      <c r="HO606" s="25"/>
      <c r="HP606" s="25"/>
      <c r="HQ606" s="25"/>
      <c r="HR606" s="25"/>
      <c r="HS606" s="25"/>
      <c r="HT606" s="25"/>
      <c r="HU606" s="25"/>
      <c r="HV606" s="25"/>
      <c r="HW606" s="25"/>
      <c r="HX606" s="25"/>
      <c r="HY606" s="25"/>
      <c r="HZ606" s="25"/>
      <c r="IA606" s="25"/>
      <c r="IB606" s="25"/>
      <c r="IC606" s="25"/>
      <c r="ID606" s="25"/>
      <c r="IE606" s="25"/>
      <c r="IF606" s="25"/>
      <c r="IG606" s="25"/>
      <c r="IH606" s="25"/>
      <c r="II606" s="25"/>
      <c r="IJ606" s="25"/>
      <c r="IK606" s="25"/>
      <c r="IL606" s="25"/>
      <c r="IM606" s="25"/>
      <c r="IN606" s="25"/>
      <c r="IO606" s="25"/>
      <c r="IP606" s="25"/>
      <c r="IQ606" s="25"/>
      <c r="IR606" s="25"/>
      <c r="IS606" s="25"/>
      <c r="IT606" s="25"/>
      <c r="IU606" s="25"/>
      <c r="IV606" s="25"/>
      <c r="IW606" s="25"/>
      <c r="IX606" s="25"/>
      <c r="IY606" s="25"/>
      <c r="IZ606" s="25"/>
      <c r="JA606" s="25"/>
      <c r="JB606" s="25"/>
      <c r="JC606" s="25"/>
      <c r="JD606" s="25"/>
      <c r="JE606" s="25"/>
      <c r="JF606" s="25"/>
      <c r="JG606" s="25"/>
      <c r="JH606" s="25"/>
      <c r="JI606" s="25"/>
      <c r="JJ606" s="25"/>
      <c r="JK606" s="25"/>
      <c r="JL606" s="25"/>
      <c r="JM606" s="25"/>
      <c r="JN606" s="25"/>
      <c r="JO606" s="25"/>
      <c r="JP606" s="25"/>
      <c r="JQ606" s="25"/>
      <c r="JR606" s="25"/>
      <c r="JS606" s="25"/>
      <c r="JT606" s="25"/>
      <c r="JU606" s="25"/>
      <c r="JV606" s="25"/>
      <c r="JW606" s="25"/>
      <c r="JX606" s="25"/>
      <c r="JY606" s="25"/>
      <c r="JZ606" s="25"/>
      <c r="KA606" s="25"/>
      <c r="KB606" s="25"/>
      <c r="KC606" s="25"/>
      <c r="KD606" s="25"/>
      <c r="KE606" s="25"/>
      <c r="KF606" s="25"/>
      <c r="KG606" s="25"/>
      <c r="KH606" s="25"/>
      <c r="KI606" s="25"/>
      <c r="KJ606" s="25"/>
      <c r="KK606" s="25"/>
      <c r="KL606" s="25"/>
      <c r="KM606" s="25"/>
      <c r="KN606" s="25"/>
      <c r="KO606" s="25"/>
      <c r="KP606" s="25"/>
      <c r="KQ606" s="25"/>
      <c r="KR606" s="25"/>
      <c r="KS606" s="25"/>
      <c r="KT606" s="25"/>
      <c r="KU606" s="25"/>
      <c r="KV606" s="25"/>
      <c r="KW606" s="25"/>
      <c r="KX606" s="25"/>
      <c r="KY606" s="25"/>
      <c r="KZ606" s="25"/>
      <c r="LA606" s="25"/>
      <c r="LB606" s="25"/>
      <c r="LC606" s="25"/>
      <c r="LD606" s="25"/>
      <c r="LE606" s="25"/>
      <c r="LF606" s="25"/>
      <c r="LG606" s="25"/>
      <c r="LH606" s="25"/>
      <c r="LI606" s="25"/>
      <c r="LJ606" s="25"/>
      <c r="LK606" s="25"/>
      <c r="LL606" s="25"/>
      <c r="LM606" s="25"/>
      <c r="LN606" s="25"/>
      <c r="LO606" s="25"/>
      <c r="LP606" s="25"/>
      <c r="LQ606" s="25"/>
      <c r="LR606" s="25"/>
      <c r="LS606" s="25"/>
      <c r="LT606" s="25"/>
      <c r="LU606" s="25"/>
      <c r="LV606" s="25"/>
      <c r="LW606" s="25"/>
      <c r="LX606" s="25"/>
      <c r="LY606" s="25"/>
      <c r="LZ606" s="25"/>
      <c r="MA606" s="25"/>
      <c r="MB606" s="25"/>
      <c r="MC606" s="25"/>
      <c r="MD606" s="25"/>
      <c r="ME606" s="25"/>
      <c r="MF606" s="25"/>
      <c r="MG606" s="25"/>
    </row>
    <row r="607" spans="1:345" s="26" customFormat="1" ht="12" hidden="1" customHeight="1" x14ac:dyDescent="0.25">
      <c r="A607" s="21"/>
      <c r="B607" s="21"/>
      <c r="C607" s="22"/>
      <c r="D607" s="320"/>
      <c r="E607" s="72"/>
      <c r="F607" s="7"/>
      <c r="G607" s="7"/>
      <c r="H607" s="7"/>
      <c r="I607" s="175"/>
      <c r="J607" s="175"/>
      <c r="K607" s="259"/>
      <c r="L607" s="188"/>
      <c r="M607" s="175"/>
      <c r="N607" s="175"/>
      <c r="O607" s="175"/>
      <c r="P607" s="175"/>
      <c r="Q607" s="175"/>
      <c r="R607" s="175"/>
      <c r="S607" s="24"/>
      <c r="T607" s="177"/>
      <c r="U607" s="24"/>
      <c r="V607" s="32"/>
      <c r="W607" s="230"/>
      <c r="X607" s="63"/>
      <c r="Y607" s="74"/>
      <c r="Z607" s="63"/>
      <c r="AA607" s="63"/>
      <c r="AB607" s="25"/>
      <c r="AC607" s="23"/>
      <c r="AD607" s="23" t="e">
        <f>IF(G607="M2",0,ROUND((ROUND(VLOOKUP($E607,'[1]Tabela de Códigos e Valores'!$A:$AB,26,FALSE)/IF(OR(E607=690018,E607=690019),25,I607),2)+ROUND(P607/I607,2)+ROUND(M607*'[1]Indicadores Financeiros'!$J$61/I607,2)+ROUND(R607/I607,2))*(1+T607),2))</f>
        <v>#N/A</v>
      </c>
      <c r="AE607" s="23" t="e">
        <f>ROUND((ROUND(VLOOKUP($E607,'Tabela de Códigos e Valores'!$A:$AB,26,FALSE)/IF(OR(F607=690018,F607=690019),25,J607),2)+ROUND(Q607/J607,2)+ROUND(N607*'Indicadores Financeiros'!$J$61/J607,2)+ROUND(S607/J607,2))*(1+U607),2)</f>
        <v>#N/A</v>
      </c>
      <c r="AF607" s="305"/>
      <c r="AG607" s="304"/>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5"/>
      <c r="CM607" s="25"/>
      <c r="CN607" s="25"/>
      <c r="CO607" s="25"/>
      <c r="CP607" s="25"/>
      <c r="CQ607" s="25"/>
      <c r="CR607" s="25"/>
      <c r="CS607" s="25"/>
      <c r="CT607" s="25"/>
      <c r="CU607" s="25"/>
      <c r="CV607" s="25"/>
      <c r="CW607" s="25"/>
      <c r="CX607" s="25"/>
      <c r="CY607" s="25"/>
      <c r="CZ607" s="25"/>
      <c r="DA607" s="25"/>
      <c r="DB607" s="25"/>
      <c r="DC607" s="25"/>
      <c r="DD607" s="25"/>
      <c r="DE607" s="25"/>
      <c r="DF607" s="25"/>
      <c r="DG607" s="25"/>
      <c r="DH607" s="25"/>
      <c r="DI607" s="25"/>
      <c r="DJ607" s="25"/>
      <c r="DK607" s="25"/>
      <c r="DL607" s="25"/>
      <c r="DM607" s="25"/>
      <c r="DN607" s="25"/>
      <c r="DO607" s="25"/>
      <c r="DP607" s="25"/>
      <c r="DQ607" s="25"/>
      <c r="DR607" s="25"/>
      <c r="DS607" s="25"/>
      <c r="DT607" s="25"/>
      <c r="DU607" s="25"/>
      <c r="DV607" s="25"/>
      <c r="DW607" s="25"/>
      <c r="DX607" s="25"/>
      <c r="DY607" s="25"/>
      <c r="DZ607" s="25"/>
      <c r="EA607" s="25"/>
      <c r="EB607" s="25"/>
      <c r="EC607" s="25"/>
      <c r="ED607" s="25"/>
      <c r="EE607" s="25"/>
      <c r="EF607" s="25"/>
      <c r="EG607" s="25"/>
      <c r="EH607" s="25"/>
      <c r="EI607" s="25"/>
      <c r="EJ607" s="25"/>
      <c r="EK607" s="25"/>
      <c r="EL607" s="25"/>
      <c r="EM607" s="25"/>
      <c r="EN607" s="25"/>
      <c r="EO607" s="25"/>
      <c r="EP607" s="25"/>
      <c r="EQ607" s="25"/>
      <c r="ER607" s="25"/>
      <c r="ES607" s="25"/>
      <c r="ET607" s="25"/>
      <c r="EU607" s="25"/>
      <c r="EV607" s="25"/>
      <c r="EW607" s="25"/>
      <c r="EX607" s="25"/>
      <c r="EY607" s="25"/>
      <c r="EZ607" s="25"/>
      <c r="FA607" s="25"/>
      <c r="FB607" s="25"/>
      <c r="FC607" s="25"/>
      <c r="FD607" s="25"/>
      <c r="FE607" s="25"/>
      <c r="FF607" s="25"/>
      <c r="FG607" s="25"/>
      <c r="FH607" s="25"/>
      <c r="FI607" s="25"/>
      <c r="FJ607" s="25"/>
      <c r="FK607" s="25"/>
      <c r="FL607" s="25"/>
      <c r="FM607" s="25"/>
      <c r="FN607" s="25"/>
      <c r="FO607" s="25"/>
      <c r="FP607" s="25"/>
      <c r="FQ607" s="25"/>
      <c r="FR607" s="25"/>
      <c r="FS607" s="25"/>
      <c r="FT607" s="25"/>
      <c r="FU607" s="25"/>
      <c r="FV607" s="25"/>
      <c r="FW607" s="25"/>
      <c r="FX607" s="25"/>
      <c r="FY607" s="25"/>
      <c r="FZ607" s="25"/>
      <c r="GA607" s="25"/>
      <c r="GB607" s="25"/>
      <c r="GC607" s="25"/>
      <c r="GD607" s="25"/>
      <c r="GE607" s="25"/>
      <c r="GF607" s="25"/>
      <c r="GG607" s="25"/>
      <c r="GH607" s="25"/>
      <c r="GI607" s="25"/>
      <c r="GJ607" s="25"/>
      <c r="GK607" s="25"/>
      <c r="GL607" s="25"/>
      <c r="GM607" s="25"/>
      <c r="GN607" s="25"/>
      <c r="GO607" s="25"/>
      <c r="GP607" s="25"/>
      <c r="GQ607" s="25"/>
      <c r="GR607" s="25"/>
      <c r="GS607" s="25"/>
      <c r="GT607" s="25"/>
      <c r="GU607" s="25"/>
      <c r="GV607" s="25"/>
      <c r="GW607" s="25"/>
      <c r="GX607" s="25"/>
      <c r="GY607" s="25"/>
      <c r="GZ607" s="25"/>
      <c r="HA607" s="25"/>
      <c r="HB607" s="25"/>
      <c r="HC607" s="25"/>
      <c r="HD607" s="25"/>
      <c r="HE607" s="25"/>
      <c r="HF607" s="25"/>
      <c r="HG607" s="25"/>
      <c r="HH607" s="25"/>
      <c r="HI607" s="25"/>
      <c r="HJ607" s="25"/>
      <c r="HK607" s="25"/>
      <c r="HL607" s="25"/>
      <c r="HM607" s="25"/>
      <c r="HN607" s="25"/>
      <c r="HO607" s="25"/>
      <c r="HP607" s="25"/>
      <c r="HQ607" s="25"/>
      <c r="HR607" s="25"/>
      <c r="HS607" s="25"/>
      <c r="HT607" s="25"/>
      <c r="HU607" s="25"/>
      <c r="HV607" s="25"/>
      <c r="HW607" s="25"/>
      <c r="HX607" s="25"/>
      <c r="HY607" s="25"/>
      <c r="HZ607" s="25"/>
      <c r="IA607" s="25"/>
      <c r="IB607" s="25"/>
      <c r="IC607" s="25"/>
      <c r="ID607" s="25"/>
      <c r="IE607" s="25"/>
      <c r="IF607" s="25"/>
      <c r="IG607" s="25"/>
      <c r="IH607" s="25"/>
      <c r="II607" s="25"/>
      <c r="IJ607" s="25"/>
      <c r="IK607" s="25"/>
      <c r="IL607" s="25"/>
      <c r="IM607" s="25"/>
      <c r="IN607" s="25"/>
      <c r="IO607" s="25"/>
      <c r="IP607" s="25"/>
      <c r="IQ607" s="25"/>
      <c r="IR607" s="25"/>
      <c r="IS607" s="25"/>
      <c r="IT607" s="25"/>
      <c r="IU607" s="25"/>
      <c r="IV607" s="25"/>
      <c r="IW607" s="25"/>
      <c r="IX607" s="25"/>
      <c r="IY607" s="25"/>
      <c r="IZ607" s="25"/>
      <c r="JA607" s="25"/>
      <c r="JB607" s="25"/>
      <c r="JC607" s="25"/>
      <c r="JD607" s="25"/>
      <c r="JE607" s="25"/>
      <c r="JF607" s="25"/>
      <c r="JG607" s="25"/>
      <c r="JH607" s="25"/>
      <c r="JI607" s="25"/>
      <c r="JJ607" s="25"/>
      <c r="JK607" s="25"/>
      <c r="JL607" s="25"/>
      <c r="JM607" s="25"/>
      <c r="JN607" s="25"/>
      <c r="JO607" s="25"/>
      <c r="JP607" s="25"/>
      <c r="JQ607" s="25"/>
      <c r="JR607" s="25"/>
      <c r="JS607" s="25"/>
      <c r="JT607" s="25"/>
      <c r="JU607" s="25"/>
      <c r="JV607" s="25"/>
      <c r="JW607" s="25"/>
      <c r="JX607" s="25"/>
      <c r="JY607" s="25"/>
      <c r="JZ607" s="25"/>
      <c r="KA607" s="25"/>
      <c r="KB607" s="25"/>
      <c r="KC607" s="25"/>
      <c r="KD607" s="25"/>
      <c r="KE607" s="25"/>
      <c r="KF607" s="25"/>
      <c r="KG607" s="25"/>
      <c r="KH607" s="25"/>
      <c r="KI607" s="25"/>
      <c r="KJ607" s="25"/>
      <c r="KK607" s="25"/>
      <c r="KL607" s="25"/>
      <c r="KM607" s="25"/>
      <c r="KN607" s="25"/>
      <c r="KO607" s="25"/>
      <c r="KP607" s="25"/>
      <c r="KQ607" s="25"/>
      <c r="KR607" s="25"/>
      <c r="KS607" s="25"/>
      <c r="KT607" s="25"/>
      <c r="KU607" s="25"/>
      <c r="KV607" s="25"/>
      <c r="KW607" s="25"/>
      <c r="KX607" s="25"/>
      <c r="KY607" s="25"/>
      <c r="KZ607" s="25"/>
      <c r="LA607" s="25"/>
      <c r="LB607" s="25"/>
      <c r="LC607" s="25"/>
      <c r="LD607" s="25"/>
      <c r="LE607" s="25"/>
      <c r="LF607" s="25"/>
      <c r="LG607" s="25"/>
      <c r="LH607" s="25"/>
      <c r="LI607" s="25"/>
      <c r="LJ607" s="25"/>
      <c r="LK607" s="25"/>
      <c r="LL607" s="25"/>
      <c r="LM607" s="25"/>
      <c r="LN607" s="25"/>
      <c r="LO607" s="25"/>
      <c r="LP607" s="25"/>
      <c r="LQ607" s="25"/>
      <c r="LR607" s="25"/>
      <c r="LS607" s="25"/>
      <c r="LT607" s="25"/>
      <c r="LU607" s="25"/>
      <c r="LV607" s="25"/>
      <c r="LW607" s="25"/>
      <c r="LX607" s="25"/>
      <c r="LY607" s="25"/>
      <c r="LZ607" s="25"/>
      <c r="MA607" s="25"/>
      <c r="MB607" s="25"/>
      <c r="MC607" s="25"/>
      <c r="MD607" s="25"/>
      <c r="ME607" s="25"/>
      <c r="MF607" s="25"/>
      <c r="MG607" s="25"/>
    </row>
    <row r="608" spans="1:345" s="26" customFormat="1" ht="12" hidden="1" customHeight="1" x14ac:dyDescent="0.25">
      <c r="A608" s="21"/>
      <c r="B608" s="21"/>
      <c r="C608" s="22"/>
      <c r="D608" s="320"/>
      <c r="E608" s="72"/>
      <c r="F608" s="7"/>
      <c r="G608" s="7"/>
      <c r="H608" s="7"/>
      <c r="I608" s="175"/>
      <c r="J608" s="175"/>
      <c r="K608" s="259"/>
      <c r="L608" s="188"/>
      <c r="M608" s="175"/>
      <c r="N608" s="175"/>
      <c r="O608" s="175"/>
      <c r="P608" s="175"/>
      <c r="Q608" s="175"/>
      <c r="R608" s="175"/>
      <c r="S608" s="24"/>
      <c r="T608" s="177"/>
      <c r="U608" s="24"/>
      <c r="V608" s="32"/>
      <c r="W608" s="230"/>
      <c r="X608" s="63"/>
      <c r="Y608" s="74"/>
      <c r="Z608" s="63"/>
      <c r="AA608" s="63"/>
      <c r="AB608" s="25"/>
      <c r="AC608" s="23"/>
      <c r="AD608" s="23" t="e">
        <f>IF(G608="M2",0,ROUND((ROUND(VLOOKUP($E608,'[1]Tabela de Códigos e Valores'!$A:$AB,26,FALSE)/IF(OR(E608=690018,E608=690019),25,I608),2)+ROUND(P608/I608,2)+ROUND(M608*'[1]Indicadores Financeiros'!$J$61/I608,2)+ROUND(R608/I608,2))*(1+T608),2))</f>
        <v>#N/A</v>
      </c>
      <c r="AE608" s="23" t="e">
        <f>ROUND((ROUND(VLOOKUP($E608,'Tabela de Códigos e Valores'!$A:$AB,26,FALSE)/IF(OR(F608=690018,F608=690019),25,J608),2)+ROUND(Q608/J608,2)+ROUND(N608*'Indicadores Financeiros'!$J$61/J608,2)+ROUND(S608/J608,2))*(1+U608),2)</f>
        <v>#N/A</v>
      </c>
      <c r="AF608" s="305"/>
      <c r="AG608" s="304"/>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5"/>
      <c r="CM608" s="25"/>
      <c r="CN608" s="25"/>
      <c r="CO608" s="25"/>
      <c r="CP608" s="25"/>
      <c r="CQ608" s="25"/>
      <c r="CR608" s="25"/>
      <c r="CS608" s="25"/>
      <c r="CT608" s="25"/>
      <c r="CU608" s="25"/>
      <c r="CV608" s="25"/>
      <c r="CW608" s="25"/>
      <c r="CX608" s="25"/>
      <c r="CY608" s="25"/>
      <c r="CZ608" s="25"/>
      <c r="DA608" s="25"/>
      <c r="DB608" s="25"/>
      <c r="DC608" s="25"/>
      <c r="DD608" s="25"/>
      <c r="DE608" s="25"/>
      <c r="DF608" s="25"/>
      <c r="DG608" s="25"/>
      <c r="DH608" s="25"/>
      <c r="DI608" s="25"/>
      <c r="DJ608" s="25"/>
      <c r="DK608" s="25"/>
      <c r="DL608" s="25"/>
      <c r="DM608" s="25"/>
      <c r="DN608" s="25"/>
      <c r="DO608" s="25"/>
      <c r="DP608" s="25"/>
      <c r="DQ608" s="25"/>
      <c r="DR608" s="25"/>
      <c r="DS608" s="25"/>
      <c r="DT608" s="25"/>
      <c r="DU608" s="25"/>
      <c r="DV608" s="25"/>
      <c r="DW608" s="25"/>
      <c r="DX608" s="25"/>
      <c r="DY608" s="25"/>
      <c r="DZ608" s="25"/>
      <c r="EA608" s="25"/>
      <c r="EB608" s="25"/>
      <c r="EC608" s="25"/>
      <c r="ED608" s="25"/>
      <c r="EE608" s="25"/>
      <c r="EF608" s="25"/>
      <c r="EG608" s="25"/>
      <c r="EH608" s="25"/>
      <c r="EI608" s="25"/>
      <c r="EJ608" s="25"/>
      <c r="EK608" s="25"/>
      <c r="EL608" s="25"/>
      <c r="EM608" s="25"/>
      <c r="EN608" s="25"/>
      <c r="EO608" s="25"/>
      <c r="EP608" s="25"/>
      <c r="EQ608" s="25"/>
      <c r="ER608" s="25"/>
      <c r="ES608" s="25"/>
      <c r="ET608" s="25"/>
      <c r="EU608" s="25"/>
      <c r="EV608" s="25"/>
      <c r="EW608" s="25"/>
      <c r="EX608" s="25"/>
      <c r="EY608" s="25"/>
      <c r="EZ608" s="25"/>
      <c r="FA608" s="25"/>
      <c r="FB608" s="25"/>
      <c r="FC608" s="25"/>
      <c r="FD608" s="25"/>
      <c r="FE608" s="25"/>
      <c r="FF608" s="25"/>
      <c r="FG608" s="25"/>
      <c r="FH608" s="25"/>
      <c r="FI608" s="25"/>
      <c r="FJ608" s="25"/>
      <c r="FK608" s="25"/>
      <c r="FL608" s="25"/>
      <c r="FM608" s="25"/>
      <c r="FN608" s="25"/>
      <c r="FO608" s="25"/>
      <c r="FP608" s="25"/>
      <c r="FQ608" s="25"/>
      <c r="FR608" s="25"/>
      <c r="FS608" s="25"/>
      <c r="FT608" s="25"/>
      <c r="FU608" s="25"/>
      <c r="FV608" s="25"/>
      <c r="FW608" s="25"/>
      <c r="FX608" s="25"/>
      <c r="FY608" s="25"/>
      <c r="FZ608" s="25"/>
      <c r="GA608" s="25"/>
      <c r="GB608" s="25"/>
      <c r="GC608" s="25"/>
      <c r="GD608" s="25"/>
      <c r="GE608" s="25"/>
      <c r="GF608" s="25"/>
      <c r="GG608" s="25"/>
      <c r="GH608" s="25"/>
      <c r="GI608" s="25"/>
      <c r="GJ608" s="25"/>
      <c r="GK608" s="25"/>
      <c r="GL608" s="25"/>
      <c r="GM608" s="25"/>
      <c r="GN608" s="25"/>
      <c r="GO608" s="25"/>
      <c r="GP608" s="25"/>
      <c r="GQ608" s="25"/>
      <c r="GR608" s="25"/>
      <c r="GS608" s="25"/>
      <c r="GT608" s="25"/>
      <c r="GU608" s="25"/>
      <c r="GV608" s="25"/>
      <c r="GW608" s="25"/>
      <c r="GX608" s="25"/>
      <c r="GY608" s="25"/>
      <c r="GZ608" s="25"/>
      <c r="HA608" s="25"/>
      <c r="HB608" s="25"/>
      <c r="HC608" s="25"/>
      <c r="HD608" s="25"/>
      <c r="HE608" s="25"/>
      <c r="HF608" s="25"/>
      <c r="HG608" s="25"/>
      <c r="HH608" s="25"/>
      <c r="HI608" s="25"/>
      <c r="HJ608" s="25"/>
      <c r="HK608" s="25"/>
      <c r="HL608" s="25"/>
      <c r="HM608" s="25"/>
      <c r="HN608" s="25"/>
      <c r="HO608" s="25"/>
      <c r="HP608" s="25"/>
      <c r="HQ608" s="25"/>
      <c r="HR608" s="25"/>
      <c r="HS608" s="25"/>
      <c r="HT608" s="25"/>
      <c r="HU608" s="25"/>
      <c r="HV608" s="25"/>
      <c r="HW608" s="25"/>
      <c r="HX608" s="25"/>
      <c r="HY608" s="25"/>
      <c r="HZ608" s="25"/>
      <c r="IA608" s="25"/>
      <c r="IB608" s="25"/>
      <c r="IC608" s="25"/>
      <c r="ID608" s="25"/>
      <c r="IE608" s="25"/>
      <c r="IF608" s="25"/>
      <c r="IG608" s="25"/>
      <c r="IH608" s="25"/>
      <c r="II608" s="25"/>
      <c r="IJ608" s="25"/>
      <c r="IK608" s="25"/>
      <c r="IL608" s="25"/>
      <c r="IM608" s="25"/>
      <c r="IN608" s="25"/>
      <c r="IO608" s="25"/>
      <c r="IP608" s="25"/>
      <c r="IQ608" s="25"/>
      <c r="IR608" s="25"/>
      <c r="IS608" s="25"/>
      <c r="IT608" s="25"/>
      <c r="IU608" s="25"/>
      <c r="IV608" s="25"/>
      <c r="IW608" s="25"/>
      <c r="IX608" s="25"/>
      <c r="IY608" s="25"/>
      <c r="IZ608" s="25"/>
      <c r="JA608" s="25"/>
      <c r="JB608" s="25"/>
      <c r="JC608" s="25"/>
      <c r="JD608" s="25"/>
      <c r="JE608" s="25"/>
      <c r="JF608" s="25"/>
      <c r="JG608" s="25"/>
      <c r="JH608" s="25"/>
      <c r="JI608" s="25"/>
      <c r="JJ608" s="25"/>
      <c r="JK608" s="25"/>
      <c r="JL608" s="25"/>
      <c r="JM608" s="25"/>
      <c r="JN608" s="25"/>
      <c r="JO608" s="25"/>
      <c r="JP608" s="25"/>
      <c r="JQ608" s="25"/>
      <c r="JR608" s="25"/>
      <c r="JS608" s="25"/>
      <c r="JT608" s="25"/>
      <c r="JU608" s="25"/>
      <c r="JV608" s="25"/>
      <c r="JW608" s="25"/>
      <c r="JX608" s="25"/>
      <c r="JY608" s="25"/>
      <c r="JZ608" s="25"/>
      <c r="KA608" s="25"/>
      <c r="KB608" s="25"/>
      <c r="KC608" s="25"/>
      <c r="KD608" s="25"/>
      <c r="KE608" s="25"/>
      <c r="KF608" s="25"/>
      <c r="KG608" s="25"/>
      <c r="KH608" s="25"/>
      <c r="KI608" s="25"/>
      <c r="KJ608" s="25"/>
      <c r="KK608" s="25"/>
      <c r="KL608" s="25"/>
      <c r="KM608" s="25"/>
      <c r="KN608" s="25"/>
      <c r="KO608" s="25"/>
      <c r="KP608" s="25"/>
      <c r="KQ608" s="25"/>
      <c r="KR608" s="25"/>
      <c r="KS608" s="25"/>
      <c r="KT608" s="25"/>
      <c r="KU608" s="25"/>
      <c r="KV608" s="25"/>
      <c r="KW608" s="25"/>
      <c r="KX608" s="25"/>
      <c r="KY608" s="25"/>
      <c r="KZ608" s="25"/>
      <c r="LA608" s="25"/>
      <c r="LB608" s="25"/>
      <c r="LC608" s="25"/>
      <c r="LD608" s="25"/>
      <c r="LE608" s="25"/>
      <c r="LF608" s="25"/>
      <c r="LG608" s="25"/>
      <c r="LH608" s="25"/>
      <c r="LI608" s="25"/>
      <c r="LJ608" s="25"/>
      <c r="LK608" s="25"/>
      <c r="LL608" s="25"/>
      <c r="LM608" s="25"/>
      <c r="LN608" s="25"/>
      <c r="LO608" s="25"/>
      <c r="LP608" s="25"/>
      <c r="LQ608" s="25"/>
      <c r="LR608" s="25"/>
      <c r="LS608" s="25"/>
      <c r="LT608" s="25"/>
      <c r="LU608" s="25"/>
      <c r="LV608" s="25"/>
      <c r="LW608" s="25"/>
      <c r="LX608" s="25"/>
      <c r="LY608" s="25"/>
      <c r="LZ608" s="25"/>
      <c r="MA608" s="25"/>
      <c r="MB608" s="25"/>
      <c r="MC608" s="25"/>
      <c r="MD608" s="25"/>
      <c r="ME608" s="25"/>
      <c r="MF608" s="25"/>
      <c r="MG608" s="25"/>
    </row>
    <row r="609" spans="1:345" s="26" customFormat="1" ht="12" hidden="1" customHeight="1" x14ac:dyDescent="0.25">
      <c r="A609" s="21"/>
      <c r="B609" s="21"/>
      <c r="C609" s="22"/>
      <c r="D609" s="320"/>
      <c r="E609" s="72"/>
      <c r="F609" s="7"/>
      <c r="G609" s="7"/>
      <c r="H609" s="7"/>
      <c r="I609" s="175"/>
      <c r="J609" s="175"/>
      <c r="K609" s="259"/>
      <c r="L609" s="188"/>
      <c r="M609" s="175"/>
      <c r="N609" s="175"/>
      <c r="O609" s="175"/>
      <c r="P609" s="175"/>
      <c r="Q609" s="175"/>
      <c r="R609" s="175"/>
      <c r="S609" s="24"/>
      <c r="T609" s="177"/>
      <c r="U609" s="24"/>
      <c r="V609" s="32"/>
      <c r="W609" s="230"/>
      <c r="X609" s="63"/>
      <c r="Y609" s="74"/>
      <c r="Z609" s="63"/>
      <c r="AA609" s="63"/>
      <c r="AB609" s="25"/>
      <c r="AC609" s="23"/>
      <c r="AD609" s="23" t="e">
        <f>IF(G609="M2",0,ROUND((ROUND(VLOOKUP($E609,'[1]Tabela de Códigos e Valores'!$A:$AB,26,FALSE)/IF(OR(E609=690018,E609=690019),25,I609),2)+ROUND(P609/I609,2)+ROUND(M609*'[1]Indicadores Financeiros'!$J$61/I609,2)+ROUND(R609/I609,2))*(1+T609),2))</f>
        <v>#N/A</v>
      </c>
      <c r="AE609" s="23" t="e">
        <f>ROUND((ROUND(VLOOKUP($E609,'Tabela de Códigos e Valores'!$A:$AB,26,FALSE)/IF(OR(F609=690018,F609=690019),25,J609),2)+ROUND(Q609/J609,2)+ROUND(N609*'Indicadores Financeiros'!$J$61/J609,2)+ROUND(S609/J609,2))*(1+U609),2)</f>
        <v>#N/A</v>
      </c>
      <c r="AF609" s="305"/>
      <c r="AG609" s="304"/>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5"/>
      <c r="CM609" s="25"/>
      <c r="CN609" s="25"/>
      <c r="CO609" s="25"/>
      <c r="CP609" s="25"/>
      <c r="CQ609" s="25"/>
      <c r="CR609" s="25"/>
      <c r="CS609" s="25"/>
      <c r="CT609" s="25"/>
      <c r="CU609" s="25"/>
      <c r="CV609" s="25"/>
      <c r="CW609" s="25"/>
      <c r="CX609" s="25"/>
      <c r="CY609" s="25"/>
      <c r="CZ609" s="25"/>
      <c r="DA609" s="25"/>
      <c r="DB609" s="25"/>
      <c r="DC609" s="25"/>
      <c r="DD609" s="25"/>
      <c r="DE609" s="25"/>
      <c r="DF609" s="25"/>
      <c r="DG609" s="25"/>
      <c r="DH609" s="25"/>
      <c r="DI609" s="25"/>
      <c r="DJ609" s="25"/>
      <c r="DK609" s="25"/>
      <c r="DL609" s="25"/>
      <c r="DM609" s="25"/>
      <c r="DN609" s="25"/>
      <c r="DO609" s="25"/>
      <c r="DP609" s="25"/>
      <c r="DQ609" s="25"/>
      <c r="DR609" s="25"/>
      <c r="DS609" s="25"/>
      <c r="DT609" s="25"/>
      <c r="DU609" s="25"/>
      <c r="DV609" s="25"/>
      <c r="DW609" s="25"/>
      <c r="DX609" s="25"/>
      <c r="DY609" s="25"/>
      <c r="DZ609" s="25"/>
      <c r="EA609" s="25"/>
      <c r="EB609" s="25"/>
      <c r="EC609" s="25"/>
      <c r="ED609" s="25"/>
      <c r="EE609" s="25"/>
      <c r="EF609" s="25"/>
      <c r="EG609" s="25"/>
      <c r="EH609" s="25"/>
      <c r="EI609" s="25"/>
      <c r="EJ609" s="25"/>
      <c r="EK609" s="25"/>
      <c r="EL609" s="25"/>
      <c r="EM609" s="25"/>
      <c r="EN609" s="25"/>
      <c r="EO609" s="25"/>
      <c r="EP609" s="25"/>
      <c r="EQ609" s="25"/>
      <c r="ER609" s="25"/>
      <c r="ES609" s="25"/>
      <c r="ET609" s="25"/>
      <c r="EU609" s="25"/>
      <c r="EV609" s="25"/>
      <c r="EW609" s="25"/>
      <c r="EX609" s="25"/>
      <c r="EY609" s="25"/>
      <c r="EZ609" s="25"/>
      <c r="FA609" s="25"/>
      <c r="FB609" s="25"/>
      <c r="FC609" s="25"/>
      <c r="FD609" s="25"/>
      <c r="FE609" s="25"/>
      <c r="FF609" s="25"/>
      <c r="FG609" s="25"/>
      <c r="FH609" s="25"/>
      <c r="FI609" s="25"/>
      <c r="FJ609" s="25"/>
      <c r="FK609" s="25"/>
      <c r="FL609" s="25"/>
      <c r="FM609" s="25"/>
      <c r="FN609" s="25"/>
      <c r="FO609" s="25"/>
      <c r="FP609" s="25"/>
      <c r="FQ609" s="25"/>
      <c r="FR609" s="25"/>
      <c r="FS609" s="25"/>
      <c r="FT609" s="25"/>
      <c r="FU609" s="25"/>
      <c r="FV609" s="25"/>
      <c r="FW609" s="25"/>
      <c r="FX609" s="25"/>
      <c r="FY609" s="25"/>
      <c r="FZ609" s="25"/>
      <c r="GA609" s="25"/>
      <c r="GB609" s="25"/>
      <c r="GC609" s="25"/>
      <c r="GD609" s="25"/>
      <c r="GE609" s="25"/>
      <c r="GF609" s="25"/>
      <c r="GG609" s="25"/>
      <c r="GH609" s="25"/>
      <c r="GI609" s="25"/>
      <c r="GJ609" s="25"/>
      <c r="GK609" s="25"/>
      <c r="GL609" s="25"/>
      <c r="GM609" s="25"/>
      <c r="GN609" s="25"/>
      <c r="GO609" s="25"/>
      <c r="GP609" s="25"/>
      <c r="GQ609" s="25"/>
      <c r="GR609" s="25"/>
      <c r="GS609" s="25"/>
      <c r="GT609" s="25"/>
      <c r="GU609" s="25"/>
      <c r="GV609" s="25"/>
      <c r="GW609" s="25"/>
      <c r="GX609" s="25"/>
      <c r="GY609" s="25"/>
      <c r="GZ609" s="25"/>
      <c r="HA609" s="25"/>
      <c r="HB609" s="25"/>
      <c r="HC609" s="25"/>
      <c r="HD609" s="25"/>
      <c r="HE609" s="25"/>
      <c r="HF609" s="25"/>
      <c r="HG609" s="25"/>
      <c r="HH609" s="25"/>
      <c r="HI609" s="25"/>
      <c r="HJ609" s="25"/>
      <c r="HK609" s="25"/>
      <c r="HL609" s="25"/>
      <c r="HM609" s="25"/>
      <c r="HN609" s="25"/>
      <c r="HO609" s="25"/>
      <c r="HP609" s="25"/>
      <c r="HQ609" s="25"/>
      <c r="HR609" s="25"/>
      <c r="HS609" s="25"/>
      <c r="HT609" s="25"/>
      <c r="HU609" s="25"/>
      <c r="HV609" s="25"/>
      <c r="HW609" s="25"/>
      <c r="HX609" s="25"/>
      <c r="HY609" s="25"/>
      <c r="HZ609" s="25"/>
      <c r="IA609" s="25"/>
      <c r="IB609" s="25"/>
      <c r="IC609" s="25"/>
      <c r="ID609" s="25"/>
      <c r="IE609" s="25"/>
      <c r="IF609" s="25"/>
      <c r="IG609" s="25"/>
      <c r="IH609" s="25"/>
      <c r="II609" s="25"/>
      <c r="IJ609" s="25"/>
      <c r="IK609" s="25"/>
      <c r="IL609" s="25"/>
      <c r="IM609" s="25"/>
      <c r="IN609" s="25"/>
      <c r="IO609" s="25"/>
      <c r="IP609" s="25"/>
      <c r="IQ609" s="25"/>
      <c r="IR609" s="25"/>
      <c r="IS609" s="25"/>
      <c r="IT609" s="25"/>
      <c r="IU609" s="25"/>
      <c r="IV609" s="25"/>
      <c r="IW609" s="25"/>
      <c r="IX609" s="25"/>
      <c r="IY609" s="25"/>
      <c r="IZ609" s="25"/>
      <c r="JA609" s="25"/>
      <c r="JB609" s="25"/>
      <c r="JC609" s="25"/>
      <c r="JD609" s="25"/>
      <c r="JE609" s="25"/>
      <c r="JF609" s="25"/>
      <c r="JG609" s="25"/>
      <c r="JH609" s="25"/>
      <c r="JI609" s="25"/>
      <c r="JJ609" s="25"/>
      <c r="JK609" s="25"/>
      <c r="JL609" s="25"/>
      <c r="JM609" s="25"/>
      <c r="JN609" s="25"/>
      <c r="JO609" s="25"/>
      <c r="JP609" s="25"/>
      <c r="JQ609" s="25"/>
      <c r="JR609" s="25"/>
      <c r="JS609" s="25"/>
      <c r="JT609" s="25"/>
      <c r="JU609" s="25"/>
      <c r="JV609" s="25"/>
      <c r="JW609" s="25"/>
      <c r="JX609" s="25"/>
      <c r="JY609" s="25"/>
      <c r="JZ609" s="25"/>
      <c r="KA609" s="25"/>
      <c r="KB609" s="25"/>
      <c r="KC609" s="25"/>
      <c r="KD609" s="25"/>
      <c r="KE609" s="25"/>
      <c r="KF609" s="25"/>
      <c r="KG609" s="25"/>
      <c r="KH609" s="25"/>
      <c r="KI609" s="25"/>
      <c r="KJ609" s="25"/>
      <c r="KK609" s="25"/>
      <c r="KL609" s="25"/>
      <c r="KM609" s="25"/>
      <c r="KN609" s="25"/>
      <c r="KO609" s="25"/>
      <c r="KP609" s="25"/>
      <c r="KQ609" s="25"/>
      <c r="KR609" s="25"/>
      <c r="KS609" s="25"/>
      <c r="KT609" s="25"/>
      <c r="KU609" s="25"/>
      <c r="KV609" s="25"/>
      <c r="KW609" s="25"/>
      <c r="KX609" s="25"/>
      <c r="KY609" s="25"/>
      <c r="KZ609" s="25"/>
      <c r="LA609" s="25"/>
      <c r="LB609" s="25"/>
      <c r="LC609" s="25"/>
      <c r="LD609" s="25"/>
      <c r="LE609" s="25"/>
      <c r="LF609" s="25"/>
      <c r="LG609" s="25"/>
      <c r="LH609" s="25"/>
      <c r="LI609" s="25"/>
      <c r="LJ609" s="25"/>
      <c r="LK609" s="25"/>
      <c r="LL609" s="25"/>
      <c r="LM609" s="25"/>
      <c r="LN609" s="25"/>
      <c r="LO609" s="25"/>
      <c r="LP609" s="25"/>
      <c r="LQ609" s="25"/>
      <c r="LR609" s="25"/>
      <c r="LS609" s="25"/>
      <c r="LT609" s="25"/>
      <c r="LU609" s="25"/>
      <c r="LV609" s="25"/>
      <c r="LW609" s="25"/>
      <c r="LX609" s="25"/>
      <c r="LY609" s="25"/>
      <c r="LZ609" s="25"/>
      <c r="MA609" s="25"/>
      <c r="MB609" s="25"/>
      <c r="MC609" s="25"/>
      <c r="MD609" s="25"/>
      <c r="ME609" s="25"/>
      <c r="MF609" s="25"/>
      <c r="MG609" s="25"/>
    </row>
    <row r="610" spans="1:345" s="26" customFormat="1" ht="12" hidden="1" customHeight="1" x14ac:dyDescent="0.25">
      <c r="A610" s="21"/>
      <c r="B610" s="21"/>
      <c r="C610" s="22"/>
      <c r="D610" s="320"/>
      <c r="E610" s="72"/>
      <c r="F610" s="7"/>
      <c r="G610" s="7"/>
      <c r="H610" s="7"/>
      <c r="I610" s="175"/>
      <c r="J610" s="175"/>
      <c r="K610" s="259"/>
      <c r="L610" s="188"/>
      <c r="M610" s="175"/>
      <c r="N610" s="175"/>
      <c r="O610" s="175"/>
      <c r="P610" s="175"/>
      <c r="Q610" s="175"/>
      <c r="R610" s="175"/>
      <c r="S610" s="24"/>
      <c r="T610" s="177"/>
      <c r="U610" s="24"/>
      <c r="V610" s="32"/>
      <c r="W610" s="230"/>
      <c r="X610" s="63"/>
      <c r="Y610" s="74"/>
      <c r="Z610" s="63"/>
      <c r="AA610" s="63"/>
      <c r="AB610" s="25"/>
      <c r="AC610" s="23"/>
      <c r="AD610" s="23" t="e">
        <f>IF(G610="M2",0,ROUND((ROUND(VLOOKUP($E610,'[1]Tabela de Códigos e Valores'!$A:$AB,26,FALSE)/IF(OR(E610=690018,E610=690019),25,I610),2)+ROUND(P610/I610,2)+ROUND(M610*'[1]Indicadores Financeiros'!$J$61/I610,2)+ROUND(R610/I610,2))*(1+T610),2))</f>
        <v>#N/A</v>
      </c>
      <c r="AE610" s="23" t="e">
        <f>ROUND((ROUND(VLOOKUP($E610,'Tabela de Códigos e Valores'!$A:$AB,26,FALSE)/IF(OR(F610=690018,F610=690019),25,J610),2)+ROUND(Q610/J610,2)+ROUND(N610*'Indicadores Financeiros'!$J$61/J610,2)+ROUND(S610/J610,2))*(1+U610),2)</f>
        <v>#N/A</v>
      </c>
      <c r="AF610" s="305"/>
      <c r="AG610" s="304"/>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5"/>
      <c r="CM610" s="25"/>
      <c r="CN610" s="25"/>
      <c r="CO610" s="25"/>
      <c r="CP610" s="25"/>
      <c r="CQ610" s="25"/>
      <c r="CR610" s="25"/>
      <c r="CS610" s="25"/>
      <c r="CT610" s="25"/>
      <c r="CU610" s="25"/>
      <c r="CV610" s="25"/>
      <c r="CW610" s="25"/>
      <c r="CX610" s="25"/>
      <c r="CY610" s="25"/>
      <c r="CZ610" s="25"/>
      <c r="DA610" s="25"/>
      <c r="DB610" s="25"/>
      <c r="DC610" s="25"/>
      <c r="DD610" s="25"/>
      <c r="DE610" s="25"/>
      <c r="DF610" s="25"/>
      <c r="DG610" s="25"/>
      <c r="DH610" s="25"/>
      <c r="DI610" s="25"/>
      <c r="DJ610" s="25"/>
      <c r="DK610" s="25"/>
      <c r="DL610" s="25"/>
      <c r="DM610" s="25"/>
      <c r="DN610" s="25"/>
      <c r="DO610" s="25"/>
      <c r="DP610" s="25"/>
      <c r="DQ610" s="25"/>
      <c r="DR610" s="25"/>
      <c r="DS610" s="25"/>
      <c r="DT610" s="25"/>
      <c r="DU610" s="25"/>
      <c r="DV610" s="25"/>
      <c r="DW610" s="25"/>
      <c r="DX610" s="25"/>
      <c r="DY610" s="25"/>
      <c r="DZ610" s="25"/>
      <c r="EA610" s="25"/>
      <c r="EB610" s="25"/>
      <c r="EC610" s="25"/>
      <c r="ED610" s="25"/>
      <c r="EE610" s="25"/>
      <c r="EF610" s="25"/>
      <c r="EG610" s="25"/>
      <c r="EH610" s="25"/>
      <c r="EI610" s="25"/>
      <c r="EJ610" s="25"/>
      <c r="EK610" s="25"/>
      <c r="EL610" s="25"/>
      <c r="EM610" s="25"/>
      <c r="EN610" s="25"/>
      <c r="EO610" s="25"/>
      <c r="EP610" s="25"/>
      <c r="EQ610" s="25"/>
      <c r="ER610" s="25"/>
      <c r="ES610" s="25"/>
      <c r="ET610" s="25"/>
      <c r="EU610" s="25"/>
      <c r="EV610" s="25"/>
      <c r="EW610" s="25"/>
      <c r="EX610" s="25"/>
      <c r="EY610" s="25"/>
      <c r="EZ610" s="25"/>
      <c r="FA610" s="25"/>
      <c r="FB610" s="25"/>
      <c r="FC610" s="25"/>
      <c r="FD610" s="25"/>
      <c r="FE610" s="25"/>
      <c r="FF610" s="25"/>
      <c r="FG610" s="25"/>
      <c r="FH610" s="25"/>
      <c r="FI610" s="25"/>
      <c r="FJ610" s="25"/>
      <c r="FK610" s="25"/>
      <c r="FL610" s="25"/>
      <c r="FM610" s="25"/>
      <c r="FN610" s="25"/>
      <c r="FO610" s="25"/>
      <c r="FP610" s="25"/>
      <c r="FQ610" s="25"/>
      <c r="FR610" s="25"/>
      <c r="FS610" s="25"/>
      <c r="FT610" s="25"/>
      <c r="FU610" s="25"/>
      <c r="FV610" s="25"/>
      <c r="FW610" s="25"/>
      <c r="FX610" s="25"/>
      <c r="FY610" s="25"/>
      <c r="FZ610" s="25"/>
      <c r="GA610" s="25"/>
      <c r="GB610" s="25"/>
      <c r="GC610" s="25"/>
      <c r="GD610" s="25"/>
      <c r="GE610" s="25"/>
      <c r="GF610" s="25"/>
      <c r="GG610" s="25"/>
      <c r="GH610" s="25"/>
      <c r="GI610" s="25"/>
      <c r="GJ610" s="25"/>
      <c r="GK610" s="25"/>
      <c r="GL610" s="25"/>
      <c r="GM610" s="25"/>
      <c r="GN610" s="25"/>
      <c r="GO610" s="25"/>
      <c r="GP610" s="25"/>
      <c r="GQ610" s="25"/>
      <c r="GR610" s="25"/>
      <c r="GS610" s="25"/>
      <c r="GT610" s="25"/>
      <c r="GU610" s="25"/>
      <c r="GV610" s="25"/>
      <c r="GW610" s="25"/>
      <c r="GX610" s="25"/>
      <c r="GY610" s="25"/>
      <c r="GZ610" s="25"/>
      <c r="HA610" s="25"/>
      <c r="HB610" s="25"/>
      <c r="HC610" s="25"/>
      <c r="HD610" s="25"/>
      <c r="HE610" s="25"/>
      <c r="HF610" s="25"/>
      <c r="HG610" s="25"/>
      <c r="HH610" s="25"/>
      <c r="HI610" s="25"/>
      <c r="HJ610" s="25"/>
      <c r="HK610" s="25"/>
      <c r="HL610" s="25"/>
      <c r="HM610" s="25"/>
      <c r="HN610" s="25"/>
      <c r="HO610" s="25"/>
      <c r="HP610" s="25"/>
      <c r="HQ610" s="25"/>
      <c r="HR610" s="25"/>
      <c r="HS610" s="25"/>
      <c r="HT610" s="25"/>
      <c r="HU610" s="25"/>
      <c r="HV610" s="25"/>
      <c r="HW610" s="25"/>
      <c r="HX610" s="25"/>
      <c r="HY610" s="25"/>
      <c r="HZ610" s="25"/>
      <c r="IA610" s="25"/>
      <c r="IB610" s="25"/>
      <c r="IC610" s="25"/>
      <c r="ID610" s="25"/>
      <c r="IE610" s="25"/>
      <c r="IF610" s="25"/>
      <c r="IG610" s="25"/>
      <c r="IH610" s="25"/>
      <c r="II610" s="25"/>
      <c r="IJ610" s="25"/>
      <c r="IK610" s="25"/>
      <c r="IL610" s="25"/>
      <c r="IM610" s="25"/>
      <c r="IN610" s="25"/>
      <c r="IO610" s="25"/>
      <c r="IP610" s="25"/>
      <c r="IQ610" s="25"/>
      <c r="IR610" s="25"/>
      <c r="IS610" s="25"/>
      <c r="IT610" s="25"/>
      <c r="IU610" s="25"/>
      <c r="IV610" s="25"/>
      <c r="IW610" s="25"/>
      <c r="IX610" s="25"/>
      <c r="IY610" s="25"/>
      <c r="IZ610" s="25"/>
      <c r="JA610" s="25"/>
      <c r="JB610" s="25"/>
      <c r="JC610" s="25"/>
      <c r="JD610" s="25"/>
      <c r="JE610" s="25"/>
      <c r="JF610" s="25"/>
      <c r="JG610" s="25"/>
      <c r="JH610" s="25"/>
      <c r="JI610" s="25"/>
      <c r="JJ610" s="25"/>
      <c r="JK610" s="25"/>
      <c r="JL610" s="25"/>
      <c r="JM610" s="25"/>
      <c r="JN610" s="25"/>
      <c r="JO610" s="25"/>
      <c r="JP610" s="25"/>
      <c r="JQ610" s="25"/>
      <c r="JR610" s="25"/>
      <c r="JS610" s="25"/>
      <c r="JT610" s="25"/>
      <c r="JU610" s="25"/>
      <c r="JV610" s="25"/>
      <c r="JW610" s="25"/>
      <c r="JX610" s="25"/>
      <c r="JY610" s="25"/>
      <c r="JZ610" s="25"/>
      <c r="KA610" s="25"/>
      <c r="KB610" s="25"/>
      <c r="KC610" s="25"/>
      <c r="KD610" s="25"/>
      <c r="KE610" s="25"/>
      <c r="KF610" s="25"/>
      <c r="KG610" s="25"/>
      <c r="KH610" s="25"/>
      <c r="KI610" s="25"/>
      <c r="KJ610" s="25"/>
      <c r="KK610" s="25"/>
      <c r="KL610" s="25"/>
      <c r="KM610" s="25"/>
      <c r="KN610" s="25"/>
      <c r="KO610" s="25"/>
      <c r="KP610" s="25"/>
      <c r="KQ610" s="25"/>
      <c r="KR610" s="25"/>
      <c r="KS610" s="25"/>
      <c r="KT610" s="25"/>
      <c r="KU610" s="25"/>
      <c r="KV610" s="25"/>
      <c r="KW610" s="25"/>
      <c r="KX610" s="25"/>
      <c r="KY610" s="25"/>
      <c r="KZ610" s="25"/>
      <c r="LA610" s="25"/>
      <c r="LB610" s="25"/>
      <c r="LC610" s="25"/>
      <c r="LD610" s="25"/>
      <c r="LE610" s="25"/>
      <c r="LF610" s="25"/>
      <c r="LG610" s="25"/>
      <c r="LH610" s="25"/>
      <c r="LI610" s="25"/>
      <c r="LJ610" s="25"/>
      <c r="LK610" s="25"/>
      <c r="LL610" s="25"/>
      <c r="LM610" s="25"/>
      <c r="LN610" s="25"/>
      <c r="LO610" s="25"/>
      <c r="LP610" s="25"/>
      <c r="LQ610" s="25"/>
      <c r="LR610" s="25"/>
      <c r="LS610" s="25"/>
      <c r="LT610" s="25"/>
      <c r="LU610" s="25"/>
      <c r="LV610" s="25"/>
      <c r="LW610" s="25"/>
      <c r="LX610" s="25"/>
      <c r="LY610" s="25"/>
      <c r="LZ610" s="25"/>
      <c r="MA610" s="25"/>
      <c r="MB610" s="25"/>
      <c r="MC610" s="25"/>
      <c r="MD610" s="25"/>
      <c r="ME610" s="25"/>
      <c r="MF610" s="25"/>
      <c r="MG610" s="25"/>
    </row>
    <row r="611" spans="1:345" s="26" customFormat="1" ht="12" hidden="1" customHeight="1" x14ac:dyDescent="0.25">
      <c r="A611" s="21"/>
      <c r="B611" s="21"/>
      <c r="C611" s="22"/>
      <c r="D611" s="320"/>
      <c r="E611" s="72"/>
      <c r="F611" s="7"/>
      <c r="G611" s="7"/>
      <c r="H611" s="7"/>
      <c r="I611" s="175"/>
      <c r="J611" s="175"/>
      <c r="K611" s="259"/>
      <c r="L611" s="188"/>
      <c r="M611" s="175"/>
      <c r="N611" s="175"/>
      <c r="O611" s="175"/>
      <c r="P611" s="175"/>
      <c r="Q611" s="175"/>
      <c r="R611" s="175"/>
      <c r="S611" s="24"/>
      <c r="T611" s="177"/>
      <c r="U611" s="24"/>
      <c r="V611" s="32"/>
      <c r="W611" s="230"/>
      <c r="X611" s="63"/>
      <c r="Y611" s="74"/>
      <c r="Z611" s="63"/>
      <c r="AA611" s="63"/>
      <c r="AB611" s="25"/>
      <c r="AC611" s="23"/>
      <c r="AD611" s="23" t="e">
        <f>IF(G611="M2",0,ROUND((ROUND(VLOOKUP($E611,'[1]Tabela de Códigos e Valores'!$A:$AB,26,FALSE)/IF(OR(E611=690018,E611=690019),25,I611),2)+ROUND(P611/I611,2)+ROUND(M611*'[1]Indicadores Financeiros'!$J$61/I611,2)+ROUND(R611/I611,2))*(1+T611),2))</f>
        <v>#N/A</v>
      </c>
      <c r="AE611" s="23" t="e">
        <f>ROUND((ROUND(VLOOKUP($E611,'Tabela de Códigos e Valores'!$A:$AB,26,FALSE)/IF(OR(F611=690018,F611=690019),25,J611),2)+ROUND(Q611/J611,2)+ROUND(N611*'Indicadores Financeiros'!$J$61/J611,2)+ROUND(S611/J611,2))*(1+U611),2)</f>
        <v>#N/A</v>
      </c>
      <c r="AF611" s="305"/>
      <c r="AG611" s="304"/>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5"/>
      <c r="CM611" s="25"/>
      <c r="CN611" s="25"/>
      <c r="CO611" s="25"/>
      <c r="CP611" s="25"/>
      <c r="CQ611" s="25"/>
      <c r="CR611" s="25"/>
      <c r="CS611" s="25"/>
      <c r="CT611" s="25"/>
      <c r="CU611" s="25"/>
      <c r="CV611" s="25"/>
      <c r="CW611" s="25"/>
      <c r="CX611" s="25"/>
      <c r="CY611" s="25"/>
      <c r="CZ611" s="25"/>
      <c r="DA611" s="25"/>
      <c r="DB611" s="25"/>
      <c r="DC611" s="25"/>
      <c r="DD611" s="25"/>
      <c r="DE611" s="25"/>
      <c r="DF611" s="25"/>
      <c r="DG611" s="25"/>
      <c r="DH611" s="25"/>
      <c r="DI611" s="25"/>
      <c r="DJ611" s="25"/>
      <c r="DK611" s="25"/>
      <c r="DL611" s="25"/>
      <c r="DM611" s="25"/>
      <c r="DN611" s="25"/>
      <c r="DO611" s="25"/>
      <c r="DP611" s="25"/>
      <c r="DQ611" s="25"/>
      <c r="DR611" s="25"/>
      <c r="DS611" s="25"/>
      <c r="DT611" s="25"/>
      <c r="DU611" s="25"/>
      <c r="DV611" s="25"/>
      <c r="DW611" s="25"/>
      <c r="DX611" s="25"/>
      <c r="DY611" s="25"/>
      <c r="DZ611" s="25"/>
      <c r="EA611" s="25"/>
      <c r="EB611" s="25"/>
      <c r="EC611" s="25"/>
      <c r="ED611" s="25"/>
      <c r="EE611" s="25"/>
      <c r="EF611" s="25"/>
      <c r="EG611" s="25"/>
      <c r="EH611" s="25"/>
      <c r="EI611" s="25"/>
      <c r="EJ611" s="25"/>
      <c r="EK611" s="25"/>
      <c r="EL611" s="25"/>
      <c r="EM611" s="25"/>
      <c r="EN611" s="25"/>
      <c r="EO611" s="25"/>
      <c r="EP611" s="25"/>
      <c r="EQ611" s="25"/>
      <c r="ER611" s="25"/>
      <c r="ES611" s="25"/>
      <c r="ET611" s="25"/>
      <c r="EU611" s="25"/>
      <c r="EV611" s="25"/>
      <c r="EW611" s="25"/>
      <c r="EX611" s="25"/>
      <c r="EY611" s="25"/>
      <c r="EZ611" s="25"/>
      <c r="FA611" s="25"/>
      <c r="FB611" s="25"/>
      <c r="FC611" s="25"/>
      <c r="FD611" s="25"/>
      <c r="FE611" s="25"/>
      <c r="FF611" s="25"/>
      <c r="FG611" s="25"/>
      <c r="FH611" s="25"/>
      <c r="FI611" s="25"/>
      <c r="FJ611" s="25"/>
      <c r="FK611" s="25"/>
      <c r="FL611" s="25"/>
      <c r="FM611" s="25"/>
      <c r="FN611" s="25"/>
      <c r="FO611" s="25"/>
      <c r="FP611" s="25"/>
      <c r="FQ611" s="25"/>
      <c r="FR611" s="25"/>
      <c r="FS611" s="25"/>
      <c r="FT611" s="25"/>
      <c r="FU611" s="25"/>
      <c r="FV611" s="25"/>
      <c r="FW611" s="25"/>
      <c r="FX611" s="25"/>
      <c r="FY611" s="25"/>
      <c r="FZ611" s="25"/>
      <c r="GA611" s="25"/>
      <c r="GB611" s="25"/>
      <c r="GC611" s="25"/>
      <c r="GD611" s="25"/>
      <c r="GE611" s="25"/>
      <c r="GF611" s="25"/>
      <c r="GG611" s="25"/>
      <c r="GH611" s="25"/>
      <c r="GI611" s="25"/>
      <c r="GJ611" s="25"/>
      <c r="GK611" s="25"/>
      <c r="GL611" s="25"/>
      <c r="GM611" s="25"/>
      <c r="GN611" s="25"/>
      <c r="GO611" s="25"/>
      <c r="GP611" s="25"/>
      <c r="GQ611" s="25"/>
      <c r="GR611" s="25"/>
      <c r="GS611" s="25"/>
      <c r="GT611" s="25"/>
      <c r="GU611" s="25"/>
      <c r="GV611" s="25"/>
      <c r="GW611" s="25"/>
      <c r="GX611" s="25"/>
      <c r="GY611" s="25"/>
      <c r="GZ611" s="25"/>
      <c r="HA611" s="25"/>
      <c r="HB611" s="25"/>
      <c r="HC611" s="25"/>
      <c r="HD611" s="25"/>
      <c r="HE611" s="25"/>
      <c r="HF611" s="25"/>
      <c r="HG611" s="25"/>
      <c r="HH611" s="25"/>
      <c r="HI611" s="25"/>
      <c r="HJ611" s="25"/>
      <c r="HK611" s="25"/>
      <c r="HL611" s="25"/>
      <c r="HM611" s="25"/>
      <c r="HN611" s="25"/>
      <c r="HO611" s="25"/>
      <c r="HP611" s="25"/>
      <c r="HQ611" s="25"/>
      <c r="HR611" s="25"/>
      <c r="HS611" s="25"/>
      <c r="HT611" s="25"/>
      <c r="HU611" s="25"/>
      <c r="HV611" s="25"/>
      <c r="HW611" s="25"/>
      <c r="HX611" s="25"/>
      <c r="HY611" s="25"/>
      <c r="HZ611" s="25"/>
      <c r="IA611" s="25"/>
      <c r="IB611" s="25"/>
      <c r="IC611" s="25"/>
      <c r="ID611" s="25"/>
      <c r="IE611" s="25"/>
      <c r="IF611" s="25"/>
      <c r="IG611" s="25"/>
      <c r="IH611" s="25"/>
      <c r="II611" s="25"/>
      <c r="IJ611" s="25"/>
      <c r="IK611" s="25"/>
      <c r="IL611" s="25"/>
      <c r="IM611" s="25"/>
      <c r="IN611" s="25"/>
      <c r="IO611" s="25"/>
      <c r="IP611" s="25"/>
      <c r="IQ611" s="25"/>
      <c r="IR611" s="25"/>
      <c r="IS611" s="25"/>
      <c r="IT611" s="25"/>
      <c r="IU611" s="25"/>
      <c r="IV611" s="25"/>
      <c r="IW611" s="25"/>
      <c r="IX611" s="25"/>
      <c r="IY611" s="25"/>
      <c r="IZ611" s="25"/>
      <c r="JA611" s="25"/>
      <c r="JB611" s="25"/>
      <c r="JC611" s="25"/>
      <c r="JD611" s="25"/>
      <c r="JE611" s="25"/>
      <c r="JF611" s="25"/>
      <c r="JG611" s="25"/>
      <c r="JH611" s="25"/>
      <c r="JI611" s="25"/>
      <c r="JJ611" s="25"/>
      <c r="JK611" s="25"/>
      <c r="JL611" s="25"/>
      <c r="JM611" s="25"/>
      <c r="JN611" s="25"/>
      <c r="JO611" s="25"/>
      <c r="JP611" s="25"/>
      <c r="JQ611" s="25"/>
      <c r="JR611" s="25"/>
      <c r="JS611" s="25"/>
      <c r="JT611" s="25"/>
      <c r="JU611" s="25"/>
      <c r="JV611" s="25"/>
      <c r="JW611" s="25"/>
      <c r="JX611" s="25"/>
      <c r="JY611" s="25"/>
      <c r="JZ611" s="25"/>
      <c r="KA611" s="25"/>
      <c r="KB611" s="25"/>
      <c r="KC611" s="25"/>
      <c r="KD611" s="25"/>
      <c r="KE611" s="25"/>
      <c r="KF611" s="25"/>
      <c r="KG611" s="25"/>
      <c r="KH611" s="25"/>
      <c r="KI611" s="25"/>
      <c r="KJ611" s="25"/>
      <c r="KK611" s="25"/>
      <c r="KL611" s="25"/>
      <c r="KM611" s="25"/>
      <c r="KN611" s="25"/>
      <c r="KO611" s="25"/>
      <c r="KP611" s="25"/>
      <c r="KQ611" s="25"/>
      <c r="KR611" s="25"/>
      <c r="KS611" s="25"/>
      <c r="KT611" s="25"/>
      <c r="KU611" s="25"/>
      <c r="KV611" s="25"/>
      <c r="KW611" s="25"/>
      <c r="KX611" s="25"/>
      <c r="KY611" s="25"/>
      <c r="KZ611" s="25"/>
      <c r="LA611" s="25"/>
      <c r="LB611" s="25"/>
      <c r="LC611" s="25"/>
      <c r="LD611" s="25"/>
      <c r="LE611" s="25"/>
      <c r="LF611" s="25"/>
      <c r="LG611" s="25"/>
      <c r="LH611" s="25"/>
      <c r="LI611" s="25"/>
      <c r="LJ611" s="25"/>
      <c r="LK611" s="25"/>
      <c r="LL611" s="25"/>
      <c r="LM611" s="25"/>
      <c r="LN611" s="25"/>
      <c r="LO611" s="25"/>
      <c r="LP611" s="25"/>
      <c r="LQ611" s="25"/>
      <c r="LR611" s="25"/>
      <c r="LS611" s="25"/>
      <c r="LT611" s="25"/>
      <c r="LU611" s="25"/>
      <c r="LV611" s="25"/>
      <c r="LW611" s="25"/>
      <c r="LX611" s="25"/>
      <c r="LY611" s="25"/>
      <c r="LZ611" s="25"/>
      <c r="MA611" s="25"/>
      <c r="MB611" s="25"/>
      <c r="MC611" s="25"/>
      <c r="MD611" s="25"/>
      <c r="ME611" s="25"/>
      <c r="MF611" s="25"/>
      <c r="MG611" s="25"/>
    </row>
    <row r="612" spans="1:345" s="26" customFormat="1" ht="12" hidden="1" customHeight="1" x14ac:dyDescent="0.25">
      <c r="A612" s="21"/>
      <c r="B612" s="21"/>
      <c r="C612" s="22"/>
      <c r="D612" s="320"/>
      <c r="E612" s="72"/>
      <c r="F612" s="7"/>
      <c r="G612" s="7"/>
      <c r="H612" s="7"/>
      <c r="I612" s="175"/>
      <c r="J612" s="175"/>
      <c r="K612" s="259"/>
      <c r="L612" s="188"/>
      <c r="M612" s="175"/>
      <c r="N612" s="175"/>
      <c r="O612" s="175"/>
      <c r="P612" s="175"/>
      <c r="Q612" s="175"/>
      <c r="R612" s="175"/>
      <c r="S612" s="24"/>
      <c r="T612" s="177"/>
      <c r="U612" s="24"/>
      <c r="V612" s="32"/>
      <c r="W612" s="230"/>
      <c r="X612" s="63"/>
      <c r="Y612" s="74"/>
      <c r="Z612" s="63"/>
      <c r="AA612" s="63"/>
      <c r="AB612" s="25"/>
      <c r="AC612" s="23"/>
      <c r="AD612" s="23" t="e">
        <f>IF(G612="M2",0,ROUND((ROUND(VLOOKUP($E612,'[1]Tabela de Códigos e Valores'!$A:$AB,26,FALSE)/IF(OR(E612=690018,E612=690019),25,I612),2)+ROUND(P612/I612,2)+ROUND(M612*'[1]Indicadores Financeiros'!$J$61/I612,2)+ROUND(R612/I612,2))*(1+T612),2))</f>
        <v>#N/A</v>
      </c>
      <c r="AE612" s="23" t="e">
        <f>ROUND((ROUND(VLOOKUP($E612,'Tabela de Códigos e Valores'!$A:$AB,26,FALSE)/IF(OR(F612=690018,F612=690019),25,J612),2)+ROUND(Q612/J612,2)+ROUND(N612*'Indicadores Financeiros'!$J$61/J612,2)+ROUND(S612/J612,2))*(1+U612),2)</f>
        <v>#N/A</v>
      </c>
      <c r="AF612" s="305"/>
      <c r="AG612" s="304"/>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5"/>
      <c r="CM612" s="25"/>
      <c r="CN612" s="25"/>
      <c r="CO612" s="25"/>
      <c r="CP612" s="25"/>
      <c r="CQ612" s="25"/>
      <c r="CR612" s="25"/>
      <c r="CS612" s="25"/>
      <c r="CT612" s="25"/>
      <c r="CU612" s="25"/>
      <c r="CV612" s="25"/>
      <c r="CW612" s="25"/>
      <c r="CX612" s="25"/>
      <c r="CY612" s="25"/>
      <c r="CZ612" s="25"/>
      <c r="DA612" s="25"/>
      <c r="DB612" s="25"/>
      <c r="DC612" s="25"/>
      <c r="DD612" s="25"/>
      <c r="DE612" s="25"/>
      <c r="DF612" s="25"/>
      <c r="DG612" s="25"/>
      <c r="DH612" s="25"/>
      <c r="DI612" s="25"/>
      <c r="DJ612" s="25"/>
      <c r="DK612" s="25"/>
      <c r="DL612" s="25"/>
      <c r="DM612" s="25"/>
      <c r="DN612" s="25"/>
      <c r="DO612" s="25"/>
      <c r="DP612" s="25"/>
      <c r="DQ612" s="25"/>
      <c r="DR612" s="25"/>
      <c r="DS612" s="25"/>
      <c r="DT612" s="25"/>
      <c r="DU612" s="25"/>
      <c r="DV612" s="25"/>
      <c r="DW612" s="25"/>
      <c r="DX612" s="25"/>
      <c r="DY612" s="25"/>
      <c r="DZ612" s="25"/>
      <c r="EA612" s="25"/>
      <c r="EB612" s="25"/>
      <c r="EC612" s="25"/>
      <c r="ED612" s="25"/>
      <c r="EE612" s="25"/>
      <c r="EF612" s="25"/>
      <c r="EG612" s="25"/>
      <c r="EH612" s="25"/>
      <c r="EI612" s="25"/>
      <c r="EJ612" s="25"/>
      <c r="EK612" s="25"/>
      <c r="EL612" s="25"/>
      <c r="EM612" s="25"/>
      <c r="EN612" s="25"/>
      <c r="EO612" s="25"/>
      <c r="EP612" s="25"/>
      <c r="EQ612" s="25"/>
      <c r="ER612" s="25"/>
      <c r="ES612" s="25"/>
      <c r="ET612" s="25"/>
      <c r="EU612" s="25"/>
      <c r="EV612" s="25"/>
      <c r="EW612" s="25"/>
      <c r="EX612" s="25"/>
      <c r="EY612" s="25"/>
      <c r="EZ612" s="25"/>
      <c r="FA612" s="25"/>
      <c r="FB612" s="25"/>
      <c r="FC612" s="25"/>
      <c r="FD612" s="25"/>
      <c r="FE612" s="25"/>
      <c r="FF612" s="25"/>
      <c r="FG612" s="25"/>
      <c r="FH612" s="25"/>
      <c r="FI612" s="25"/>
      <c r="FJ612" s="25"/>
      <c r="FK612" s="25"/>
      <c r="FL612" s="25"/>
      <c r="FM612" s="25"/>
      <c r="FN612" s="25"/>
      <c r="FO612" s="25"/>
      <c r="FP612" s="25"/>
      <c r="FQ612" s="25"/>
      <c r="FR612" s="25"/>
      <c r="FS612" s="25"/>
      <c r="FT612" s="25"/>
      <c r="FU612" s="25"/>
      <c r="FV612" s="25"/>
      <c r="FW612" s="25"/>
      <c r="FX612" s="25"/>
      <c r="FY612" s="25"/>
      <c r="FZ612" s="25"/>
      <c r="GA612" s="25"/>
      <c r="GB612" s="25"/>
      <c r="GC612" s="25"/>
      <c r="GD612" s="25"/>
      <c r="GE612" s="25"/>
      <c r="GF612" s="25"/>
      <c r="GG612" s="25"/>
      <c r="GH612" s="25"/>
      <c r="GI612" s="25"/>
      <c r="GJ612" s="25"/>
      <c r="GK612" s="25"/>
      <c r="GL612" s="25"/>
      <c r="GM612" s="25"/>
      <c r="GN612" s="25"/>
      <c r="GO612" s="25"/>
      <c r="GP612" s="25"/>
      <c r="GQ612" s="25"/>
      <c r="GR612" s="25"/>
      <c r="GS612" s="25"/>
      <c r="GT612" s="25"/>
      <c r="GU612" s="25"/>
      <c r="GV612" s="25"/>
      <c r="GW612" s="25"/>
      <c r="GX612" s="25"/>
      <c r="GY612" s="25"/>
      <c r="GZ612" s="25"/>
      <c r="HA612" s="25"/>
      <c r="HB612" s="25"/>
      <c r="HC612" s="25"/>
      <c r="HD612" s="25"/>
      <c r="HE612" s="25"/>
      <c r="HF612" s="25"/>
      <c r="HG612" s="25"/>
      <c r="HH612" s="25"/>
      <c r="HI612" s="25"/>
      <c r="HJ612" s="25"/>
      <c r="HK612" s="25"/>
      <c r="HL612" s="25"/>
      <c r="HM612" s="25"/>
      <c r="HN612" s="25"/>
      <c r="HO612" s="25"/>
      <c r="HP612" s="25"/>
      <c r="HQ612" s="25"/>
      <c r="HR612" s="25"/>
      <c r="HS612" s="25"/>
      <c r="HT612" s="25"/>
      <c r="HU612" s="25"/>
      <c r="HV612" s="25"/>
      <c r="HW612" s="25"/>
      <c r="HX612" s="25"/>
      <c r="HY612" s="25"/>
      <c r="HZ612" s="25"/>
      <c r="IA612" s="25"/>
      <c r="IB612" s="25"/>
      <c r="IC612" s="25"/>
      <c r="ID612" s="25"/>
      <c r="IE612" s="25"/>
      <c r="IF612" s="25"/>
      <c r="IG612" s="25"/>
      <c r="IH612" s="25"/>
      <c r="II612" s="25"/>
      <c r="IJ612" s="25"/>
      <c r="IK612" s="25"/>
      <c r="IL612" s="25"/>
      <c r="IM612" s="25"/>
      <c r="IN612" s="25"/>
      <c r="IO612" s="25"/>
      <c r="IP612" s="25"/>
      <c r="IQ612" s="25"/>
      <c r="IR612" s="25"/>
      <c r="IS612" s="25"/>
      <c r="IT612" s="25"/>
      <c r="IU612" s="25"/>
      <c r="IV612" s="25"/>
      <c r="IW612" s="25"/>
      <c r="IX612" s="25"/>
      <c r="IY612" s="25"/>
      <c r="IZ612" s="25"/>
      <c r="JA612" s="25"/>
      <c r="JB612" s="25"/>
      <c r="JC612" s="25"/>
      <c r="JD612" s="25"/>
      <c r="JE612" s="25"/>
      <c r="JF612" s="25"/>
      <c r="JG612" s="25"/>
      <c r="JH612" s="25"/>
      <c r="JI612" s="25"/>
      <c r="JJ612" s="25"/>
      <c r="JK612" s="25"/>
      <c r="JL612" s="25"/>
      <c r="JM612" s="25"/>
      <c r="JN612" s="25"/>
      <c r="JO612" s="25"/>
      <c r="JP612" s="25"/>
      <c r="JQ612" s="25"/>
      <c r="JR612" s="25"/>
      <c r="JS612" s="25"/>
      <c r="JT612" s="25"/>
      <c r="JU612" s="25"/>
      <c r="JV612" s="25"/>
      <c r="JW612" s="25"/>
      <c r="JX612" s="25"/>
      <c r="JY612" s="25"/>
      <c r="JZ612" s="25"/>
      <c r="KA612" s="25"/>
      <c r="KB612" s="25"/>
      <c r="KC612" s="25"/>
      <c r="KD612" s="25"/>
      <c r="KE612" s="25"/>
      <c r="KF612" s="25"/>
      <c r="KG612" s="25"/>
      <c r="KH612" s="25"/>
      <c r="KI612" s="25"/>
      <c r="KJ612" s="25"/>
      <c r="KK612" s="25"/>
      <c r="KL612" s="25"/>
      <c r="KM612" s="25"/>
      <c r="KN612" s="25"/>
      <c r="KO612" s="25"/>
      <c r="KP612" s="25"/>
      <c r="KQ612" s="25"/>
      <c r="KR612" s="25"/>
      <c r="KS612" s="25"/>
      <c r="KT612" s="25"/>
      <c r="KU612" s="25"/>
      <c r="KV612" s="25"/>
      <c r="KW612" s="25"/>
      <c r="KX612" s="25"/>
      <c r="KY612" s="25"/>
      <c r="KZ612" s="25"/>
      <c r="LA612" s="25"/>
      <c r="LB612" s="25"/>
      <c r="LC612" s="25"/>
      <c r="LD612" s="25"/>
      <c r="LE612" s="25"/>
      <c r="LF612" s="25"/>
      <c r="LG612" s="25"/>
      <c r="LH612" s="25"/>
      <c r="LI612" s="25"/>
      <c r="LJ612" s="25"/>
      <c r="LK612" s="25"/>
      <c r="LL612" s="25"/>
      <c r="LM612" s="25"/>
      <c r="LN612" s="25"/>
      <c r="LO612" s="25"/>
      <c r="LP612" s="25"/>
      <c r="LQ612" s="25"/>
      <c r="LR612" s="25"/>
      <c r="LS612" s="25"/>
      <c r="LT612" s="25"/>
      <c r="LU612" s="25"/>
      <c r="LV612" s="25"/>
      <c r="LW612" s="25"/>
      <c r="LX612" s="25"/>
      <c r="LY612" s="25"/>
      <c r="LZ612" s="25"/>
      <c r="MA612" s="25"/>
      <c r="MB612" s="25"/>
      <c r="MC612" s="25"/>
      <c r="MD612" s="25"/>
      <c r="ME612" s="25"/>
      <c r="MF612" s="25"/>
      <c r="MG612" s="25"/>
    </row>
    <row r="613" spans="1:345" s="26" customFormat="1" ht="12" hidden="1" customHeight="1" x14ac:dyDescent="0.25">
      <c r="A613" s="21"/>
      <c r="B613" s="21"/>
      <c r="C613" s="22"/>
      <c r="D613" s="320"/>
      <c r="E613" s="72"/>
      <c r="F613" s="7"/>
      <c r="G613" s="7"/>
      <c r="H613" s="7"/>
      <c r="I613" s="175"/>
      <c r="J613" s="175"/>
      <c r="K613" s="259"/>
      <c r="L613" s="188"/>
      <c r="M613" s="175"/>
      <c r="N613" s="175"/>
      <c r="O613" s="175"/>
      <c r="P613" s="175"/>
      <c r="Q613" s="175"/>
      <c r="R613" s="175"/>
      <c r="S613" s="24"/>
      <c r="T613" s="177"/>
      <c r="U613" s="24"/>
      <c r="V613" s="32"/>
      <c r="W613" s="230"/>
      <c r="X613" s="63"/>
      <c r="Y613" s="74"/>
      <c r="Z613" s="63"/>
      <c r="AA613" s="63"/>
      <c r="AB613" s="25"/>
      <c r="AC613" s="23"/>
      <c r="AD613" s="23" t="e">
        <f>IF(G613="M2",0,ROUND((ROUND(VLOOKUP($E613,'[1]Tabela de Códigos e Valores'!$A:$AB,26,FALSE)/IF(OR(E613=690018,E613=690019),25,I613),2)+ROUND(P613/I613,2)+ROUND(M613*'[1]Indicadores Financeiros'!$J$61/I613,2)+ROUND(R613/I613,2))*(1+T613),2))</f>
        <v>#N/A</v>
      </c>
      <c r="AE613" s="23" t="e">
        <f>ROUND((ROUND(VLOOKUP($E613,'Tabela de Códigos e Valores'!$A:$AB,26,FALSE)/IF(OR(F613=690018,F613=690019),25,J613),2)+ROUND(Q613/J613,2)+ROUND(N613*'Indicadores Financeiros'!$J$61/J613,2)+ROUND(S613/J613,2))*(1+U613),2)</f>
        <v>#N/A</v>
      </c>
      <c r="AF613" s="305"/>
      <c r="AG613" s="304"/>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5"/>
      <c r="CM613" s="25"/>
      <c r="CN613" s="25"/>
      <c r="CO613" s="25"/>
      <c r="CP613" s="25"/>
      <c r="CQ613" s="25"/>
      <c r="CR613" s="25"/>
      <c r="CS613" s="25"/>
      <c r="CT613" s="25"/>
      <c r="CU613" s="25"/>
      <c r="CV613" s="25"/>
      <c r="CW613" s="25"/>
      <c r="CX613" s="25"/>
      <c r="CY613" s="25"/>
      <c r="CZ613" s="25"/>
      <c r="DA613" s="25"/>
      <c r="DB613" s="25"/>
      <c r="DC613" s="25"/>
      <c r="DD613" s="25"/>
      <c r="DE613" s="25"/>
      <c r="DF613" s="25"/>
      <c r="DG613" s="25"/>
      <c r="DH613" s="25"/>
      <c r="DI613" s="25"/>
      <c r="DJ613" s="25"/>
      <c r="DK613" s="25"/>
      <c r="DL613" s="25"/>
      <c r="DM613" s="25"/>
      <c r="DN613" s="25"/>
      <c r="DO613" s="25"/>
      <c r="DP613" s="25"/>
      <c r="DQ613" s="25"/>
      <c r="DR613" s="25"/>
      <c r="DS613" s="25"/>
      <c r="DT613" s="25"/>
      <c r="DU613" s="25"/>
      <c r="DV613" s="25"/>
      <c r="DW613" s="25"/>
      <c r="DX613" s="25"/>
      <c r="DY613" s="25"/>
      <c r="DZ613" s="25"/>
      <c r="EA613" s="25"/>
      <c r="EB613" s="25"/>
      <c r="EC613" s="25"/>
      <c r="ED613" s="25"/>
      <c r="EE613" s="25"/>
      <c r="EF613" s="25"/>
      <c r="EG613" s="25"/>
      <c r="EH613" s="25"/>
      <c r="EI613" s="25"/>
      <c r="EJ613" s="25"/>
      <c r="EK613" s="25"/>
      <c r="EL613" s="25"/>
      <c r="EM613" s="25"/>
      <c r="EN613" s="25"/>
      <c r="EO613" s="25"/>
      <c r="EP613" s="25"/>
      <c r="EQ613" s="25"/>
      <c r="ER613" s="25"/>
      <c r="ES613" s="25"/>
      <c r="ET613" s="25"/>
      <c r="EU613" s="25"/>
      <c r="EV613" s="25"/>
      <c r="EW613" s="25"/>
      <c r="EX613" s="25"/>
      <c r="EY613" s="25"/>
      <c r="EZ613" s="25"/>
      <c r="FA613" s="25"/>
      <c r="FB613" s="25"/>
      <c r="FC613" s="25"/>
      <c r="FD613" s="25"/>
      <c r="FE613" s="25"/>
      <c r="FF613" s="25"/>
      <c r="FG613" s="25"/>
      <c r="FH613" s="25"/>
      <c r="FI613" s="25"/>
      <c r="FJ613" s="25"/>
      <c r="FK613" s="25"/>
      <c r="FL613" s="25"/>
      <c r="FM613" s="25"/>
      <c r="FN613" s="25"/>
      <c r="FO613" s="25"/>
      <c r="FP613" s="25"/>
      <c r="FQ613" s="25"/>
      <c r="FR613" s="25"/>
      <c r="FS613" s="25"/>
      <c r="FT613" s="25"/>
      <c r="FU613" s="25"/>
      <c r="FV613" s="25"/>
      <c r="FW613" s="25"/>
      <c r="FX613" s="25"/>
      <c r="FY613" s="25"/>
      <c r="FZ613" s="25"/>
      <c r="GA613" s="25"/>
      <c r="GB613" s="25"/>
      <c r="GC613" s="25"/>
      <c r="GD613" s="25"/>
      <c r="GE613" s="25"/>
      <c r="GF613" s="25"/>
      <c r="GG613" s="25"/>
      <c r="GH613" s="25"/>
      <c r="GI613" s="25"/>
      <c r="GJ613" s="25"/>
      <c r="GK613" s="25"/>
      <c r="GL613" s="25"/>
      <c r="GM613" s="25"/>
      <c r="GN613" s="25"/>
      <c r="GO613" s="25"/>
      <c r="GP613" s="25"/>
      <c r="GQ613" s="25"/>
      <c r="GR613" s="25"/>
      <c r="GS613" s="25"/>
      <c r="GT613" s="25"/>
      <c r="GU613" s="25"/>
      <c r="GV613" s="25"/>
      <c r="GW613" s="25"/>
      <c r="GX613" s="25"/>
      <c r="GY613" s="25"/>
      <c r="GZ613" s="25"/>
      <c r="HA613" s="25"/>
      <c r="HB613" s="25"/>
      <c r="HC613" s="25"/>
      <c r="HD613" s="25"/>
      <c r="HE613" s="25"/>
      <c r="HF613" s="25"/>
      <c r="HG613" s="25"/>
      <c r="HH613" s="25"/>
      <c r="HI613" s="25"/>
      <c r="HJ613" s="25"/>
      <c r="HK613" s="25"/>
      <c r="HL613" s="25"/>
      <c r="HM613" s="25"/>
      <c r="HN613" s="25"/>
      <c r="HO613" s="25"/>
      <c r="HP613" s="25"/>
      <c r="HQ613" s="25"/>
      <c r="HR613" s="25"/>
      <c r="HS613" s="25"/>
      <c r="HT613" s="25"/>
      <c r="HU613" s="25"/>
      <c r="HV613" s="25"/>
      <c r="HW613" s="25"/>
      <c r="HX613" s="25"/>
      <c r="HY613" s="25"/>
      <c r="HZ613" s="25"/>
      <c r="IA613" s="25"/>
      <c r="IB613" s="25"/>
      <c r="IC613" s="25"/>
      <c r="ID613" s="25"/>
      <c r="IE613" s="25"/>
      <c r="IF613" s="25"/>
      <c r="IG613" s="25"/>
      <c r="IH613" s="25"/>
      <c r="II613" s="25"/>
      <c r="IJ613" s="25"/>
      <c r="IK613" s="25"/>
      <c r="IL613" s="25"/>
      <c r="IM613" s="25"/>
      <c r="IN613" s="25"/>
      <c r="IO613" s="25"/>
      <c r="IP613" s="25"/>
      <c r="IQ613" s="25"/>
      <c r="IR613" s="25"/>
      <c r="IS613" s="25"/>
      <c r="IT613" s="25"/>
      <c r="IU613" s="25"/>
      <c r="IV613" s="25"/>
      <c r="IW613" s="25"/>
      <c r="IX613" s="25"/>
      <c r="IY613" s="25"/>
      <c r="IZ613" s="25"/>
      <c r="JA613" s="25"/>
      <c r="JB613" s="25"/>
      <c r="JC613" s="25"/>
      <c r="JD613" s="25"/>
      <c r="JE613" s="25"/>
      <c r="JF613" s="25"/>
      <c r="JG613" s="25"/>
      <c r="JH613" s="25"/>
      <c r="JI613" s="25"/>
      <c r="JJ613" s="25"/>
      <c r="JK613" s="25"/>
      <c r="JL613" s="25"/>
      <c r="JM613" s="25"/>
      <c r="JN613" s="25"/>
      <c r="JO613" s="25"/>
      <c r="JP613" s="25"/>
      <c r="JQ613" s="25"/>
      <c r="JR613" s="25"/>
      <c r="JS613" s="25"/>
      <c r="JT613" s="25"/>
      <c r="JU613" s="25"/>
      <c r="JV613" s="25"/>
      <c r="JW613" s="25"/>
      <c r="JX613" s="25"/>
      <c r="JY613" s="25"/>
      <c r="JZ613" s="25"/>
      <c r="KA613" s="25"/>
      <c r="KB613" s="25"/>
      <c r="KC613" s="25"/>
      <c r="KD613" s="25"/>
      <c r="KE613" s="25"/>
      <c r="KF613" s="25"/>
      <c r="KG613" s="25"/>
      <c r="KH613" s="25"/>
      <c r="KI613" s="25"/>
      <c r="KJ613" s="25"/>
      <c r="KK613" s="25"/>
      <c r="KL613" s="25"/>
      <c r="KM613" s="25"/>
      <c r="KN613" s="25"/>
      <c r="KO613" s="25"/>
      <c r="KP613" s="25"/>
      <c r="KQ613" s="25"/>
      <c r="KR613" s="25"/>
      <c r="KS613" s="25"/>
      <c r="KT613" s="25"/>
      <c r="KU613" s="25"/>
      <c r="KV613" s="25"/>
      <c r="KW613" s="25"/>
      <c r="KX613" s="25"/>
      <c r="KY613" s="25"/>
      <c r="KZ613" s="25"/>
      <c r="LA613" s="25"/>
      <c r="LB613" s="25"/>
      <c r="LC613" s="25"/>
      <c r="LD613" s="25"/>
      <c r="LE613" s="25"/>
      <c r="LF613" s="25"/>
      <c r="LG613" s="25"/>
      <c r="LH613" s="25"/>
      <c r="LI613" s="25"/>
      <c r="LJ613" s="25"/>
      <c r="LK613" s="25"/>
      <c r="LL613" s="25"/>
      <c r="LM613" s="25"/>
      <c r="LN613" s="25"/>
      <c r="LO613" s="25"/>
      <c r="LP613" s="25"/>
      <c r="LQ613" s="25"/>
      <c r="LR613" s="25"/>
      <c r="LS613" s="25"/>
      <c r="LT613" s="25"/>
      <c r="LU613" s="25"/>
      <c r="LV613" s="25"/>
      <c r="LW613" s="25"/>
      <c r="LX613" s="25"/>
      <c r="LY613" s="25"/>
      <c r="LZ613" s="25"/>
      <c r="MA613" s="25"/>
      <c r="MB613" s="25"/>
      <c r="MC613" s="25"/>
      <c r="MD613" s="25"/>
      <c r="ME613" s="25"/>
      <c r="MF613" s="25"/>
      <c r="MG613" s="25"/>
    </row>
    <row r="614" spans="1:345" s="26" customFormat="1" ht="12" hidden="1" customHeight="1" x14ac:dyDescent="0.25">
      <c r="A614" s="21"/>
      <c r="B614" s="21"/>
      <c r="C614" s="22"/>
      <c r="D614" s="320"/>
      <c r="E614" s="72"/>
      <c r="F614" s="7"/>
      <c r="G614" s="7"/>
      <c r="H614" s="7"/>
      <c r="I614" s="175"/>
      <c r="J614" s="175"/>
      <c r="K614" s="259"/>
      <c r="L614" s="188"/>
      <c r="M614" s="175"/>
      <c r="N614" s="175"/>
      <c r="O614" s="175"/>
      <c r="P614" s="175"/>
      <c r="Q614" s="175"/>
      <c r="R614" s="175"/>
      <c r="S614" s="24"/>
      <c r="T614" s="177"/>
      <c r="U614" s="24"/>
      <c r="V614" s="32"/>
      <c r="W614" s="230"/>
      <c r="X614" s="63"/>
      <c r="Y614" s="74"/>
      <c r="Z614" s="63"/>
      <c r="AA614" s="63"/>
      <c r="AB614" s="25"/>
      <c r="AC614" s="23"/>
      <c r="AD614" s="23" t="e">
        <f>IF(G614="M2",0,ROUND((ROUND(VLOOKUP($E614,'[1]Tabela de Códigos e Valores'!$A:$AB,26,FALSE)/IF(OR(E614=690018,E614=690019),25,I614),2)+ROUND(P614/I614,2)+ROUND(M614*'[1]Indicadores Financeiros'!$J$61/I614,2)+ROUND(R614/I614,2))*(1+T614),2))</f>
        <v>#N/A</v>
      </c>
      <c r="AE614" s="23" t="e">
        <f>ROUND((ROUND(VLOOKUP($E614,'Tabela de Códigos e Valores'!$A:$AB,26,FALSE)/IF(OR(F614=690018,F614=690019),25,J614),2)+ROUND(Q614/J614,2)+ROUND(N614*'Indicadores Financeiros'!$J$61/J614,2)+ROUND(S614/J614,2))*(1+U614),2)</f>
        <v>#N/A</v>
      </c>
      <c r="AF614" s="305"/>
      <c r="AG614" s="304"/>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5"/>
      <c r="CM614" s="25"/>
      <c r="CN614" s="25"/>
      <c r="CO614" s="25"/>
      <c r="CP614" s="25"/>
      <c r="CQ614" s="25"/>
      <c r="CR614" s="25"/>
      <c r="CS614" s="25"/>
      <c r="CT614" s="25"/>
      <c r="CU614" s="25"/>
      <c r="CV614" s="25"/>
      <c r="CW614" s="25"/>
      <c r="CX614" s="25"/>
      <c r="CY614" s="25"/>
      <c r="CZ614" s="25"/>
      <c r="DA614" s="25"/>
      <c r="DB614" s="25"/>
      <c r="DC614" s="25"/>
      <c r="DD614" s="25"/>
      <c r="DE614" s="25"/>
      <c r="DF614" s="25"/>
      <c r="DG614" s="25"/>
      <c r="DH614" s="25"/>
      <c r="DI614" s="25"/>
      <c r="DJ614" s="25"/>
      <c r="DK614" s="25"/>
      <c r="DL614" s="25"/>
      <c r="DM614" s="25"/>
      <c r="DN614" s="25"/>
      <c r="DO614" s="25"/>
      <c r="DP614" s="25"/>
      <c r="DQ614" s="25"/>
      <c r="DR614" s="25"/>
      <c r="DS614" s="25"/>
      <c r="DT614" s="25"/>
      <c r="DU614" s="25"/>
      <c r="DV614" s="25"/>
      <c r="DW614" s="25"/>
      <c r="DX614" s="25"/>
      <c r="DY614" s="25"/>
      <c r="DZ614" s="25"/>
      <c r="EA614" s="25"/>
      <c r="EB614" s="25"/>
      <c r="EC614" s="25"/>
      <c r="ED614" s="25"/>
      <c r="EE614" s="25"/>
      <c r="EF614" s="25"/>
      <c r="EG614" s="25"/>
      <c r="EH614" s="25"/>
      <c r="EI614" s="25"/>
      <c r="EJ614" s="25"/>
      <c r="EK614" s="25"/>
      <c r="EL614" s="25"/>
      <c r="EM614" s="25"/>
      <c r="EN614" s="25"/>
      <c r="EO614" s="25"/>
      <c r="EP614" s="25"/>
      <c r="EQ614" s="25"/>
      <c r="ER614" s="25"/>
      <c r="ES614" s="25"/>
      <c r="ET614" s="25"/>
      <c r="EU614" s="25"/>
      <c r="EV614" s="25"/>
      <c r="EW614" s="25"/>
      <c r="EX614" s="25"/>
      <c r="EY614" s="25"/>
      <c r="EZ614" s="25"/>
      <c r="FA614" s="25"/>
      <c r="FB614" s="25"/>
      <c r="FC614" s="25"/>
      <c r="FD614" s="25"/>
      <c r="FE614" s="25"/>
      <c r="FF614" s="25"/>
      <c r="FG614" s="25"/>
      <c r="FH614" s="25"/>
      <c r="FI614" s="25"/>
      <c r="FJ614" s="25"/>
      <c r="FK614" s="25"/>
      <c r="FL614" s="25"/>
      <c r="FM614" s="25"/>
      <c r="FN614" s="25"/>
      <c r="FO614" s="25"/>
      <c r="FP614" s="25"/>
      <c r="FQ614" s="25"/>
      <c r="FR614" s="25"/>
      <c r="FS614" s="25"/>
      <c r="FT614" s="25"/>
      <c r="FU614" s="25"/>
      <c r="FV614" s="25"/>
      <c r="FW614" s="25"/>
      <c r="FX614" s="25"/>
      <c r="FY614" s="25"/>
      <c r="FZ614" s="25"/>
      <c r="GA614" s="25"/>
      <c r="GB614" s="25"/>
      <c r="GC614" s="25"/>
      <c r="GD614" s="25"/>
      <c r="GE614" s="25"/>
      <c r="GF614" s="25"/>
      <c r="GG614" s="25"/>
      <c r="GH614" s="25"/>
      <c r="GI614" s="25"/>
      <c r="GJ614" s="25"/>
      <c r="GK614" s="25"/>
      <c r="GL614" s="25"/>
      <c r="GM614" s="25"/>
      <c r="GN614" s="25"/>
      <c r="GO614" s="25"/>
      <c r="GP614" s="25"/>
      <c r="GQ614" s="25"/>
      <c r="GR614" s="25"/>
      <c r="GS614" s="25"/>
      <c r="GT614" s="25"/>
      <c r="GU614" s="25"/>
      <c r="GV614" s="25"/>
      <c r="GW614" s="25"/>
      <c r="GX614" s="25"/>
      <c r="GY614" s="25"/>
      <c r="GZ614" s="25"/>
      <c r="HA614" s="25"/>
      <c r="HB614" s="25"/>
      <c r="HC614" s="25"/>
      <c r="HD614" s="25"/>
      <c r="HE614" s="25"/>
      <c r="HF614" s="25"/>
      <c r="HG614" s="25"/>
      <c r="HH614" s="25"/>
      <c r="HI614" s="25"/>
      <c r="HJ614" s="25"/>
      <c r="HK614" s="25"/>
      <c r="HL614" s="25"/>
      <c r="HM614" s="25"/>
      <c r="HN614" s="25"/>
      <c r="HO614" s="25"/>
      <c r="HP614" s="25"/>
      <c r="HQ614" s="25"/>
      <c r="HR614" s="25"/>
      <c r="HS614" s="25"/>
      <c r="HT614" s="25"/>
      <c r="HU614" s="25"/>
      <c r="HV614" s="25"/>
      <c r="HW614" s="25"/>
      <c r="HX614" s="25"/>
      <c r="HY614" s="25"/>
      <c r="HZ614" s="25"/>
      <c r="IA614" s="25"/>
      <c r="IB614" s="25"/>
      <c r="IC614" s="25"/>
      <c r="ID614" s="25"/>
      <c r="IE614" s="25"/>
      <c r="IF614" s="25"/>
      <c r="IG614" s="25"/>
      <c r="IH614" s="25"/>
      <c r="II614" s="25"/>
      <c r="IJ614" s="25"/>
      <c r="IK614" s="25"/>
      <c r="IL614" s="25"/>
      <c r="IM614" s="25"/>
      <c r="IN614" s="25"/>
      <c r="IO614" s="25"/>
      <c r="IP614" s="25"/>
      <c r="IQ614" s="25"/>
      <c r="IR614" s="25"/>
      <c r="IS614" s="25"/>
      <c r="IT614" s="25"/>
      <c r="IU614" s="25"/>
      <c r="IV614" s="25"/>
      <c r="IW614" s="25"/>
      <c r="IX614" s="25"/>
      <c r="IY614" s="25"/>
      <c r="IZ614" s="25"/>
      <c r="JA614" s="25"/>
      <c r="JB614" s="25"/>
      <c r="JC614" s="25"/>
      <c r="JD614" s="25"/>
      <c r="JE614" s="25"/>
      <c r="JF614" s="25"/>
      <c r="JG614" s="25"/>
      <c r="JH614" s="25"/>
      <c r="JI614" s="25"/>
      <c r="JJ614" s="25"/>
      <c r="JK614" s="25"/>
      <c r="JL614" s="25"/>
      <c r="JM614" s="25"/>
      <c r="JN614" s="25"/>
      <c r="JO614" s="25"/>
      <c r="JP614" s="25"/>
      <c r="JQ614" s="25"/>
      <c r="JR614" s="25"/>
      <c r="JS614" s="25"/>
      <c r="JT614" s="25"/>
      <c r="JU614" s="25"/>
      <c r="JV614" s="25"/>
      <c r="JW614" s="25"/>
      <c r="JX614" s="25"/>
      <c r="JY614" s="25"/>
      <c r="JZ614" s="25"/>
      <c r="KA614" s="25"/>
      <c r="KB614" s="25"/>
      <c r="KC614" s="25"/>
      <c r="KD614" s="25"/>
      <c r="KE614" s="25"/>
      <c r="KF614" s="25"/>
      <c r="KG614" s="25"/>
      <c r="KH614" s="25"/>
      <c r="KI614" s="25"/>
      <c r="KJ614" s="25"/>
      <c r="KK614" s="25"/>
      <c r="KL614" s="25"/>
      <c r="KM614" s="25"/>
      <c r="KN614" s="25"/>
      <c r="KO614" s="25"/>
      <c r="KP614" s="25"/>
      <c r="KQ614" s="25"/>
      <c r="KR614" s="25"/>
      <c r="KS614" s="25"/>
      <c r="KT614" s="25"/>
      <c r="KU614" s="25"/>
      <c r="KV614" s="25"/>
      <c r="KW614" s="25"/>
      <c r="KX614" s="25"/>
      <c r="KY614" s="25"/>
      <c r="KZ614" s="25"/>
      <c r="LA614" s="25"/>
      <c r="LB614" s="25"/>
      <c r="LC614" s="25"/>
      <c r="LD614" s="25"/>
      <c r="LE614" s="25"/>
      <c r="LF614" s="25"/>
      <c r="LG614" s="25"/>
      <c r="LH614" s="25"/>
      <c r="LI614" s="25"/>
      <c r="LJ614" s="25"/>
      <c r="LK614" s="25"/>
      <c r="LL614" s="25"/>
      <c r="LM614" s="25"/>
      <c r="LN614" s="25"/>
      <c r="LO614" s="25"/>
      <c r="LP614" s="25"/>
      <c r="LQ614" s="25"/>
      <c r="LR614" s="25"/>
      <c r="LS614" s="25"/>
      <c r="LT614" s="25"/>
      <c r="LU614" s="25"/>
      <c r="LV614" s="25"/>
      <c r="LW614" s="25"/>
      <c r="LX614" s="25"/>
      <c r="LY614" s="25"/>
      <c r="LZ614" s="25"/>
      <c r="MA614" s="25"/>
      <c r="MB614" s="25"/>
      <c r="MC614" s="25"/>
      <c r="MD614" s="25"/>
      <c r="ME614" s="25"/>
      <c r="MF614" s="25"/>
      <c r="MG614" s="25"/>
    </row>
    <row r="615" spans="1:345" s="26" customFormat="1" ht="12" hidden="1" customHeight="1" x14ac:dyDescent="0.25">
      <c r="A615" s="21"/>
      <c r="B615" s="21"/>
      <c r="C615" s="22"/>
      <c r="D615" s="320"/>
      <c r="E615" s="72"/>
      <c r="F615" s="7"/>
      <c r="G615" s="7"/>
      <c r="H615" s="7"/>
      <c r="I615" s="175"/>
      <c r="J615" s="175"/>
      <c r="K615" s="259"/>
      <c r="L615" s="188"/>
      <c r="M615" s="175"/>
      <c r="N615" s="175"/>
      <c r="O615" s="175"/>
      <c r="P615" s="175"/>
      <c r="Q615" s="175"/>
      <c r="R615" s="175"/>
      <c r="S615" s="24"/>
      <c r="T615" s="177"/>
      <c r="U615" s="24"/>
      <c r="V615" s="32"/>
      <c r="W615" s="230"/>
      <c r="X615" s="63"/>
      <c r="Y615" s="74"/>
      <c r="Z615" s="63"/>
      <c r="AA615" s="63"/>
      <c r="AB615" s="25"/>
      <c r="AC615" s="23"/>
      <c r="AD615" s="23" t="e">
        <f>IF(G615="M2",0,ROUND((ROUND(VLOOKUP($E615,'[1]Tabela de Códigos e Valores'!$A:$AB,26,FALSE)/IF(OR(E615=690018,E615=690019),25,I615),2)+ROUND(P615/I615,2)+ROUND(M615*'[1]Indicadores Financeiros'!$J$61/I615,2)+ROUND(R615/I615,2))*(1+T615),2))</f>
        <v>#N/A</v>
      </c>
      <c r="AE615" s="23" t="e">
        <f>ROUND((ROUND(VLOOKUP($E615,'Tabela de Códigos e Valores'!$A:$AB,26,FALSE)/IF(OR(F615=690018,F615=690019),25,J615),2)+ROUND(Q615/J615,2)+ROUND(N615*'Indicadores Financeiros'!$J$61/J615,2)+ROUND(S615/J615,2))*(1+U615),2)</f>
        <v>#N/A</v>
      </c>
      <c r="AF615" s="305"/>
      <c r="AG615" s="304"/>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5"/>
      <c r="CM615" s="25"/>
      <c r="CN615" s="25"/>
      <c r="CO615" s="25"/>
      <c r="CP615" s="25"/>
      <c r="CQ615" s="25"/>
      <c r="CR615" s="25"/>
      <c r="CS615" s="25"/>
      <c r="CT615" s="25"/>
      <c r="CU615" s="25"/>
      <c r="CV615" s="25"/>
      <c r="CW615" s="25"/>
      <c r="CX615" s="25"/>
      <c r="CY615" s="25"/>
      <c r="CZ615" s="25"/>
      <c r="DA615" s="25"/>
      <c r="DB615" s="25"/>
      <c r="DC615" s="25"/>
      <c r="DD615" s="25"/>
      <c r="DE615" s="25"/>
      <c r="DF615" s="25"/>
      <c r="DG615" s="25"/>
      <c r="DH615" s="25"/>
      <c r="DI615" s="25"/>
      <c r="DJ615" s="25"/>
      <c r="DK615" s="25"/>
      <c r="DL615" s="25"/>
      <c r="DM615" s="25"/>
      <c r="DN615" s="25"/>
      <c r="DO615" s="25"/>
      <c r="DP615" s="25"/>
      <c r="DQ615" s="25"/>
      <c r="DR615" s="25"/>
      <c r="DS615" s="25"/>
      <c r="DT615" s="25"/>
      <c r="DU615" s="25"/>
      <c r="DV615" s="25"/>
      <c r="DW615" s="25"/>
      <c r="DX615" s="25"/>
      <c r="DY615" s="25"/>
      <c r="DZ615" s="25"/>
      <c r="EA615" s="25"/>
      <c r="EB615" s="25"/>
      <c r="EC615" s="25"/>
      <c r="ED615" s="25"/>
      <c r="EE615" s="25"/>
      <c r="EF615" s="25"/>
      <c r="EG615" s="25"/>
      <c r="EH615" s="25"/>
      <c r="EI615" s="25"/>
      <c r="EJ615" s="25"/>
      <c r="EK615" s="25"/>
      <c r="EL615" s="25"/>
      <c r="EM615" s="25"/>
      <c r="EN615" s="25"/>
      <c r="EO615" s="25"/>
      <c r="EP615" s="25"/>
      <c r="EQ615" s="25"/>
      <c r="ER615" s="25"/>
      <c r="ES615" s="25"/>
      <c r="ET615" s="25"/>
      <c r="EU615" s="25"/>
      <c r="EV615" s="25"/>
      <c r="EW615" s="25"/>
      <c r="EX615" s="25"/>
      <c r="EY615" s="25"/>
      <c r="EZ615" s="25"/>
      <c r="FA615" s="25"/>
      <c r="FB615" s="25"/>
      <c r="FC615" s="25"/>
      <c r="FD615" s="25"/>
      <c r="FE615" s="25"/>
      <c r="FF615" s="25"/>
      <c r="FG615" s="25"/>
      <c r="FH615" s="25"/>
      <c r="FI615" s="25"/>
      <c r="FJ615" s="25"/>
      <c r="FK615" s="25"/>
      <c r="FL615" s="25"/>
      <c r="FM615" s="25"/>
      <c r="FN615" s="25"/>
      <c r="FO615" s="25"/>
      <c r="FP615" s="25"/>
      <c r="FQ615" s="25"/>
      <c r="FR615" s="25"/>
      <c r="FS615" s="25"/>
      <c r="FT615" s="25"/>
      <c r="FU615" s="25"/>
      <c r="FV615" s="25"/>
      <c r="FW615" s="25"/>
      <c r="FX615" s="25"/>
      <c r="FY615" s="25"/>
      <c r="FZ615" s="25"/>
      <c r="GA615" s="25"/>
      <c r="GB615" s="25"/>
      <c r="GC615" s="25"/>
      <c r="GD615" s="25"/>
      <c r="GE615" s="25"/>
      <c r="GF615" s="25"/>
      <c r="GG615" s="25"/>
      <c r="GH615" s="25"/>
      <c r="GI615" s="25"/>
      <c r="GJ615" s="25"/>
      <c r="GK615" s="25"/>
      <c r="GL615" s="25"/>
      <c r="GM615" s="25"/>
      <c r="GN615" s="25"/>
      <c r="GO615" s="25"/>
      <c r="GP615" s="25"/>
      <c r="GQ615" s="25"/>
      <c r="GR615" s="25"/>
      <c r="GS615" s="25"/>
      <c r="GT615" s="25"/>
      <c r="GU615" s="25"/>
      <c r="GV615" s="25"/>
      <c r="GW615" s="25"/>
      <c r="GX615" s="25"/>
      <c r="GY615" s="25"/>
      <c r="GZ615" s="25"/>
      <c r="HA615" s="25"/>
      <c r="HB615" s="25"/>
      <c r="HC615" s="25"/>
      <c r="HD615" s="25"/>
      <c r="HE615" s="25"/>
      <c r="HF615" s="25"/>
      <c r="HG615" s="25"/>
      <c r="HH615" s="25"/>
      <c r="HI615" s="25"/>
      <c r="HJ615" s="25"/>
      <c r="HK615" s="25"/>
      <c r="HL615" s="25"/>
      <c r="HM615" s="25"/>
      <c r="HN615" s="25"/>
      <c r="HO615" s="25"/>
      <c r="HP615" s="25"/>
      <c r="HQ615" s="25"/>
      <c r="HR615" s="25"/>
      <c r="HS615" s="25"/>
      <c r="HT615" s="25"/>
      <c r="HU615" s="25"/>
      <c r="HV615" s="25"/>
      <c r="HW615" s="25"/>
      <c r="HX615" s="25"/>
      <c r="HY615" s="25"/>
      <c r="HZ615" s="25"/>
      <c r="IA615" s="25"/>
      <c r="IB615" s="25"/>
      <c r="IC615" s="25"/>
      <c r="ID615" s="25"/>
      <c r="IE615" s="25"/>
      <c r="IF615" s="25"/>
      <c r="IG615" s="25"/>
      <c r="IH615" s="25"/>
      <c r="II615" s="25"/>
      <c r="IJ615" s="25"/>
      <c r="IK615" s="25"/>
      <c r="IL615" s="25"/>
      <c r="IM615" s="25"/>
      <c r="IN615" s="25"/>
      <c r="IO615" s="25"/>
      <c r="IP615" s="25"/>
      <c r="IQ615" s="25"/>
      <c r="IR615" s="25"/>
      <c r="IS615" s="25"/>
      <c r="IT615" s="25"/>
      <c r="IU615" s="25"/>
      <c r="IV615" s="25"/>
      <c r="IW615" s="25"/>
      <c r="IX615" s="25"/>
      <c r="IY615" s="25"/>
      <c r="IZ615" s="25"/>
      <c r="JA615" s="25"/>
      <c r="JB615" s="25"/>
      <c r="JC615" s="25"/>
      <c r="JD615" s="25"/>
      <c r="JE615" s="25"/>
      <c r="JF615" s="25"/>
      <c r="JG615" s="25"/>
      <c r="JH615" s="25"/>
      <c r="JI615" s="25"/>
      <c r="JJ615" s="25"/>
      <c r="JK615" s="25"/>
      <c r="JL615" s="25"/>
      <c r="JM615" s="25"/>
      <c r="JN615" s="25"/>
      <c r="JO615" s="25"/>
      <c r="JP615" s="25"/>
      <c r="JQ615" s="25"/>
      <c r="JR615" s="25"/>
      <c r="JS615" s="25"/>
      <c r="JT615" s="25"/>
      <c r="JU615" s="25"/>
      <c r="JV615" s="25"/>
      <c r="JW615" s="25"/>
      <c r="JX615" s="25"/>
      <c r="JY615" s="25"/>
      <c r="JZ615" s="25"/>
      <c r="KA615" s="25"/>
      <c r="KB615" s="25"/>
      <c r="KC615" s="25"/>
      <c r="KD615" s="25"/>
      <c r="KE615" s="25"/>
      <c r="KF615" s="25"/>
      <c r="KG615" s="25"/>
      <c r="KH615" s="25"/>
      <c r="KI615" s="25"/>
      <c r="KJ615" s="25"/>
      <c r="KK615" s="25"/>
      <c r="KL615" s="25"/>
      <c r="KM615" s="25"/>
      <c r="KN615" s="25"/>
      <c r="KO615" s="25"/>
      <c r="KP615" s="25"/>
      <c r="KQ615" s="25"/>
      <c r="KR615" s="25"/>
      <c r="KS615" s="25"/>
      <c r="KT615" s="25"/>
      <c r="KU615" s="25"/>
      <c r="KV615" s="25"/>
      <c r="KW615" s="25"/>
      <c r="KX615" s="25"/>
      <c r="KY615" s="25"/>
      <c r="KZ615" s="25"/>
      <c r="LA615" s="25"/>
      <c r="LB615" s="25"/>
      <c r="LC615" s="25"/>
      <c r="LD615" s="25"/>
      <c r="LE615" s="25"/>
      <c r="LF615" s="25"/>
      <c r="LG615" s="25"/>
      <c r="LH615" s="25"/>
      <c r="LI615" s="25"/>
      <c r="LJ615" s="25"/>
      <c r="LK615" s="25"/>
      <c r="LL615" s="25"/>
      <c r="LM615" s="25"/>
      <c r="LN615" s="25"/>
      <c r="LO615" s="25"/>
      <c r="LP615" s="25"/>
      <c r="LQ615" s="25"/>
      <c r="LR615" s="25"/>
      <c r="LS615" s="25"/>
      <c r="LT615" s="25"/>
      <c r="LU615" s="25"/>
      <c r="LV615" s="25"/>
      <c r="LW615" s="25"/>
      <c r="LX615" s="25"/>
      <c r="LY615" s="25"/>
      <c r="LZ615" s="25"/>
      <c r="MA615" s="25"/>
      <c r="MB615" s="25"/>
      <c r="MC615" s="25"/>
      <c r="MD615" s="25"/>
      <c r="ME615" s="25"/>
      <c r="MF615" s="25"/>
      <c r="MG615" s="25"/>
    </row>
    <row r="616" spans="1:345" s="26" customFormat="1" ht="12" hidden="1" customHeight="1" x14ac:dyDescent="0.25">
      <c r="A616" s="21"/>
      <c r="B616" s="21"/>
      <c r="C616" s="22"/>
      <c r="D616" s="320"/>
      <c r="E616" s="72"/>
      <c r="F616" s="7"/>
      <c r="G616" s="7"/>
      <c r="H616" s="7"/>
      <c r="I616" s="175"/>
      <c r="J616" s="175"/>
      <c r="K616" s="259"/>
      <c r="L616" s="188"/>
      <c r="M616" s="175"/>
      <c r="N616" s="175"/>
      <c r="O616" s="175"/>
      <c r="P616" s="175"/>
      <c r="Q616" s="175"/>
      <c r="R616" s="175"/>
      <c r="S616" s="24"/>
      <c r="T616" s="177"/>
      <c r="U616" s="24"/>
      <c r="V616" s="32"/>
      <c r="W616" s="230"/>
      <c r="X616" s="63"/>
      <c r="Y616" s="74"/>
      <c r="Z616" s="63"/>
      <c r="AA616" s="63"/>
      <c r="AB616" s="25"/>
      <c r="AC616" s="23"/>
      <c r="AD616" s="23" t="e">
        <f>IF(G616="M2",0,ROUND((ROUND(VLOOKUP($E616,'[1]Tabela de Códigos e Valores'!$A:$AB,26,FALSE)/IF(OR(E616=690018,E616=690019),25,I616),2)+ROUND(P616/I616,2)+ROUND(M616*'[1]Indicadores Financeiros'!$J$61/I616,2)+ROUND(R616/I616,2))*(1+T616),2))</f>
        <v>#N/A</v>
      </c>
      <c r="AE616" s="23" t="e">
        <f>ROUND((ROUND(VLOOKUP($E616,'Tabela de Códigos e Valores'!$A:$AB,26,FALSE)/IF(OR(F616=690018,F616=690019),25,J616),2)+ROUND(Q616/J616,2)+ROUND(N616*'Indicadores Financeiros'!$J$61/J616,2)+ROUND(S616/J616,2))*(1+U616),2)</f>
        <v>#N/A</v>
      </c>
      <c r="AF616" s="305"/>
      <c r="AG616" s="304"/>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5"/>
      <c r="CM616" s="25"/>
      <c r="CN616" s="25"/>
      <c r="CO616" s="25"/>
      <c r="CP616" s="25"/>
      <c r="CQ616" s="25"/>
      <c r="CR616" s="25"/>
      <c r="CS616" s="25"/>
      <c r="CT616" s="25"/>
      <c r="CU616" s="25"/>
      <c r="CV616" s="25"/>
      <c r="CW616" s="25"/>
      <c r="CX616" s="25"/>
      <c r="CY616" s="25"/>
      <c r="CZ616" s="25"/>
      <c r="DA616" s="25"/>
      <c r="DB616" s="25"/>
      <c r="DC616" s="25"/>
      <c r="DD616" s="25"/>
      <c r="DE616" s="25"/>
      <c r="DF616" s="25"/>
      <c r="DG616" s="25"/>
      <c r="DH616" s="25"/>
      <c r="DI616" s="25"/>
      <c r="DJ616" s="25"/>
      <c r="DK616" s="25"/>
      <c r="DL616" s="25"/>
      <c r="DM616" s="25"/>
      <c r="DN616" s="25"/>
      <c r="DO616" s="25"/>
      <c r="DP616" s="25"/>
      <c r="DQ616" s="25"/>
      <c r="DR616" s="25"/>
      <c r="DS616" s="25"/>
      <c r="DT616" s="25"/>
      <c r="DU616" s="25"/>
      <c r="DV616" s="25"/>
      <c r="DW616" s="25"/>
      <c r="DX616" s="25"/>
      <c r="DY616" s="25"/>
      <c r="DZ616" s="25"/>
      <c r="EA616" s="25"/>
      <c r="EB616" s="25"/>
      <c r="EC616" s="25"/>
      <c r="ED616" s="25"/>
      <c r="EE616" s="25"/>
      <c r="EF616" s="25"/>
      <c r="EG616" s="25"/>
      <c r="EH616" s="25"/>
      <c r="EI616" s="25"/>
      <c r="EJ616" s="25"/>
      <c r="EK616" s="25"/>
      <c r="EL616" s="25"/>
      <c r="EM616" s="25"/>
      <c r="EN616" s="25"/>
      <c r="EO616" s="25"/>
      <c r="EP616" s="25"/>
      <c r="EQ616" s="25"/>
      <c r="ER616" s="25"/>
      <c r="ES616" s="25"/>
      <c r="ET616" s="25"/>
      <c r="EU616" s="25"/>
      <c r="EV616" s="25"/>
      <c r="EW616" s="25"/>
      <c r="EX616" s="25"/>
      <c r="EY616" s="25"/>
      <c r="EZ616" s="25"/>
      <c r="FA616" s="25"/>
      <c r="FB616" s="25"/>
      <c r="FC616" s="25"/>
      <c r="FD616" s="25"/>
      <c r="FE616" s="25"/>
      <c r="FF616" s="25"/>
      <c r="FG616" s="25"/>
      <c r="FH616" s="25"/>
      <c r="FI616" s="25"/>
      <c r="FJ616" s="25"/>
      <c r="FK616" s="25"/>
      <c r="FL616" s="25"/>
      <c r="FM616" s="25"/>
      <c r="FN616" s="25"/>
      <c r="FO616" s="25"/>
      <c r="FP616" s="25"/>
      <c r="FQ616" s="25"/>
      <c r="FR616" s="25"/>
      <c r="FS616" s="25"/>
      <c r="FT616" s="25"/>
      <c r="FU616" s="25"/>
      <c r="FV616" s="25"/>
      <c r="FW616" s="25"/>
      <c r="FX616" s="25"/>
      <c r="FY616" s="25"/>
      <c r="FZ616" s="25"/>
      <c r="GA616" s="25"/>
      <c r="GB616" s="25"/>
      <c r="GC616" s="25"/>
      <c r="GD616" s="25"/>
      <c r="GE616" s="25"/>
      <c r="GF616" s="25"/>
      <c r="GG616" s="25"/>
      <c r="GH616" s="25"/>
      <c r="GI616" s="25"/>
      <c r="GJ616" s="25"/>
      <c r="GK616" s="25"/>
      <c r="GL616" s="25"/>
      <c r="GM616" s="25"/>
      <c r="GN616" s="25"/>
      <c r="GO616" s="25"/>
      <c r="GP616" s="25"/>
      <c r="GQ616" s="25"/>
      <c r="GR616" s="25"/>
      <c r="GS616" s="25"/>
      <c r="GT616" s="25"/>
      <c r="GU616" s="25"/>
      <c r="GV616" s="25"/>
      <c r="GW616" s="25"/>
      <c r="GX616" s="25"/>
      <c r="GY616" s="25"/>
      <c r="GZ616" s="25"/>
      <c r="HA616" s="25"/>
      <c r="HB616" s="25"/>
      <c r="HC616" s="25"/>
      <c r="HD616" s="25"/>
      <c r="HE616" s="25"/>
      <c r="HF616" s="25"/>
      <c r="HG616" s="25"/>
      <c r="HH616" s="25"/>
      <c r="HI616" s="25"/>
      <c r="HJ616" s="25"/>
      <c r="HK616" s="25"/>
      <c r="HL616" s="25"/>
      <c r="HM616" s="25"/>
      <c r="HN616" s="25"/>
      <c r="HO616" s="25"/>
      <c r="HP616" s="25"/>
      <c r="HQ616" s="25"/>
      <c r="HR616" s="25"/>
      <c r="HS616" s="25"/>
      <c r="HT616" s="25"/>
      <c r="HU616" s="25"/>
      <c r="HV616" s="25"/>
      <c r="HW616" s="25"/>
      <c r="HX616" s="25"/>
      <c r="HY616" s="25"/>
      <c r="HZ616" s="25"/>
      <c r="IA616" s="25"/>
      <c r="IB616" s="25"/>
      <c r="IC616" s="25"/>
      <c r="ID616" s="25"/>
      <c r="IE616" s="25"/>
      <c r="IF616" s="25"/>
      <c r="IG616" s="25"/>
      <c r="IH616" s="25"/>
      <c r="II616" s="25"/>
      <c r="IJ616" s="25"/>
      <c r="IK616" s="25"/>
      <c r="IL616" s="25"/>
      <c r="IM616" s="25"/>
      <c r="IN616" s="25"/>
      <c r="IO616" s="25"/>
      <c r="IP616" s="25"/>
      <c r="IQ616" s="25"/>
      <c r="IR616" s="25"/>
      <c r="IS616" s="25"/>
      <c r="IT616" s="25"/>
      <c r="IU616" s="25"/>
      <c r="IV616" s="25"/>
      <c r="IW616" s="25"/>
      <c r="IX616" s="25"/>
      <c r="IY616" s="25"/>
      <c r="IZ616" s="25"/>
      <c r="JA616" s="25"/>
      <c r="JB616" s="25"/>
      <c r="JC616" s="25"/>
      <c r="JD616" s="25"/>
      <c r="JE616" s="25"/>
      <c r="JF616" s="25"/>
      <c r="JG616" s="25"/>
      <c r="JH616" s="25"/>
      <c r="JI616" s="25"/>
      <c r="JJ616" s="25"/>
      <c r="JK616" s="25"/>
      <c r="JL616" s="25"/>
      <c r="JM616" s="25"/>
      <c r="JN616" s="25"/>
      <c r="JO616" s="25"/>
      <c r="JP616" s="25"/>
      <c r="JQ616" s="25"/>
      <c r="JR616" s="25"/>
      <c r="JS616" s="25"/>
      <c r="JT616" s="25"/>
      <c r="JU616" s="25"/>
      <c r="JV616" s="25"/>
      <c r="JW616" s="25"/>
      <c r="JX616" s="25"/>
      <c r="JY616" s="25"/>
      <c r="JZ616" s="25"/>
      <c r="KA616" s="25"/>
      <c r="KB616" s="25"/>
      <c r="KC616" s="25"/>
      <c r="KD616" s="25"/>
      <c r="KE616" s="25"/>
      <c r="KF616" s="25"/>
      <c r="KG616" s="25"/>
      <c r="KH616" s="25"/>
      <c r="KI616" s="25"/>
      <c r="KJ616" s="25"/>
      <c r="KK616" s="25"/>
      <c r="KL616" s="25"/>
      <c r="KM616" s="25"/>
      <c r="KN616" s="25"/>
      <c r="KO616" s="25"/>
      <c r="KP616" s="25"/>
      <c r="KQ616" s="25"/>
      <c r="KR616" s="25"/>
      <c r="KS616" s="25"/>
      <c r="KT616" s="25"/>
      <c r="KU616" s="25"/>
      <c r="KV616" s="25"/>
      <c r="KW616" s="25"/>
      <c r="KX616" s="25"/>
      <c r="KY616" s="25"/>
      <c r="KZ616" s="25"/>
      <c r="LA616" s="25"/>
      <c r="LB616" s="25"/>
      <c r="LC616" s="25"/>
      <c r="LD616" s="25"/>
      <c r="LE616" s="25"/>
      <c r="LF616" s="25"/>
      <c r="LG616" s="25"/>
      <c r="LH616" s="25"/>
      <c r="LI616" s="25"/>
      <c r="LJ616" s="25"/>
      <c r="LK616" s="25"/>
      <c r="LL616" s="25"/>
      <c r="LM616" s="25"/>
      <c r="LN616" s="25"/>
      <c r="LO616" s="25"/>
      <c r="LP616" s="25"/>
      <c r="LQ616" s="25"/>
      <c r="LR616" s="25"/>
      <c r="LS616" s="25"/>
      <c r="LT616" s="25"/>
      <c r="LU616" s="25"/>
      <c r="LV616" s="25"/>
      <c r="LW616" s="25"/>
      <c r="LX616" s="25"/>
      <c r="LY616" s="25"/>
      <c r="LZ616" s="25"/>
      <c r="MA616" s="25"/>
      <c r="MB616" s="25"/>
      <c r="MC616" s="25"/>
      <c r="MD616" s="25"/>
      <c r="ME616" s="25"/>
      <c r="MF616" s="25"/>
      <c r="MG616" s="25"/>
    </row>
    <row r="617" spans="1:345" s="26" customFormat="1" ht="12" hidden="1" customHeight="1" x14ac:dyDescent="0.25">
      <c r="A617" s="21"/>
      <c r="B617" s="21"/>
      <c r="C617" s="22"/>
      <c r="D617" s="320"/>
      <c r="E617" s="72"/>
      <c r="F617" s="7"/>
      <c r="G617" s="7"/>
      <c r="H617" s="7"/>
      <c r="I617" s="175"/>
      <c r="J617" s="175"/>
      <c r="K617" s="259"/>
      <c r="L617" s="188"/>
      <c r="M617" s="175"/>
      <c r="N617" s="175"/>
      <c r="O617" s="175"/>
      <c r="P617" s="175"/>
      <c r="Q617" s="175"/>
      <c r="R617" s="175"/>
      <c r="S617" s="24"/>
      <c r="T617" s="177"/>
      <c r="U617" s="24"/>
      <c r="V617" s="32"/>
      <c r="W617" s="230"/>
      <c r="X617" s="63"/>
      <c r="Y617" s="74"/>
      <c r="Z617" s="63"/>
      <c r="AA617" s="63"/>
      <c r="AB617" s="25"/>
      <c r="AC617" s="23"/>
      <c r="AD617" s="23" t="e">
        <f>IF(G617="M2",0,ROUND((ROUND(VLOOKUP($E617,'[1]Tabela de Códigos e Valores'!$A:$AB,26,FALSE)/IF(OR(E617=690018,E617=690019),25,I617),2)+ROUND(P617/I617,2)+ROUND(M617*'[1]Indicadores Financeiros'!$J$61/I617,2)+ROUND(R617/I617,2))*(1+T617),2))</f>
        <v>#N/A</v>
      </c>
      <c r="AE617" s="23" t="e">
        <f>ROUND((ROUND(VLOOKUP($E617,'Tabela de Códigos e Valores'!$A:$AB,26,FALSE)/IF(OR(F617=690018,F617=690019),25,J617),2)+ROUND(Q617/J617,2)+ROUND(N617*'Indicadores Financeiros'!$J$61/J617,2)+ROUND(S617/J617,2))*(1+U617),2)</f>
        <v>#N/A</v>
      </c>
      <c r="AF617" s="305"/>
      <c r="AG617" s="304"/>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5"/>
      <c r="CM617" s="25"/>
      <c r="CN617" s="25"/>
      <c r="CO617" s="25"/>
      <c r="CP617" s="25"/>
      <c r="CQ617" s="25"/>
      <c r="CR617" s="25"/>
      <c r="CS617" s="25"/>
      <c r="CT617" s="25"/>
      <c r="CU617" s="25"/>
      <c r="CV617" s="25"/>
      <c r="CW617" s="25"/>
      <c r="CX617" s="25"/>
      <c r="CY617" s="25"/>
      <c r="CZ617" s="25"/>
      <c r="DA617" s="25"/>
      <c r="DB617" s="25"/>
      <c r="DC617" s="25"/>
      <c r="DD617" s="25"/>
      <c r="DE617" s="25"/>
      <c r="DF617" s="25"/>
      <c r="DG617" s="25"/>
      <c r="DH617" s="25"/>
      <c r="DI617" s="25"/>
      <c r="DJ617" s="25"/>
      <c r="DK617" s="25"/>
      <c r="DL617" s="25"/>
      <c r="DM617" s="25"/>
      <c r="DN617" s="25"/>
      <c r="DO617" s="25"/>
      <c r="DP617" s="25"/>
      <c r="DQ617" s="25"/>
      <c r="DR617" s="25"/>
      <c r="DS617" s="25"/>
      <c r="DT617" s="25"/>
      <c r="DU617" s="25"/>
      <c r="DV617" s="25"/>
      <c r="DW617" s="25"/>
      <c r="DX617" s="25"/>
      <c r="DY617" s="25"/>
      <c r="DZ617" s="25"/>
      <c r="EA617" s="25"/>
      <c r="EB617" s="25"/>
      <c r="EC617" s="25"/>
      <c r="ED617" s="25"/>
      <c r="EE617" s="25"/>
      <c r="EF617" s="25"/>
      <c r="EG617" s="25"/>
      <c r="EH617" s="25"/>
      <c r="EI617" s="25"/>
      <c r="EJ617" s="25"/>
      <c r="EK617" s="25"/>
      <c r="EL617" s="25"/>
      <c r="EM617" s="25"/>
      <c r="EN617" s="25"/>
      <c r="EO617" s="25"/>
      <c r="EP617" s="25"/>
      <c r="EQ617" s="25"/>
      <c r="ER617" s="25"/>
      <c r="ES617" s="25"/>
      <c r="ET617" s="25"/>
      <c r="EU617" s="25"/>
      <c r="EV617" s="25"/>
      <c r="EW617" s="25"/>
      <c r="EX617" s="25"/>
      <c r="EY617" s="25"/>
      <c r="EZ617" s="25"/>
      <c r="FA617" s="25"/>
      <c r="FB617" s="25"/>
      <c r="FC617" s="25"/>
      <c r="FD617" s="25"/>
      <c r="FE617" s="25"/>
      <c r="FF617" s="25"/>
      <c r="FG617" s="25"/>
      <c r="FH617" s="25"/>
      <c r="FI617" s="25"/>
      <c r="FJ617" s="25"/>
      <c r="FK617" s="25"/>
      <c r="FL617" s="25"/>
      <c r="FM617" s="25"/>
      <c r="FN617" s="25"/>
      <c r="FO617" s="25"/>
      <c r="FP617" s="25"/>
      <c r="FQ617" s="25"/>
      <c r="FR617" s="25"/>
      <c r="FS617" s="25"/>
      <c r="FT617" s="25"/>
      <c r="FU617" s="25"/>
      <c r="FV617" s="25"/>
      <c r="FW617" s="25"/>
      <c r="FX617" s="25"/>
      <c r="FY617" s="25"/>
      <c r="FZ617" s="25"/>
      <c r="GA617" s="25"/>
      <c r="GB617" s="25"/>
      <c r="GC617" s="25"/>
      <c r="GD617" s="25"/>
      <c r="GE617" s="25"/>
      <c r="GF617" s="25"/>
      <c r="GG617" s="25"/>
      <c r="GH617" s="25"/>
      <c r="GI617" s="25"/>
      <c r="GJ617" s="25"/>
      <c r="GK617" s="25"/>
      <c r="GL617" s="25"/>
      <c r="GM617" s="25"/>
      <c r="GN617" s="25"/>
      <c r="GO617" s="25"/>
      <c r="GP617" s="25"/>
      <c r="GQ617" s="25"/>
      <c r="GR617" s="25"/>
      <c r="GS617" s="25"/>
      <c r="GT617" s="25"/>
      <c r="GU617" s="25"/>
      <c r="GV617" s="25"/>
      <c r="GW617" s="25"/>
      <c r="GX617" s="25"/>
      <c r="GY617" s="25"/>
      <c r="GZ617" s="25"/>
      <c r="HA617" s="25"/>
      <c r="HB617" s="25"/>
      <c r="HC617" s="25"/>
      <c r="HD617" s="25"/>
      <c r="HE617" s="25"/>
      <c r="HF617" s="25"/>
      <c r="HG617" s="25"/>
      <c r="HH617" s="25"/>
      <c r="HI617" s="25"/>
      <c r="HJ617" s="25"/>
      <c r="HK617" s="25"/>
      <c r="HL617" s="25"/>
      <c r="HM617" s="25"/>
      <c r="HN617" s="25"/>
      <c r="HO617" s="25"/>
      <c r="HP617" s="25"/>
      <c r="HQ617" s="25"/>
      <c r="HR617" s="25"/>
      <c r="HS617" s="25"/>
      <c r="HT617" s="25"/>
      <c r="HU617" s="25"/>
      <c r="HV617" s="25"/>
      <c r="HW617" s="25"/>
      <c r="HX617" s="25"/>
      <c r="HY617" s="25"/>
      <c r="HZ617" s="25"/>
      <c r="IA617" s="25"/>
      <c r="IB617" s="25"/>
      <c r="IC617" s="25"/>
      <c r="ID617" s="25"/>
      <c r="IE617" s="25"/>
      <c r="IF617" s="25"/>
      <c r="IG617" s="25"/>
      <c r="IH617" s="25"/>
      <c r="II617" s="25"/>
      <c r="IJ617" s="25"/>
      <c r="IK617" s="25"/>
      <c r="IL617" s="25"/>
      <c r="IM617" s="25"/>
      <c r="IN617" s="25"/>
      <c r="IO617" s="25"/>
      <c r="IP617" s="25"/>
      <c r="IQ617" s="25"/>
      <c r="IR617" s="25"/>
      <c r="IS617" s="25"/>
      <c r="IT617" s="25"/>
      <c r="IU617" s="25"/>
      <c r="IV617" s="25"/>
      <c r="IW617" s="25"/>
      <c r="IX617" s="25"/>
      <c r="IY617" s="25"/>
      <c r="IZ617" s="25"/>
      <c r="JA617" s="25"/>
      <c r="JB617" s="25"/>
      <c r="JC617" s="25"/>
      <c r="JD617" s="25"/>
      <c r="JE617" s="25"/>
      <c r="JF617" s="25"/>
      <c r="JG617" s="25"/>
      <c r="JH617" s="25"/>
      <c r="JI617" s="25"/>
      <c r="JJ617" s="25"/>
      <c r="JK617" s="25"/>
      <c r="JL617" s="25"/>
      <c r="JM617" s="25"/>
      <c r="JN617" s="25"/>
      <c r="JO617" s="25"/>
      <c r="JP617" s="25"/>
      <c r="JQ617" s="25"/>
      <c r="JR617" s="25"/>
      <c r="JS617" s="25"/>
      <c r="JT617" s="25"/>
      <c r="JU617" s="25"/>
      <c r="JV617" s="25"/>
      <c r="JW617" s="25"/>
      <c r="JX617" s="25"/>
      <c r="JY617" s="25"/>
      <c r="JZ617" s="25"/>
      <c r="KA617" s="25"/>
      <c r="KB617" s="25"/>
      <c r="KC617" s="25"/>
      <c r="KD617" s="25"/>
      <c r="KE617" s="25"/>
      <c r="KF617" s="25"/>
      <c r="KG617" s="25"/>
      <c r="KH617" s="25"/>
      <c r="KI617" s="25"/>
      <c r="KJ617" s="25"/>
      <c r="KK617" s="25"/>
      <c r="KL617" s="25"/>
      <c r="KM617" s="25"/>
      <c r="KN617" s="25"/>
      <c r="KO617" s="25"/>
      <c r="KP617" s="25"/>
      <c r="KQ617" s="25"/>
      <c r="KR617" s="25"/>
      <c r="KS617" s="25"/>
      <c r="KT617" s="25"/>
      <c r="KU617" s="25"/>
      <c r="KV617" s="25"/>
      <c r="KW617" s="25"/>
      <c r="KX617" s="25"/>
      <c r="KY617" s="25"/>
      <c r="KZ617" s="25"/>
      <c r="LA617" s="25"/>
      <c r="LB617" s="25"/>
      <c r="LC617" s="25"/>
      <c r="LD617" s="25"/>
      <c r="LE617" s="25"/>
      <c r="LF617" s="25"/>
      <c r="LG617" s="25"/>
      <c r="LH617" s="25"/>
      <c r="LI617" s="25"/>
      <c r="LJ617" s="25"/>
      <c r="LK617" s="25"/>
      <c r="LL617" s="25"/>
      <c r="LM617" s="25"/>
      <c r="LN617" s="25"/>
      <c r="LO617" s="25"/>
      <c r="LP617" s="25"/>
      <c r="LQ617" s="25"/>
      <c r="LR617" s="25"/>
      <c r="LS617" s="25"/>
      <c r="LT617" s="25"/>
      <c r="LU617" s="25"/>
      <c r="LV617" s="25"/>
      <c r="LW617" s="25"/>
      <c r="LX617" s="25"/>
      <c r="LY617" s="25"/>
      <c r="LZ617" s="25"/>
      <c r="MA617" s="25"/>
      <c r="MB617" s="25"/>
      <c r="MC617" s="25"/>
      <c r="MD617" s="25"/>
      <c r="ME617" s="25"/>
      <c r="MF617" s="25"/>
      <c r="MG617" s="25"/>
    </row>
    <row r="618" spans="1:345" s="26" customFormat="1" ht="12" hidden="1" customHeight="1" x14ac:dyDescent="0.25">
      <c r="A618" s="21"/>
      <c r="B618" s="21"/>
      <c r="C618" s="22"/>
      <c r="D618" s="320"/>
      <c r="E618" s="72"/>
      <c r="F618" s="7"/>
      <c r="G618" s="7"/>
      <c r="H618" s="7"/>
      <c r="I618" s="175"/>
      <c r="J618" s="175"/>
      <c r="K618" s="259"/>
      <c r="L618" s="188"/>
      <c r="M618" s="175"/>
      <c r="N618" s="175"/>
      <c r="O618" s="175"/>
      <c r="P618" s="175"/>
      <c r="Q618" s="175"/>
      <c r="R618" s="175"/>
      <c r="S618" s="24"/>
      <c r="T618" s="177"/>
      <c r="U618" s="24"/>
      <c r="V618" s="32"/>
      <c r="W618" s="230"/>
      <c r="X618" s="63"/>
      <c r="Y618" s="74"/>
      <c r="Z618" s="63"/>
      <c r="AA618" s="63"/>
      <c r="AB618" s="25"/>
      <c r="AC618" s="23"/>
      <c r="AD618" s="23" t="e">
        <f>IF(G618="M2",0,ROUND((ROUND(VLOOKUP($E618,'[1]Tabela de Códigos e Valores'!$A:$AB,26,FALSE)/IF(OR(E618=690018,E618=690019),25,I618),2)+ROUND(P618/I618,2)+ROUND(M618*'[1]Indicadores Financeiros'!$J$61/I618,2)+ROUND(R618/I618,2))*(1+T618),2))</f>
        <v>#N/A</v>
      </c>
      <c r="AE618" s="23" t="e">
        <f>ROUND((ROUND(VLOOKUP($E618,'Tabela de Códigos e Valores'!$A:$AB,26,FALSE)/IF(OR(F618=690018,F618=690019),25,J618),2)+ROUND(Q618/J618,2)+ROUND(N618*'Indicadores Financeiros'!$J$61/J618,2)+ROUND(S618/J618,2))*(1+U618),2)</f>
        <v>#N/A</v>
      </c>
      <c r="AF618" s="305"/>
      <c r="AG618" s="304"/>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5"/>
      <c r="CM618" s="25"/>
      <c r="CN618" s="25"/>
      <c r="CO618" s="25"/>
      <c r="CP618" s="25"/>
      <c r="CQ618" s="25"/>
      <c r="CR618" s="25"/>
      <c r="CS618" s="25"/>
      <c r="CT618" s="25"/>
      <c r="CU618" s="25"/>
      <c r="CV618" s="25"/>
      <c r="CW618" s="25"/>
      <c r="CX618" s="25"/>
      <c r="CY618" s="25"/>
      <c r="CZ618" s="25"/>
      <c r="DA618" s="25"/>
      <c r="DB618" s="25"/>
      <c r="DC618" s="25"/>
      <c r="DD618" s="25"/>
      <c r="DE618" s="25"/>
      <c r="DF618" s="25"/>
      <c r="DG618" s="25"/>
      <c r="DH618" s="25"/>
      <c r="DI618" s="25"/>
      <c r="DJ618" s="25"/>
      <c r="DK618" s="25"/>
      <c r="DL618" s="25"/>
      <c r="DM618" s="25"/>
      <c r="DN618" s="25"/>
      <c r="DO618" s="25"/>
      <c r="DP618" s="25"/>
      <c r="DQ618" s="25"/>
      <c r="DR618" s="25"/>
      <c r="DS618" s="25"/>
      <c r="DT618" s="25"/>
      <c r="DU618" s="25"/>
      <c r="DV618" s="25"/>
      <c r="DW618" s="25"/>
      <c r="DX618" s="25"/>
      <c r="DY618" s="25"/>
      <c r="DZ618" s="25"/>
      <c r="EA618" s="25"/>
      <c r="EB618" s="25"/>
      <c r="EC618" s="25"/>
      <c r="ED618" s="25"/>
      <c r="EE618" s="25"/>
      <c r="EF618" s="25"/>
      <c r="EG618" s="25"/>
      <c r="EH618" s="25"/>
      <c r="EI618" s="25"/>
      <c r="EJ618" s="25"/>
      <c r="EK618" s="25"/>
      <c r="EL618" s="25"/>
      <c r="EM618" s="25"/>
      <c r="EN618" s="25"/>
      <c r="EO618" s="25"/>
      <c r="EP618" s="25"/>
      <c r="EQ618" s="25"/>
      <c r="ER618" s="25"/>
      <c r="ES618" s="25"/>
      <c r="ET618" s="25"/>
      <c r="EU618" s="25"/>
      <c r="EV618" s="25"/>
      <c r="EW618" s="25"/>
      <c r="EX618" s="25"/>
      <c r="EY618" s="25"/>
      <c r="EZ618" s="25"/>
      <c r="FA618" s="25"/>
      <c r="FB618" s="25"/>
      <c r="FC618" s="25"/>
      <c r="FD618" s="25"/>
      <c r="FE618" s="25"/>
      <c r="FF618" s="25"/>
      <c r="FG618" s="25"/>
      <c r="FH618" s="25"/>
      <c r="FI618" s="25"/>
      <c r="FJ618" s="25"/>
      <c r="FK618" s="25"/>
      <c r="FL618" s="25"/>
      <c r="FM618" s="25"/>
      <c r="FN618" s="25"/>
      <c r="FO618" s="25"/>
      <c r="FP618" s="25"/>
      <c r="FQ618" s="25"/>
      <c r="FR618" s="25"/>
      <c r="FS618" s="25"/>
      <c r="FT618" s="25"/>
      <c r="FU618" s="25"/>
      <c r="FV618" s="25"/>
      <c r="FW618" s="25"/>
      <c r="FX618" s="25"/>
      <c r="FY618" s="25"/>
      <c r="FZ618" s="25"/>
      <c r="GA618" s="25"/>
      <c r="GB618" s="25"/>
      <c r="GC618" s="25"/>
      <c r="GD618" s="25"/>
      <c r="GE618" s="25"/>
      <c r="GF618" s="25"/>
      <c r="GG618" s="25"/>
      <c r="GH618" s="25"/>
      <c r="GI618" s="25"/>
      <c r="GJ618" s="25"/>
      <c r="GK618" s="25"/>
      <c r="GL618" s="25"/>
      <c r="GM618" s="25"/>
      <c r="GN618" s="25"/>
      <c r="GO618" s="25"/>
      <c r="GP618" s="25"/>
      <c r="GQ618" s="25"/>
      <c r="GR618" s="25"/>
      <c r="GS618" s="25"/>
      <c r="GT618" s="25"/>
      <c r="GU618" s="25"/>
      <c r="GV618" s="25"/>
      <c r="GW618" s="25"/>
      <c r="GX618" s="25"/>
      <c r="GY618" s="25"/>
      <c r="GZ618" s="25"/>
      <c r="HA618" s="25"/>
      <c r="HB618" s="25"/>
      <c r="HC618" s="25"/>
      <c r="HD618" s="25"/>
      <c r="HE618" s="25"/>
      <c r="HF618" s="25"/>
      <c r="HG618" s="25"/>
      <c r="HH618" s="25"/>
      <c r="HI618" s="25"/>
      <c r="HJ618" s="25"/>
      <c r="HK618" s="25"/>
      <c r="HL618" s="25"/>
      <c r="HM618" s="25"/>
      <c r="HN618" s="25"/>
      <c r="HO618" s="25"/>
      <c r="HP618" s="25"/>
      <c r="HQ618" s="25"/>
      <c r="HR618" s="25"/>
      <c r="HS618" s="25"/>
      <c r="HT618" s="25"/>
      <c r="HU618" s="25"/>
      <c r="HV618" s="25"/>
      <c r="HW618" s="25"/>
      <c r="HX618" s="25"/>
      <c r="HY618" s="25"/>
      <c r="HZ618" s="25"/>
      <c r="IA618" s="25"/>
      <c r="IB618" s="25"/>
      <c r="IC618" s="25"/>
      <c r="ID618" s="25"/>
      <c r="IE618" s="25"/>
      <c r="IF618" s="25"/>
      <c r="IG618" s="25"/>
      <c r="IH618" s="25"/>
      <c r="II618" s="25"/>
      <c r="IJ618" s="25"/>
      <c r="IK618" s="25"/>
      <c r="IL618" s="25"/>
      <c r="IM618" s="25"/>
      <c r="IN618" s="25"/>
      <c r="IO618" s="25"/>
      <c r="IP618" s="25"/>
      <c r="IQ618" s="25"/>
      <c r="IR618" s="25"/>
      <c r="IS618" s="25"/>
      <c r="IT618" s="25"/>
      <c r="IU618" s="25"/>
      <c r="IV618" s="25"/>
      <c r="IW618" s="25"/>
      <c r="IX618" s="25"/>
      <c r="IY618" s="25"/>
      <c r="IZ618" s="25"/>
      <c r="JA618" s="25"/>
      <c r="JB618" s="25"/>
      <c r="JC618" s="25"/>
      <c r="JD618" s="25"/>
      <c r="JE618" s="25"/>
      <c r="JF618" s="25"/>
      <c r="JG618" s="25"/>
      <c r="JH618" s="25"/>
      <c r="JI618" s="25"/>
      <c r="JJ618" s="25"/>
      <c r="JK618" s="25"/>
      <c r="JL618" s="25"/>
      <c r="JM618" s="25"/>
      <c r="JN618" s="25"/>
      <c r="JO618" s="25"/>
      <c r="JP618" s="25"/>
      <c r="JQ618" s="25"/>
      <c r="JR618" s="25"/>
      <c r="JS618" s="25"/>
      <c r="JT618" s="25"/>
      <c r="JU618" s="25"/>
      <c r="JV618" s="25"/>
      <c r="JW618" s="25"/>
      <c r="JX618" s="25"/>
      <c r="JY618" s="25"/>
      <c r="JZ618" s="25"/>
      <c r="KA618" s="25"/>
      <c r="KB618" s="25"/>
      <c r="KC618" s="25"/>
      <c r="KD618" s="25"/>
      <c r="KE618" s="25"/>
      <c r="KF618" s="25"/>
      <c r="KG618" s="25"/>
      <c r="KH618" s="25"/>
      <c r="KI618" s="25"/>
      <c r="KJ618" s="25"/>
      <c r="KK618" s="25"/>
      <c r="KL618" s="25"/>
      <c r="KM618" s="25"/>
      <c r="KN618" s="25"/>
      <c r="KO618" s="25"/>
      <c r="KP618" s="25"/>
      <c r="KQ618" s="25"/>
      <c r="KR618" s="25"/>
      <c r="KS618" s="25"/>
      <c r="KT618" s="25"/>
      <c r="KU618" s="25"/>
      <c r="KV618" s="25"/>
      <c r="KW618" s="25"/>
      <c r="KX618" s="25"/>
      <c r="KY618" s="25"/>
      <c r="KZ618" s="25"/>
      <c r="LA618" s="25"/>
      <c r="LB618" s="25"/>
      <c r="LC618" s="25"/>
      <c r="LD618" s="25"/>
      <c r="LE618" s="25"/>
      <c r="LF618" s="25"/>
      <c r="LG618" s="25"/>
      <c r="LH618" s="25"/>
      <c r="LI618" s="25"/>
      <c r="LJ618" s="25"/>
      <c r="LK618" s="25"/>
      <c r="LL618" s="25"/>
      <c r="LM618" s="25"/>
      <c r="LN618" s="25"/>
      <c r="LO618" s="25"/>
      <c r="LP618" s="25"/>
      <c r="LQ618" s="25"/>
      <c r="LR618" s="25"/>
      <c r="LS618" s="25"/>
      <c r="LT618" s="25"/>
      <c r="LU618" s="25"/>
      <c r="LV618" s="25"/>
      <c r="LW618" s="25"/>
      <c r="LX618" s="25"/>
      <c r="LY618" s="25"/>
      <c r="LZ618" s="25"/>
      <c r="MA618" s="25"/>
      <c r="MB618" s="25"/>
      <c r="MC618" s="25"/>
      <c r="MD618" s="25"/>
      <c r="ME618" s="25"/>
      <c r="MF618" s="25"/>
      <c r="MG618" s="25"/>
    </row>
    <row r="619" spans="1:345" s="26" customFormat="1" ht="12" hidden="1" customHeight="1" x14ac:dyDescent="0.25">
      <c r="A619" s="21"/>
      <c r="B619" s="21"/>
      <c r="C619" s="22"/>
      <c r="D619" s="320"/>
      <c r="E619" s="72"/>
      <c r="F619" s="7"/>
      <c r="G619" s="7"/>
      <c r="H619" s="7"/>
      <c r="I619" s="175"/>
      <c r="J619" s="175"/>
      <c r="K619" s="259"/>
      <c r="L619" s="188"/>
      <c r="M619" s="175"/>
      <c r="N619" s="175"/>
      <c r="O619" s="175"/>
      <c r="P619" s="175"/>
      <c r="Q619" s="175"/>
      <c r="R619" s="175"/>
      <c r="S619" s="24"/>
      <c r="T619" s="177"/>
      <c r="U619" s="24"/>
      <c r="V619" s="32"/>
      <c r="W619" s="230"/>
      <c r="X619" s="63"/>
      <c r="Y619" s="74"/>
      <c r="Z619" s="63"/>
      <c r="AA619" s="63"/>
      <c r="AB619" s="25"/>
      <c r="AC619" s="23"/>
      <c r="AD619" s="23" t="e">
        <f>IF(G619="M2",0,ROUND((ROUND(VLOOKUP($E619,'[1]Tabela de Códigos e Valores'!$A:$AB,26,FALSE)/IF(OR(E619=690018,E619=690019),25,I619),2)+ROUND(P619/I619,2)+ROUND(M619*'[1]Indicadores Financeiros'!$J$61/I619,2)+ROUND(R619/I619,2))*(1+T619),2))</f>
        <v>#N/A</v>
      </c>
      <c r="AE619" s="23" t="e">
        <f>ROUND((ROUND(VLOOKUP($E619,'Tabela de Códigos e Valores'!$A:$AB,26,FALSE)/IF(OR(F619=690018,F619=690019),25,J619),2)+ROUND(Q619/J619,2)+ROUND(N619*'Indicadores Financeiros'!$J$61/J619,2)+ROUND(S619/J619,2))*(1+U619),2)</f>
        <v>#N/A</v>
      </c>
      <c r="AF619" s="305"/>
      <c r="AG619" s="304"/>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5"/>
      <c r="CM619" s="25"/>
      <c r="CN619" s="25"/>
      <c r="CO619" s="25"/>
      <c r="CP619" s="25"/>
      <c r="CQ619" s="25"/>
      <c r="CR619" s="25"/>
      <c r="CS619" s="25"/>
      <c r="CT619" s="25"/>
      <c r="CU619" s="25"/>
      <c r="CV619" s="25"/>
      <c r="CW619" s="25"/>
      <c r="CX619" s="25"/>
      <c r="CY619" s="25"/>
      <c r="CZ619" s="25"/>
      <c r="DA619" s="25"/>
      <c r="DB619" s="25"/>
      <c r="DC619" s="25"/>
      <c r="DD619" s="25"/>
      <c r="DE619" s="25"/>
      <c r="DF619" s="25"/>
      <c r="DG619" s="25"/>
      <c r="DH619" s="25"/>
      <c r="DI619" s="25"/>
      <c r="DJ619" s="25"/>
      <c r="DK619" s="25"/>
      <c r="DL619" s="25"/>
      <c r="DM619" s="25"/>
      <c r="DN619" s="25"/>
      <c r="DO619" s="25"/>
      <c r="DP619" s="25"/>
      <c r="DQ619" s="25"/>
      <c r="DR619" s="25"/>
      <c r="DS619" s="25"/>
      <c r="DT619" s="25"/>
      <c r="DU619" s="25"/>
      <c r="DV619" s="25"/>
      <c r="DW619" s="25"/>
      <c r="DX619" s="25"/>
      <c r="DY619" s="25"/>
      <c r="DZ619" s="25"/>
      <c r="EA619" s="25"/>
      <c r="EB619" s="25"/>
      <c r="EC619" s="25"/>
      <c r="ED619" s="25"/>
      <c r="EE619" s="25"/>
      <c r="EF619" s="25"/>
      <c r="EG619" s="25"/>
      <c r="EH619" s="25"/>
      <c r="EI619" s="25"/>
      <c r="EJ619" s="25"/>
      <c r="EK619" s="25"/>
      <c r="EL619" s="25"/>
      <c r="EM619" s="25"/>
      <c r="EN619" s="25"/>
      <c r="EO619" s="25"/>
      <c r="EP619" s="25"/>
      <c r="EQ619" s="25"/>
      <c r="ER619" s="25"/>
      <c r="ES619" s="25"/>
      <c r="ET619" s="25"/>
      <c r="EU619" s="25"/>
      <c r="EV619" s="25"/>
      <c r="EW619" s="25"/>
      <c r="EX619" s="25"/>
      <c r="EY619" s="25"/>
      <c r="EZ619" s="25"/>
      <c r="FA619" s="25"/>
      <c r="FB619" s="25"/>
      <c r="FC619" s="25"/>
      <c r="FD619" s="25"/>
      <c r="FE619" s="25"/>
      <c r="FF619" s="25"/>
      <c r="FG619" s="25"/>
      <c r="FH619" s="25"/>
      <c r="FI619" s="25"/>
      <c r="FJ619" s="25"/>
      <c r="FK619" s="25"/>
      <c r="FL619" s="25"/>
      <c r="FM619" s="25"/>
      <c r="FN619" s="25"/>
      <c r="FO619" s="25"/>
      <c r="FP619" s="25"/>
      <c r="FQ619" s="25"/>
      <c r="FR619" s="25"/>
      <c r="FS619" s="25"/>
      <c r="FT619" s="25"/>
      <c r="FU619" s="25"/>
      <c r="FV619" s="25"/>
      <c r="FW619" s="25"/>
      <c r="FX619" s="25"/>
      <c r="FY619" s="25"/>
      <c r="FZ619" s="25"/>
      <c r="GA619" s="25"/>
      <c r="GB619" s="25"/>
      <c r="GC619" s="25"/>
      <c r="GD619" s="25"/>
      <c r="GE619" s="25"/>
      <c r="GF619" s="25"/>
      <c r="GG619" s="25"/>
      <c r="GH619" s="25"/>
      <c r="GI619" s="25"/>
      <c r="GJ619" s="25"/>
      <c r="GK619" s="25"/>
      <c r="GL619" s="25"/>
      <c r="GM619" s="25"/>
      <c r="GN619" s="25"/>
      <c r="GO619" s="25"/>
      <c r="GP619" s="25"/>
      <c r="GQ619" s="25"/>
      <c r="GR619" s="25"/>
      <c r="GS619" s="25"/>
      <c r="GT619" s="25"/>
      <c r="GU619" s="25"/>
      <c r="GV619" s="25"/>
      <c r="GW619" s="25"/>
      <c r="GX619" s="25"/>
      <c r="GY619" s="25"/>
      <c r="GZ619" s="25"/>
      <c r="HA619" s="25"/>
      <c r="HB619" s="25"/>
      <c r="HC619" s="25"/>
      <c r="HD619" s="25"/>
      <c r="HE619" s="25"/>
      <c r="HF619" s="25"/>
      <c r="HG619" s="25"/>
      <c r="HH619" s="25"/>
      <c r="HI619" s="25"/>
      <c r="HJ619" s="25"/>
      <c r="HK619" s="25"/>
      <c r="HL619" s="25"/>
      <c r="HM619" s="25"/>
      <c r="HN619" s="25"/>
      <c r="HO619" s="25"/>
      <c r="HP619" s="25"/>
      <c r="HQ619" s="25"/>
      <c r="HR619" s="25"/>
      <c r="HS619" s="25"/>
      <c r="HT619" s="25"/>
      <c r="HU619" s="25"/>
      <c r="HV619" s="25"/>
      <c r="HW619" s="25"/>
      <c r="HX619" s="25"/>
      <c r="HY619" s="25"/>
      <c r="HZ619" s="25"/>
      <c r="IA619" s="25"/>
      <c r="IB619" s="25"/>
      <c r="IC619" s="25"/>
      <c r="ID619" s="25"/>
      <c r="IE619" s="25"/>
      <c r="IF619" s="25"/>
      <c r="IG619" s="25"/>
      <c r="IH619" s="25"/>
      <c r="II619" s="25"/>
      <c r="IJ619" s="25"/>
      <c r="IK619" s="25"/>
      <c r="IL619" s="25"/>
      <c r="IM619" s="25"/>
      <c r="IN619" s="25"/>
      <c r="IO619" s="25"/>
      <c r="IP619" s="25"/>
      <c r="IQ619" s="25"/>
      <c r="IR619" s="25"/>
      <c r="IS619" s="25"/>
      <c r="IT619" s="25"/>
      <c r="IU619" s="25"/>
      <c r="IV619" s="25"/>
      <c r="IW619" s="25"/>
      <c r="IX619" s="25"/>
      <c r="IY619" s="25"/>
      <c r="IZ619" s="25"/>
      <c r="JA619" s="25"/>
      <c r="JB619" s="25"/>
      <c r="JC619" s="25"/>
      <c r="JD619" s="25"/>
      <c r="JE619" s="25"/>
      <c r="JF619" s="25"/>
      <c r="JG619" s="25"/>
      <c r="JH619" s="25"/>
      <c r="JI619" s="25"/>
      <c r="JJ619" s="25"/>
      <c r="JK619" s="25"/>
      <c r="JL619" s="25"/>
      <c r="JM619" s="25"/>
      <c r="JN619" s="25"/>
      <c r="JO619" s="25"/>
      <c r="JP619" s="25"/>
      <c r="JQ619" s="25"/>
      <c r="JR619" s="25"/>
      <c r="JS619" s="25"/>
      <c r="JT619" s="25"/>
      <c r="JU619" s="25"/>
      <c r="JV619" s="25"/>
      <c r="JW619" s="25"/>
      <c r="JX619" s="25"/>
      <c r="JY619" s="25"/>
      <c r="JZ619" s="25"/>
      <c r="KA619" s="25"/>
      <c r="KB619" s="25"/>
      <c r="KC619" s="25"/>
      <c r="KD619" s="25"/>
      <c r="KE619" s="25"/>
      <c r="KF619" s="25"/>
      <c r="KG619" s="25"/>
      <c r="KH619" s="25"/>
      <c r="KI619" s="25"/>
      <c r="KJ619" s="25"/>
      <c r="KK619" s="25"/>
      <c r="KL619" s="25"/>
      <c r="KM619" s="25"/>
      <c r="KN619" s="25"/>
      <c r="KO619" s="25"/>
      <c r="KP619" s="25"/>
      <c r="KQ619" s="25"/>
      <c r="KR619" s="25"/>
      <c r="KS619" s="25"/>
      <c r="KT619" s="25"/>
      <c r="KU619" s="25"/>
      <c r="KV619" s="25"/>
      <c r="KW619" s="25"/>
      <c r="KX619" s="25"/>
      <c r="KY619" s="25"/>
      <c r="KZ619" s="25"/>
      <c r="LA619" s="25"/>
      <c r="LB619" s="25"/>
      <c r="LC619" s="25"/>
      <c r="LD619" s="25"/>
      <c r="LE619" s="25"/>
      <c r="LF619" s="25"/>
      <c r="LG619" s="25"/>
      <c r="LH619" s="25"/>
      <c r="LI619" s="25"/>
      <c r="LJ619" s="25"/>
      <c r="LK619" s="25"/>
      <c r="LL619" s="25"/>
      <c r="LM619" s="25"/>
      <c r="LN619" s="25"/>
      <c r="LO619" s="25"/>
      <c r="LP619" s="25"/>
      <c r="LQ619" s="25"/>
      <c r="LR619" s="25"/>
      <c r="LS619" s="25"/>
      <c r="LT619" s="25"/>
      <c r="LU619" s="25"/>
      <c r="LV619" s="25"/>
      <c r="LW619" s="25"/>
      <c r="LX619" s="25"/>
      <c r="LY619" s="25"/>
      <c r="LZ619" s="25"/>
      <c r="MA619" s="25"/>
      <c r="MB619" s="25"/>
      <c r="MC619" s="25"/>
      <c r="MD619" s="25"/>
      <c r="ME619" s="25"/>
      <c r="MF619" s="25"/>
      <c r="MG619" s="25"/>
    </row>
    <row r="620" spans="1:345" s="25" customFormat="1" x14ac:dyDescent="0.25">
      <c r="A620" s="254"/>
      <c r="B620" s="316"/>
      <c r="C620" s="255"/>
      <c r="D620" s="321"/>
      <c r="E620" s="255"/>
      <c r="F620" s="255"/>
      <c r="G620" s="255"/>
      <c r="H620" s="255"/>
      <c r="I620" s="256"/>
      <c r="J620" s="255"/>
      <c r="K620" s="344">
        <f>SUM(K3:K619)</f>
        <v>29463</v>
      </c>
      <c r="L620" s="255"/>
      <c r="M620" s="255"/>
      <c r="N620" s="255"/>
      <c r="O620" s="255"/>
      <c r="P620" s="255"/>
      <c r="Q620" s="255"/>
      <c r="R620" s="255"/>
      <c r="S620" s="257"/>
      <c r="T620" s="255"/>
      <c r="U620" s="255"/>
      <c r="V620" s="258">
        <f>SUBTOTAL(9,V3:V619)</f>
        <v>0</v>
      </c>
      <c r="W620" s="255"/>
      <c r="X620" s="258">
        <f>SUBTOTAL(9,X3:X619)</f>
        <v>0</v>
      </c>
      <c r="Y620" s="20"/>
      <c r="Z620" s="258">
        <f>SUBTOTAL(9,Z3:Z619)</f>
        <v>0</v>
      </c>
      <c r="AA620" s="258">
        <f>SUBTOTAL(9,AA3:AA619)</f>
        <v>0</v>
      </c>
      <c r="AF620" s="28"/>
      <c r="AG620" s="20"/>
    </row>
    <row r="621" spans="1:345" s="25" customFormat="1" x14ac:dyDescent="0.25">
      <c r="B621" s="317"/>
      <c r="D621" s="322"/>
      <c r="I621" s="57"/>
      <c r="M621" s="57"/>
      <c r="N621" s="27"/>
      <c r="O621" s="27"/>
      <c r="P621" s="27"/>
      <c r="Q621" s="27"/>
      <c r="R621" s="27"/>
      <c r="S621" s="31"/>
      <c r="T621" s="31"/>
      <c r="U621" s="31"/>
      <c r="V621" s="31"/>
      <c r="W621" s="31"/>
      <c r="AF621" s="28"/>
      <c r="AG621" s="20"/>
    </row>
    <row r="622" spans="1:345" s="25" customFormat="1" x14ac:dyDescent="0.25">
      <c r="B622" s="317"/>
      <c r="D622" s="322"/>
      <c r="I622" s="57"/>
      <c r="M622" s="31"/>
      <c r="N622" s="31"/>
      <c r="O622" s="31"/>
      <c r="P622" s="31"/>
      <c r="Q622" s="31"/>
      <c r="R622" s="31"/>
      <c r="S622" s="31"/>
      <c r="T622" s="33"/>
      <c r="U622" s="33"/>
      <c r="V622" s="33"/>
      <c r="W622" s="33"/>
      <c r="X622" s="31"/>
      <c r="AF622" s="28"/>
      <c r="AG622" s="20"/>
    </row>
    <row r="623" spans="1:345" s="25" customFormat="1" x14ac:dyDescent="0.25">
      <c r="A623" s="148"/>
      <c r="B623" s="318"/>
      <c r="C623" s="148"/>
      <c r="D623" s="323"/>
      <c r="E623" s="148"/>
      <c r="F623" s="148"/>
      <c r="G623" s="148"/>
      <c r="H623" s="148"/>
      <c r="I623" s="149"/>
      <c r="J623" s="148"/>
      <c r="K623" s="148"/>
      <c r="L623" s="148"/>
      <c r="M623" s="150"/>
      <c r="N623" s="148"/>
      <c r="O623" s="148"/>
      <c r="P623" s="148"/>
      <c r="Q623" s="148"/>
      <c r="R623" s="148"/>
      <c r="S623" s="148"/>
      <c r="T623" s="217"/>
      <c r="U623" s="217"/>
      <c r="V623" s="217"/>
      <c r="W623" s="217"/>
      <c r="X623" s="149"/>
      <c r="AD623" s="25" t="s">
        <v>175</v>
      </c>
      <c r="AE623" s="25" t="s">
        <v>175</v>
      </c>
      <c r="AF623" s="28"/>
      <c r="AG623" s="20"/>
    </row>
    <row r="624" spans="1:345" s="25" customFormat="1" x14ac:dyDescent="0.25">
      <c r="A624" s="447" t="s">
        <v>176</v>
      </c>
      <c r="B624" s="448"/>
      <c r="C624" s="448"/>
      <c r="D624" s="448"/>
      <c r="E624" s="448"/>
      <c r="F624" s="448"/>
      <c r="G624" s="448"/>
      <c r="H624" s="448"/>
      <c r="I624" s="448"/>
      <c r="J624" s="448"/>
      <c r="K624" s="448"/>
      <c r="L624" s="448"/>
      <c r="M624" s="448"/>
      <c r="N624" s="448"/>
      <c r="O624" s="448"/>
      <c r="P624" s="448"/>
      <c r="Q624" s="448"/>
      <c r="R624" s="448"/>
      <c r="S624" s="448"/>
      <c r="T624" s="448"/>
      <c r="U624" s="448"/>
      <c r="V624" s="448"/>
      <c r="W624" s="448"/>
      <c r="X624" s="449"/>
      <c r="Y624" s="20"/>
      <c r="AF624" s="28"/>
      <c r="AG624" s="20"/>
    </row>
    <row r="625" spans="1:32" s="25" customFormat="1" x14ac:dyDescent="0.25">
      <c r="A625" s="446"/>
      <c r="B625" s="432"/>
      <c r="C625" s="432"/>
      <c r="D625" s="432"/>
      <c r="E625" s="432"/>
      <c r="F625" s="432"/>
      <c r="G625" s="432"/>
      <c r="H625" s="432"/>
      <c r="I625" s="432"/>
      <c r="J625" s="432"/>
      <c r="K625" s="432"/>
      <c r="L625" s="178"/>
      <c r="M625" s="432"/>
      <c r="N625" s="432"/>
      <c r="O625" s="222"/>
      <c r="P625" s="222"/>
      <c r="Q625" s="222"/>
      <c r="R625" s="222"/>
      <c r="S625" s="222"/>
      <c r="T625" s="222"/>
      <c r="U625" s="28"/>
      <c r="V625" s="28"/>
      <c r="W625" s="28"/>
      <c r="X625" s="219"/>
      <c r="Y625" s="20"/>
      <c r="AF625" s="151"/>
    </row>
    <row r="626" spans="1:32" s="25" customFormat="1" x14ac:dyDescent="0.2">
      <c r="A626" s="433" t="s">
        <v>177</v>
      </c>
      <c r="B626" s="434"/>
      <c r="C626" s="434"/>
      <c r="D626" s="434"/>
      <c r="E626" s="434"/>
      <c r="F626" s="434"/>
      <c r="G626" s="434"/>
      <c r="H626" s="434"/>
      <c r="I626" s="434"/>
      <c r="J626" s="434"/>
      <c r="K626" s="434"/>
      <c r="L626" s="181"/>
      <c r="M626" s="153" t="s">
        <v>178</v>
      </c>
      <c r="N626" s="55"/>
      <c r="O626" s="74"/>
      <c r="P626" s="74"/>
      <c r="Q626" s="74"/>
      <c r="R626" s="74"/>
      <c r="S626" s="74"/>
      <c r="T626" s="74"/>
      <c r="U626" s="28"/>
      <c r="V626" s="28"/>
      <c r="W626" s="28"/>
      <c r="X626" s="219"/>
      <c r="Y626" s="20"/>
    </row>
    <row r="627" spans="1:32" s="25" customFormat="1" x14ac:dyDescent="0.25">
      <c r="A627" s="250" t="s">
        <v>179</v>
      </c>
      <c r="B627" s="178"/>
      <c r="C627" s="6"/>
      <c r="D627" s="182"/>
      <c r="E627" s="6"/>
      <c r="F627" s="6"/>
      <c r="G627" s="6"/>
      <c r="H627" s="6"/>
      <c r="I627" s="6"/>
      <c r="J627" s="6"/>
      <c r="K627" s="6"/>
      <c r="L627" s="182"/>
      <c r="M627" s="6" t="s">
        <v>180</v>
      </c>
      <c r="N627" s="6"/>
      <c r="O627" s="74"/>
      <c r="P627" s="74"/>
      <c r="Q627" s="74"/>
      <c r="R627" s="74"/>
      <c r="S627" s="74"/>
      <c r="T627" s="74"/>
      <c r="U627" s="28"/>
      <c r="V627" s="28"/>
      <c r="W627" s="28"/>
      <c r="X627" s="219"/>
      <c r="Y627" s="20"/>
    </row>
    <row r="628" spans="1:32" s="25" customFormat="1" x14ac:dyDescent="0.25">
      <c r="A628" s="250"/>
      <c r="B628" s="178"/>
      <c r="C628" s="6"/>
      <c r="D628" s="182"/>
      <c r="E628" s="6"/>
      <c r="F628" s="6"/>
      <c r="G628" s="6"/>
      <c r="H628" s="6"/>
      <c r="I628" s="6"/>
      <c r="J628" s="6"/>
      <c r="K628" s="6"/>
      <c r="L628" s="182"/>
      <c r="M628" s="6" t="s">
        <v>181</v>
      </c>
      <c r="N628" s="6"/>
      <c r="O628" s="74"/>
      <c r="P628" s="74"/>
      <c r="Q628" s="74"/>
      <c r="R628" s="74"/>
      <c r="S628" s="74"/>
      <c r="T628" s="74"/>
      <c r="U628" s="28"/>
      <c r="V628" s="28"/>
      <c r="W628" s="28"/>
      <c r="X628" s="219"/>
      <c r="Y628" s="20"/>
    </row>
    <row r="629" spans="1:32" s="25" customFormat="1" x14ac:dyDescent="0.25">
      <c r="A629" s="433" t="s">
        <v>182</v>
      </c>
      <c r="B629" s="434"/>
      <c r="C629" s="434"/>
      <c r="D629" s="434"/>
      <c r="E629" s="434"/>
      <c r="F629" s="434"/>
      <c r="G629" s="434"/>
      <c r="H629" s="434"/>
      <c r="I629" s="434"/>
      <c r="J629" s="434"/>
      <c r="K629" s="434"/>
      <c r="L629" s="181"/>
      <c r="M629" s="6" t="s">
        <v>183</v>
      </c>
      <c r="N629" s="6"/>
      <c r="O629" s="74"/>
      <c r="P629" s="74"/>
      <c r="Q629" s="74"/>
      <c r="R629" s="74"/>
      <c r="S629" s="74"/>
      <c r="T629" s="74"/>
      <c r="U629" s="28"/>
      <c r="V629" s="28"/>
      <c r="W629" s="28"/>
      <c r="X629" s="219"/>
      <c r="Y629" s="20"/>
    </row>
    <row r="630" spans="1:32" s="25" customFormat="1" x14ac:dyDescent="0.25">
      <c r="A630" s="435" t="s">
        <v>184</v>
      </c>
      <c r="B630" s="436"/>
      <c r="C630" s="436"/>
      <c r="D630" s="436"/>
      <c r="E630" s="436"/>
      <c r="F630" s="436"/>
      <c r="G630" s="436"/>
      <c r="H630" s="436"/>
      <c r="I630" s="436"/>
      <c r="J630" s="436"/>
      <c r="K630" s="436"/>
      <c r="L630" s="182"/>
      <c r="M630" s="6" t="s">
        <v>185</v>
      </c>
      <c r="N630" s="6"/>
      <c r="O630" s="74"/>
      <c r="P630" s="74"/>
      <c r="Q630" s="74"/>
      <c r="R630" s="74"/>
      <c r="S630" s="74"/>
      <c r="T630" s="74"/>
      <c r="U630" s="28"/>
      <c r="V630" s="28"/>
      <c r="W630" s="28"/>
      <c r="X630" s="219"/>
      <c r="Y630" s="20"/>
    </row>
    <row r="631" spans="1:32" s="25" customFormat="1" x14ac:dyDescent="0.25">
      <c r="A631" s="446"/>
      <c r="B631" s="432"/>
      <c r="C631" s="432"/>
      <c r="D631" s="432"/>
      <c r="E631" s="432"/>
      <c r="F631" s="432"/>
      <c r="G631" s="432"/>
      <c r="H631" s="432"/>
      <c r="I631" s="432"/>
      <c r="J631" s="432"/>
      <c r="K631" s="432"/>
      <c r="L631" s="178"/>
      <c r="M631" s="6" t="s">
        <v>186</v>
      </c>
      <c r="N631" s="6"/>
      <c r="O631" s="74"/>
      <c r="P631" s="74"/>
      <c r="Q631" s="74"/>
      <c r="R631" s="74"/>
      <c r="S631" s="74"/>
      <c r="T631" s="74"/>
      <c r="U631" s="28"/>
      <c r="V631" s="28"/>
      <c r="W631" s="28"/>
      <c r="X631" s="219"/>
      <c r="Y631" s="20"/>
    </row>
    <row r="632" spans="1:32" s="25" customFormat="1" x14ac:dyDescent="0.25">
      <c r="A632" s="433" t="s">
        <v>187</v>
      </c>
      <c r="B632" s="434"/>
      <c r="C632" s="434"/>
      <c r="D632" s="434"/>
      <c r="E632" s="434"/>
      <c r="F632" s="434"/>
      <c r="G632" s="434"/>
      <c r="H632" s="434"/>
      <c r="I632" s="434"/>
      <c r="J632" s="434"/>
      <c r="K632" s="434"/>
      <c r="L632" s="181"/>
      <c r="M632" s="6" t="s">
        <v>188</v>
      </c>
      <c r="N632" s="6"/>
      <c r="O632" s="74"/>
      <c r="P632" s="74"/>
      <c r="Q632" s="74"/>
      <c r="R632" s="74"/>
      <c r="S632" s="74"/>
      <c r="T632" s="74"/>
      <c r="U632" s="28"/>
      <c r="V632" s="28"/>
      <c r="W632" s="28"/>
      <c r="X632" s="219"/>
      <c r="Y632" s="20"/>
    </row>
    <row r="633" spans="1:32" s="25" customFormat="1" ht="12" customHeight="1" x14ac:dyDescent="0.25">
      <c r="A633" s="439" t="s">
        <v>189</v>
      </c>
      <c r="B633" s="440"/>
      <c r="C633" s="431" t="s">
        <v>190</v>
      </c>
      <c r="D633" s="431"/>
      <c r="E633" s="431"/>
      <c r="F633" s="431"/>
      <c r="G633" s="179"/>
      <c r="H633" s="179"/>
      <c r="I633" s="179"/>
      <c r="L633" s="179"/>
      <c r="M633" s="436"/>
      <c r="N633" s="436"/>
      <c r="O633" s="74"/>
      <c r="P633" s="74"/>
      <c r="Q633" s="74"/>
      <c r="R633" s="74"/>
      <c r="S633" s="74"/>
      <c r="T633" s="74"/>
      <c r="U633" s="28"/>
      <c r="V633" s="28"/>
      <c r="W633" s="28"/>
      <c r="X633" s="219"/>
      <c r="Y633" s="20"/>
    </row>
    <row r="634" spans="1:32" s="25" customFormat="1" ht="12" customHeight="1" x14ac:dyDescent="0.25">
      <c r="A634" s="444"/>
      <c r="B634" s="445"/>
      <c r="C634" s="431" t="s">
        <v>191</v>
      </c>
      <c r="D634" s="431"/>
      <c r="E634" s="431"/>
      <c r="F634" s="431"/>
      <c r="G634" s="179"/>
      <c r="H634" s="179"/>
      <c r="I634" s="179"/>
      <c r="L634" s="179"/>
      <c r="M634" s="153" t="s">
        <v>192</v>
      </c>
      <c r="N634" s="153"/>
      <c r="O634" s="74"/>
      <c r="P634" s="74"/>
      <c r="Q634" s="74"/>
      <c r="R634" s="74"/>
      <c r="S634" s="74"/>
      <c r="T634" s="74"/>
      <c r="U634" s="28"/>
      <c r="V634" s="28"/>
      <c r="W634" s="28"/>
      <c r="X634" s="219"/>
      <c r="Y634" s="20"/>
    </row>
    <row r="635" spans="1:32" s="25" customFormat="1" ht="12" customHeight="1" x14ac:dyDescent="0.25">
      <c r="A635" s="444"/>
      <c r="B635" s="445"/>
      <c r="C635" s="431" t="s">
        <v>193</v>
      </c>
      <c r="D635" s="431"/>
      <c r="E635" s="431"/>
      <c r="F635" s="431"/>
      <c r="G635" s="179"/>
      <c r="H635" s="179"/>
      <c r="I635" s="179"/>
      <c r="L635" s="179"/>
      <c r="M635" s="6" t="s">
        <v>194</v>
      </c>
      <c r="N635" s="6"/>
      <c r="O635" s="74"/>
      <c r="P635" s="74"/>
      <c r="Q635" s="74"/>
      <c r="R635" s="74"/>
      <c r="S635" s="74"/>
      <c r="T635" s="74"/>
      <c r="U635" s="28"/>
      <c r="V635" s="28"/>
      <c r="W635" s="28"/>
      <c r="X635" s="219"/>
      <c r="Y635" s="20"/>
    </row>
    <row r="636" spans="1:32" s="25" customFormat="1" ht="12" customHeight="1" x14ac:dyDescent="0.25">
      <c r="A636" s="444"/>
      <c r="B636" s="445"/>
      <c r="C636" s="431" t="s">
        <v>195</v>
      </c>
      <c r="D636" s="431"/>
      <c r="E636" s="431"/>
      <c r="F636" s="431"/>
      <c r="G636" s="180"/>
      <c r="H636" s="180"/>
      <c r="I636" s="180"/>
      <c r="L636" s="180"/>
      <c r="M636" s="6" t="s">
        <v>181</v>
      </c>
      <c r="N636" s="6"/>
      <c r="O636" s="74"/>
      <c r="P636" s="74"/>
      <c r="Q636" s="74"/>
      <c r="R636" s="74"/>
      <c r="S636" s="74"/>
      <c r="T636" s="74"/>
      <c r="U636" s="28"/>
      <c r="V636" s="28"/>
      <c r="W636" s="28"/>
      <c r="X636" s="219"/>
      <c r="Y636" s="20"/>
    </row>
    <row r="637" spans="1:32" s="25" customFormat="1" ht="12" customHeight="1" x14ac:dyDescent="0.25">
      <c r="A637" s="439" t="s">
        <v>196</v>
      </c>
      <c r="B637" s="440"/>
      <c r="C637" s="431" t="s">
        <v>197</v>
      </c>
      <c r="D637" s="431"/>
      <c r="E637" s="431"/>
      <c r="F637" s="431"/>
      <c r="G637" s="179"/>
      <c r="H637" s="179"/>
      <c r="I637" s="179"/>
      <c r="L637" s="179"/>
      <c r="M637" s="6" t="s">
        <v>198</v>
      </c>
      <c r="N637" s="6"/>
      <c r="O637" s="74"/>
      <c r="P637" s="74"/>
      <c r="Q637" s="74"/>
      <c r="R637" s="74"/>
      <c r="S637" s="74"/>
      <c r="T637" s="74"/>
      <c r="U637" s="28"/>
      <c r="V637" s="28"/>
      <c r="W637" s="28"/>
      <c r="X637" s="219"/>
      <c r="Y637" s="20"/>
    </row>
    <row r="638" spans="1:32" s="25" customFormat="1" ht="12" customHeight="1" x14ac:dyDescent="0.25">
      <c r="A638" s="439" t="s">
        <v>199</v>
      </c>
      <c r="B638" s="440"/>
      <c r="C638" s="431" t="s">
        <v>200</v>
      </c>
      <c r="D638" s="431"/>
      <c r="E638" s="431"/>
      <c r="F638" s="431"/>
      <c r="G638" s="341"/>
      <c r="H638" s="341"/>
      <c r="I638" s="341"/>
      <c r="L638" s="179"/>
      <c r="M638" s="6" t="s">
        <v>201</v>
      </c>
      <c r="N638" s="6"/>
      <c r="O638" s="74"/>
      <c r="P638" s="74"/>
      <c r="Q638" s="74"/>
      <c r="R638" s="74"/>
      <c r="S638" s="74"/>
      <c r="T638" s="74"/>
      <c r="U638" s="28"/>
      <c r="V638" s="28"/>
      <c r="W638" s="28"/>
      <c r="X638" s="219"/>
      <c r="Y638" s="20"/>
    </row>
    <row r="639" spans="1:32" s="25" customFormat="1" x14ac:dyDescent="0.25">
      <c r="L639" s="178"/>
      <c r="M639" s="6" t="s">
        <v>186</v>
      </c>
      <c r="N639" s="6"/>
      <c r="O639" s="74"/>
      <c r="P639" s="74"/>
      <c r="Q639" s="74"/>
      <c r="R639" s="74"/>
      <c r="S639" s="74"/>
      <c r="T639" s="74"/>
      <c r="U639" s="28"/>
      <c r="V639" s="28"/>
      <c r="W639" s="28"/>
      <c r="X639" s="219"/>
      <c r="Y639" s="20"/>
    </row>
    <row r="640" spans="1:32" s="25" customFormat="1" x14ac:dyDescent="0.25">
      <c r="A640" s="441" t="s">
        <v>202</v>
      </c>
      <c r="B640" s="442"/>
      <c r="C640" s="442"/>
      <c r="D640" s="442"/>
      <c r="E640" s="442"/>
      <c r="F640" s="442"/>
      <c r="G640" s="442"/>
      <c r="H640" s="442"/>
      <c r="I640" s="442"/>
      <c r="J640" s="442"/>
      <c r="K640" s="442"/>
      <c r="L640" s="178"/>
      <c r="M640" s="6" t="s">
        <v>203</v>
      </c>
      <c r="N640" s="6"/>
      <c r="O640" s="260"/>
      <c r="P640" s="260"/>
      <c r="Q640" s="260"/>
      <c r="R640" s="260"/>
      <c r="S640" s="260"/>
      <c r="T640" s="260"/>
      <c r="U640" s="28"/>
      <c r="V640" s="28"/>
      <c r="W640" s="28"/>
      <c r="X640" s="219"/>
      <c r="Y640" s="20"/>
    </row>
    <row r="641" spans="1:25" s="25" customFormat="1" x14ac:dyDescent="0.25">
      <c r="A641" s="340" t="s">
        <v>204</v>
      </c>
      <c r="B641" s="342"/>
      <c r="C641" s="342"/>
      <c r="D641" s="343"/>
      <c r="E641" s="342"/>
      <c r="F641" s="342"/>
      <c r="G641" s="342"/>
      <c r="H641" s="342"/>
      <c r="I641" s="342"/>
      <c r="J641" s="342"/>
      <c r="K641" s="342"/>
      <c r="L641" s="261"/>
      <c r="M641" s="262" t="s">
        <v>205</v>
      </c>
      <c r="N641" s="263"/>
      <c r="O641" s="218"/>
      <c r="P641" s="218"/>
      <c r="Q641" s="218"/>
      <c r="R641" s="218"/>
      <c r="S641" s="218"/>
      <c r="T641" s="218"/>
      <c r="U641" s="220"/>
      <c r="V641" s="220"/>
      <c r="W641" s="220"/>
      <c r="X641" s="221"/>
      <c r="Y641" s="20"/>
    </row>
    <row r="642" spans="1:25" s="25" customFormat="1" x14ac:dyDescent="0.25">
      <c r="A642" s="151"/>
      <c r="B642" s="319"/>
      <c r="C642" s="151"/>
      <c r="D642" s="324"/>
      <c r="E642" s="151"/>
      <c r="F642" s="151"/>
      <c r="G642" s="151"/>
      <c r="H642" s="151"/>
      <c r="I642" s="152"/>
      <c r="J642" s="151"/>
      <c r="K642" s="151"/>
      <c r="L642" s="151"/>
      <c r="M642" s="151"/>
      <c r="N642" s="151"/>
      <c r="O642" s="151"/>
      <c r="P642" s="151"/>
      <c r="Q642" s="151"/>
      <c r="R642" s="151"/>
      <c r="S642" s="151"/>
      <c r="T642" s="154"/>
      <c r="U642" s="154"/>
      <c r="V642" s="154"/>
      <c r="W642" s="154"/>
      <c r="X642" s="151"/>
    </row>
    <row r="643" spans="1:25" s="25" customFormat="1" x14ac:dyDescent="0.25">
      <c r="B643" s="317"/>
      <c r="D643" s="322"/>
      <c r="I643" s="57"/>
      <c r="T643" s="20"/>
      <c r="U643" s="20"/>
      <c r="V643" s="20"/>
      <c r="W643" s="20"/>
    </row>
    <row r="644" spans="1:25" s="25" customFormat="1" x14ac:dyDescent="0.25">
      <c r="B644" s="317"/>
      <c r="D644" s="322"/>
      <c r="I644" s="57"/>
      <c r="T644" s="20"/>
      <c r="U644" s="20"/>
      <c r="V644" s="20"/>
      <c r="W644" s="20"/>
    </row>
    <row r="645" spans="1:25" s="25" customFormat="1" x14ac:dyDescent="0.25">
      <c r="B645" s="317"/>
      <c r="D645" s="322"/>
      <c r="I645" s="57"/>
      <c r="T645" s="20"/>
      <c r="U645" s="20"/>
      <c r="V645" s="20"/>
      <c r="W645" s="20"/>
    </row>
    <row r="646" spans="1:25" s="25" customFormat="1" x14ac:dyDescent="0.25">
      <c r="B646" s="317"/>
      <c r="D646" s="322"/>
      <c r="I646" s="57"/>
      <c r="T646" s="20"/>
      <c r="U646" s="20"/>
      <c r="V646" s="20"/>
      <c r="W646" s="20"/>
    </row>
    <row r="647" spans="1:25" s="25" customFormat="1" x14ac:dyDescent="0.25">
      <c r="B647" s="317"/>
      <c r="D647" s="322"/>
      <c r="I647" s="57"/>
      <c r="T647" s="20"/>
      <c r="U647" s="20"/>
      <c r="V647" s="20"/>
      <c r="W647" s="20"/>
    </row>
    <row r="648" spans="1:25" s="25" customFormat="1" x14ac:dyDescent="0.25">
      <c r="B648" s="317"/>
      <c r="D648" s="322"/>
      <c r="I648" s="57"/>
      <c r="T648" s="20"/>
      <c r="U648" s="20"/>
      <c r="V648" s="20"/>
      <c r="W648" s="20"/>
    </row>
    <row r="649" spans="1:25" s="25" customFormat="1" x14ac:dyDescent="0.25">
      <c r="B649" s="317"/>
      <c r="D649" s="322"/>
      <c r="I649" s="57"/>
      <c r="T649" s="20"/>
      <c r="U649" s="20"/>
      <c r="V649" s="20"/>
      <c r="W649" s="20"/>
    </row>
    <row r="650" spans="1:25" s="25" customFormat="1" x14ac:dyDescent="0.25">
      <c r="B650" s="317"/>
      <c r="D650" s="322"/>
      <c r="I650" s="57"/>
      <c r="T650" s="20"/>
      <c r="U650" s="20"/>
      <c r="V650" s="20"/>
      <c r="W650" s="20"/>
    </row>
    <row r="651" spans="1:25" s="25" customFormat="1" x14ac:dyDescent="0.25">
      <c r="B651" s="317"/>
      <c r="D651" s="322"/>
      <c r="I651" s="57"/>
      <c r="T651" s="20"/>
      <c r="U651" s="20"/>
      <c r="V651" s="20"/>
      <c r="W651" s="20"/>
    </row>
    <row r="652" spans="1:25" s="25" customFormat="1" x14ac:dyDescent="0.25">
      <c r="B652" s="317"/>
      <c r="D652" s="322"/>
      <c r="I652" s="57"/>
      <c r="T652" s="20"/>
      <c r="U652" s="20"/>
      <c r="V652" s="20"/>
      <c r="W652" s="20"/>
    </row>
    <row r="653" spans="1:25" s="25" customFormat="1" x14ac:dyDescent="0.25">
      <c r="B653" s="317"/>
      <c r="D653" s="322"/>
      <c r="I653" s="57"/>
      <c r="T653" s="20"/>
      <c r="U653" s="20"/>
      <c r="V653" s="20"/>
      <c r="W653" s="20"/>
    </row>
    <row r="654" spans="1:25" s="25" customFormat="1" x14ac:dyDescent="0.25">
      <c r="B654" s="317"/>
      <c r="D654" s="322"/>
      <c r="I654" s="57"/>
      <c r="T654" s="20"/>
      <c r="U654" s="20"/>
      <c r="V654" s="20"/>
      <c r="W654" s="20"/>
    </row>
    <row r="655" spans="1:25" s="25" customFormat="1" x14ac:dyDescent="0.25">
      <c r="B655" s="317"/>
      <c r="D655" s="322"/>
      <c r="G655" s="36"/>
      <c r="H655" s="36"/>
      <c r="I655" s="443"/>
      <c r="J655" s="443"/>
      <c r="K655" s="163"/>
      <c r="L655" s="163"/>
      <c r="M655" s="164"/>
      <c r="N655" s="163"/>
      <c r="O655" s="163"/>
      <c r="P655" s="163"/>
      <c r="Q655" s="163"/>
      <c r="R655" s="163"/>
      <c r="S655" s="164"/>
      <c r="T655" s="164"/>
      <c r="U655" s="164"/>
      <c r="V655" s="164"/>
      <c r="W655" s="164"/>
    </row>
    <row r="656" spans="1:25" s="25" customFormat="1" x14ac:dyDescent="0.25">
      <c r="B656" s="317"/>
      <c r="D656" s="322"/>
      <c r="I656" s="57"/>
      <c r="M656" s="27"/>
      <c r="N656" s="27"/>
      <c r="O656" s="27"/>
      <c r="P656" s="27"/>
      <c r="Q656" s="27"/>
      <c r="R656" s="27"/>
    </row>
    <row r="657" spans="2:18" s="25" customFormat="1" x14ac:dyDescent="0.25">
      <c r="B657" s="317"/>
      <c r="D657" s="322"/>
      <c r="I657" s="57"/>
      <c r="M657" s="27"/>
      <c r="N657" s="27"/>
      <c r="O657" s="27"/>
      <c r="P657" s="27"/>
      <c r="Q657" s="27"/>
      <c r="R657" s="27"/>
    </row>
    <row r="658" spans="2:18" s="25" customFormat="1" x14ac:dyDescent="0.25">
      <c r="B658" s="317"/>
      <c r="D658" s="322"/>
      <c r="I658" s="57"/>
      <c r="M658" s="27"/>
      <c r="N658" s="27"/>
      <c r="O658" s="27"/>
      <c r="P658" s="27"/>
      <c r="Q658" s="27"/>
      <c r="R658" s="27"/>
    </row>
    <row r="659" spans="2:18" s="25" customFormat="1" x14ac:dyDescent="0.25">
      <c r="B659" s="317"/>
      <c r="D659" s="322"/>
      <c r="I659" s="57"/>
      <c r="M659" s="27"/>
      <c r="N659" s="27"/>
      <c r="O659" s="27"/>
      <c r="P659" s="27"/>
      <c r="Q659" s="27"/>
      <c r="R659" s="27"/>
    </row>
    <row r="660" spans="2:18" s="25" customFormat="1" x14ac:dyDescent="0.25">
      <c r="B660" s="317"/>
      <c r="D660" s="322"/>
      <c r="I660" s="57"/>
      <c r="M660" s="27"/>
      <c r="N660" s="27"/>
      <c r="O660" s="27"/>
      <c r="P660" s="27"/>
      <c r="Q660" s="27"/>
      <c r="R660" s="27"/>
    </row>
    <row r="661" spans="2:18" s="25" customFormat="1" x14ac:dyDescent="0.25">
      <c r="B661" s="317"/>
      <c r="D661" s="322"/>
      <c r="I661" s="57"/>
      <c r="M661" s="27"/>
      <c r="N661" s="27"/>
      <c r="O661" s="27"/>
      <c r="P661" s="27"/>
      <c r="Q661" s="27"/>
      <c r="R661" s="27"/>
    </row>
    <row r="662" spans="2:18" s="25" customFormat="1" x14ac:dyDescent="0.25">
      <c r="B662" s="317"/>
      <c r="D662" s="322"/>
      <c r="I662" s="57"/>
      <c r="M662" s="27"/>
      <c r="N662" s="27"/>
      <c r="O662" s="27"/>
      <c r="P662" s="27"/>
      <c r="Q662" s="27"/>
      <c r="R662" s="27"/>
    </row>
    <row r="663" spans="2:18" s="25" customFormat="1" x14ac:dyDescent="0.25">
      <c r="B663" s="317"/>
      <c r="D663" s="322"/>
      <c r="I663" s="57"/>
      <c r="M663" s="27"/>
      <c r="N663" s="27"/>
      <c r="O663" s="27"/>
      <c r="P663" s="27"/>
      <c r="Q663" s="27"/>
      <c r="R663" s="27"/>
    </row>
    <row r="664" spans="2:18" s="25" customFormat="1" x14ac:dyDescent="0.25">
      <c r="B664" s="317"/>
      <c r="D664" s="322"/>
      <c r="I664" s="57"/>
      <c r="M664" s="27"/>
      <c r="N664" s="27"/>
      <c r="O664" s="27"/>
      <c r="P664" s="27"/>
      <c r="Q664" s="27"/>
      <c r="R664" s="27"/>
    </row>
    <row r="665" spans="2:18" s="25" customFormat="1" x14ac:dyDescent="0.25">
      <c r="B665" s="317"/>
      <c r="D665" s="322"/>
      <c r="I665" s="57"/>
      <c r="M665" s="27"/>
      <c r="N665" s="27"/>
      <c r="O665" s="27"/>
      <c r="P665" s="27"/>
      <c r="Q665" s="27"/>
      <c r="R665" s="27"/>
    </row>
    <row r="666" spans="2:18" s="25" customFormat="1" x14ac:dyDescent="0.25">
      <c r="B666" s="317"/>
      <c r="D666" s="322"/>
      <c r="I666" s="57"/>
      <c r="M666" s="27"/>
      <c r="N666" s="27"/>
      <c r="O666" s="27"/>
      <c r="P666" s="27"/>
      <c r="Q666" s="27"/>
      <c r="R666" s="27"/>
    </row>
    <row r="667" spans="2:18" s="25" customFormat="1" x14ac:dyDescent="0.25">
      <c r="B667" s="317"/>
      <c r="D667" s="322"/>
      <c r="I667" s="57"/>
      <c r="M667" s="27"/>
      <c r="N667" s="27"/>
      <c r="O667" s="27"/>
      <c r="P667" s="27"/>
      <c r="Q667" s="27"/>
      <c r="R667" s="27"/>
    </row>
    <row r="668" spans="2:18" s="25" customFormat="1" x14ac:dyDescent="0.25">
      <c r="B668" s="317"/>
      <c r="D668" s="322"/>
      <c r="I668" s="57"/>
      <c r="M668" s="27"/>
      <c r="N668" s="27"/>
      <c r="O668" s="27"/>
      <c r="P668" s="27"/>
      <c r="Q668" s="27"/>
      <c r="R668" s="27"/>
    </row>
    <row r="669" spans="2:18" s="25" customFormat="1" x14ac:dyDescent="0.25">
      <c r="B669" s="317"/>
      <c r="D669" s="322"/>
      <c r="I669" s="57"/>
      <c r="M669" s="27"/>
      <c r="N669" s="27"/>
      <c r="O669" s="27"/>
      <c r="P669" s="27"/>
      <c r="Q669" s="27"/>
      <c r="R669" s="27"/>
    </row>
    <row r="670" spans="2:18" s="25" customFormat="1" x14ac:dyDescent="0.25">
      <c r="B670" s="317"/>
      <c r="D670" s="322"/>
      <c r="I670" s="57"/>
      <c r="M670" s="27"/>
      <c r="N670" s="27"/>
      <c r="O670" s="27"/>
      <c r="P670" s="27"/>
      <c r="Q670" s="27"/>
      <c r="R670" s="27"/>
    </row>
    <row r="671" spans="2:18" s="25" customFormat="1" x14ac:dyDescent="0.25">
      <c r="B671" s="317"/>
      <c r="D671" s="322"/>
      <c r="I671" s="57"/>
      <c r="M671" s="27"/>
      <c r="N671" s="27"/>
      <c r="O671" s="27"/>
      <c r="P671" s="27"/>
      <c r="Q671" s="27"/>
      <c r="R671" s="27"/>
    </row>
    <row r="672" spans="2:18" s="25" customFormat="1" x14ac:dyDescent="0.25">
      <c r="B672" s="317"/>
      <c r="D672" s="322"/>
      <c r="I672" s="57"/>
      <c r="M672" s="27"/>
      <c r="N672" s="27"/>
      <c r="O672" s="27"/>
      <c r="P672" s="27"/>
      <c r="Q672" s="27"/>
      <c r="R672" s="27"/>
    </row>
    <row r="673" spans="2:18" s="25" customFormat="1" x14ac:dyDescent="0.25">
      <c r="B673" s="317"/>
      <c r="D673" s="322"/>
      <c r="I673" s="57"/>
      <c r="M673" s="27"/>
      <c r="N673" s="27"/>
      <c r="O673" s="27"/>
      <c r="P673" s="27"/>
      <c r="Q673" s="27"/>
      <c r="R673" s="27"/>
    </row>
    <row r="674" spans="2:18" s="25" customFormat="1" x14ac:dyDescent="0.25">
      <c r="B674" s="317"/>
      <c r="D674" s="322"/>
      <c r="I674" s="57"/>
      <c r="M674" s="27"/>
      <c r="N674" s="27"/>
      <c r="O674" s="27"/>
      <c r="P674" s="27"/>
      <c r="Q674" s="27"/>
      <c r="R674" s="27"/>
    </row>
    <row r="675" spans="2:18" s="25" customFormat="1" x14ac:dyDescent="0.25">
      <c r="B675" s="317"/>
      <c r="D675" s="322"/>
      <c r="I675" s="57"/>
      <c r="M675" s="27"/>
      <c r="N675" s="27"/>
      <c r="O675" s="27"/>
      <c r="P675" s="27"/>
      <c r="Q675" s="27"/>
      <c r="R675" s="27"/>
    </row>
    <row r="676" spans="2:18" s="25" customFormat="1" x14ac:dyDescent="0.25">
      <c r="B676" s="317"/>
      <c r="D676" s="322"/>
      <c r="I676" s="57"/>
      <c r="M676" s="27"/>
      <c r="N676" s="27"/>
      <c r="O676" s="27"/>
      <c r="P676" s="27"/>
      <c r="Q676" s="27"/>
      <c r="R676" s="27"/>
    </row>
    <row r="677" spans="2:18" s="25" customFormat="1" x14ac:dyDescent="0.25">
      <c r="B677" s="317"/>
      <c r="D677" s="322"/>
      <c r="I677" s="57"/>
      <c r="M677" s="27"/>
      <c r="N677" s="27"/>
      <c r="O677" s="27"/>
      <c r="P677" s="27"/>
      <c r="Q677" s="27"/>
      <c r="R677" s="27"/>
    </row>
    <row r="678" spans="2:18" s="25" customFormat="1" x14ac:dyDescent="0.25">
      <c r="B678" s="317"/>
      <c r="D678" s="322"/>
      <c r="I678" s="57"/>
      <c r="M678" s="27"/>
      <c r="N678" s="27"/>
      <c r="O678" s="27"/>
      <c r="P678" s="27"/>
      <c r="Q678" s="27"/>
      <c r="R678" s="27"/>
    </row>
    <row r="679" spans="2:18" s="25" customFormat="1" x14ac:dyDescent="0.25">
      <c r="B679" s="317"/>
      <c r="D679" s="322"/>
      <c r="I679" s="57"/>
      <c r="M679" s="27"/>
      <c r="N679" s="27"/>
      <c r="O679" s="27"/>
      <c r="P679" s="27"/>
      <c r="Q679" s="27"/>
      <c r="R679" s="27"/>
    </row>
    <row r="680" spans="2:18" s="25" customFormat="1" x14ac:dyDescent="0.25">
      <c r="B680" s="317"/>
      <c r="D680" s="322"/>
      <c r="I680" s="57"/>
      <c r="M680" s="27"/>
      <c r="N680" s="27"/>
      <c r="O680" s="27"/>
      <c r="P680" s="27"/>
      <c r="Q680" s="27"/>
      <c r="R680" s="27"/>
    </row>
    <row r="681" spans="2:18" s="25" customFormat="1" x14ac:dyDescent="0.25">
      <c r="B681" s="317"/>
      <c r="D681" s="322"/>
      <c r="I681" s="57"/>
      <c r="M681" s="27"/>
      <c r="N681" s="27"/>
      <c r="O681" s="27"/>
      <c r="P681" s="27"/>
      <c r="Q681" s="27"/>
      <c r="R681" s="27"/>
    </row>
    <row r="682" spans="2:18" s="25" customFormat="1" x14ac:dyDescent="0.25">
      <c r="B682" s="317"/>
      <c r="D682" s="322"/>
      <c r="I682" s="57"/>
      <c r="M682" s="27"/>
      <c r="N682" s="27"/>
      <c r="O682" s="27"/>
      <c r="P682" s="27"/>
      <c r="Q682" s="27"/>
      <c r="R682" s="27"/>
    </row>
    <row r="683" spans="2:18" s="25" customFormat="1" x14ac:dyDescent="0.25">
      <c r="B683" s="317"/>
      <c r="D683" s="322"/>
      <c r="I683" s="57"/>
      <c r="M683" s="27"/>
      <c r="N683" s="27"/>
      <c r="O683" s="27"/>
      <c r="P683" s="27"/>
      <c r="Q683" s="27"/>
      <c r="R683" s="27"/>
    </row>
    <row r="684" spans="2:18" s="25" customFormat="1" x14ac:dyDescent="0.25">
      <c r="B684" s="317"/>
      <c r="D684" s="322"/>
      <c r="I684" s="57"/>
      <c r="M684" s="27"/>
      <c r="N684" s="27"/>
      <c r="O684" s="27"/>
      <c r="P684" s="27"/>
      <c r="Q684" s="27"/>
      <c r="R684" s="27"/>
    </row>
    <row r="685" spans="2:18" s="25" customFormat="1" x14ac:dyDescent="0.25">
      <c r="B685" s="317"/>
      <c r="D685" s="322"/>
      <c r="I685" s="57"/>
      <c r="M685" s="27"/>
      <c r="N685" s="27"/>
      <c r="O685" s="27"/>
      <c r="P685" s="27"/>
      <c r="Q685" s="27"/>
      <c r="R685" s="27"/>
    </row>
    <row r="686" spans="2:18" s="25" customFormat="1" x14ac:dyDescent="0.25">
      <c r="B686" s="317"/>
      <c r="D686" s="322"/>
      <c r="I686" s="57"/>
      <c r="M686" s="27"/>
      <c r="N686" s="27"/>
      <c r="O686" s="27"/>
      <c r="P686" s="27"/>
      <c r="Q686" s="27"/>
      <c r="R686" s="27"/>
    </row>
    <row r="687" spans="2:18" s="25" customFormat="1" x14ac:dyDescent="0.25">
      <c r="B687" s="317"/>
      <c r="D687" s="322"/>
      <c r="I687" s="57"/>
      <c r="M687" s="27"/>
      <c r="N687" s="27"/>
      <c r="O687" s="27"/>
      <c r="P687" s="27"/>
      <c r="Q687" s="27"/>
      <c r="R687" s="27"/>
    </row>
    <row r="688" spans="2:18" s="25" customFormat="1" x14ac:dyDescent="0.25">
      <c r="B688" s="317"/>
      <c r="D688" s="322"/>
      <c r="I688" s="57"/>
      <c r="M688" s="27"/>
      <c r="N688" s="27"/>
      <c r="O688" s="27"/>
      <c r="P688" s="27"/>
      <c r="Q688" s="27"/>
      <c r="R688" s="27"/>
    </row>
    <row r="689" spans="2:18" s="25" customFormat="1" x14ac:dyDescent="0.25">
      <c r="B689" s="317"/>
      <c r="D689" s="322"/>
      <c r="I689" s="57"/>
      <c r="M689" s="27"/>
      <c r="N689" s="27"/>
      <c r="O689" s="27"/>
      <c r="P689" s="27"/>
      <c r="Q689" s="27"/>
      <c r="R689" s="27"/>
    </row>
    <row r="690" spans="2:18" s="25" customFormat="1" x14ac:dyDescent="0.25">
      <c r="B690" s="317"/>
      <c r="D690" s="322"/>
      <c r="I690" s="57"/>
      <c r="M690" s="27"/>
      <c r="N690" s="27"/>
      <c r="O690" s="27"/>
      <c r="P690" s="27"/>
      <c r="Q690" s="27"/>
      <c r="R690" s="27"/>
    </row>
    <row r="691" spans="2:18" s="25" customFormat="1" x14ac:dyDescent="0.25">
      <c r="B691" s="317"/>
      <c r="D691" s="322"/>
      <c r="I691" s="57"/>
      <c r="M691" s="27"/>
      <c r="N691" s="27"/>
      <c r="O691" s="27"/>
      <c r="P691" s="27"/>
      <c r="Q691" s="27"/>
      <c r="R691" s="27"/>
    </row>
    <row r="692" spans="2:18" s="25" customFormat="1" x14ac:dyDescent="0.25">
      <c r="B692" s="317"/>
      <c r="D692" s="322"/>
      <c r="I692" s="57"/>
      <c r="M692" s="27"/>
      <c r="N692" s="27"/>
      <c r="O692" s="27"/>
      <c r="P692" s="27"/>
      <c r="Q692" s="27"/>
      <c r="R692" s="27"/>
    </row>
    <row r="693" spans="2:18" s="25" customFormat="1" x14ac:dyDescent="0.25">
      <c r="B693" s="317"/>
      <c r="D693" s="322"/>
      <c r="I693" s="57"/>
      <c r="M693" s="27"/>
      <c r="N693" s="27"/>
      <c r="O693" s="27"/>
      <c r="P693" s="27"/>
      <c r="Q693" s="27"/>
      <c r="R693" s="27"/>
    </row>
    <row r="694" spans="2:18" s="25" customFormat="1" x14ac:dyDescent="0.25">
      <c r="B694" s="317"/>
      <c r="D694" s="322"/>
      <c r="I694" s="57"/>
      <c r="M694" s="27"/>
      <c r="N694" s="27"/>
      <c r="O694" s="27"/>
      <c r="P694" s="27"/>
      <c r="Q694" s="27"/>
      <c r="R694" s="27"/>
    </row>
    <row r="695" spans="2:18" s="25" customFormat="1" x14ac:dyDescent="0.25">
      <c r="B695" s="317"/>
      <c r="D695" s="322"/>
      <c r="I695" s="57"/>
      <c r="M695" s="27"/>
      <c r="N695" s="27"/>
      <c r="O695" s="27"/>
      <c r="P695" s="27"/>
      <c r="Q695" s="27"/>
      <c r="R695" s="27"/>
    </row>
    <row r="696" spans="2:18" s="25" customFormat="1" x14ac:dyDescent="0.25">
      <c r="B696" s="317"/>
      <c r="D696" s="322"/>
      <c r="I696" s="57"/>
      <c r="M696" s="27"/>
      <c r="N696" s="27"/>
      <c r="O696" s="27"/>
      <c r="P696" s="27"/>
      <c r="Q696" s="27"/>
      <c r="R696" s="27"/>
    </row>
    <row r="697" spans="2:18" s="25" customFormat="1" x14ac:dyDescent="0.25">
      <c r="B697" s="317"/>
      <c r="D697" s="322"/>
      <c r="I697" s="57"/>
      <c r="M697" s="27"/>
      <c r="N697" s="27"/>
      <c r="O697" s="27"/>
      <c r="P697" s="27"/>
      <c r="Q697" s="27"/>
      <c r="R697" s="27"/>
    </row>
    <row r="698" spans="2:18" s="25" customFormat="1" x14ac:dyDescent="0.25">
      <c r="B698" s="317"/>
      <c r="D698" s="322"/>
      <c r="I698" s="57"/>
      <c r="M698" s="27"/>
      <c r="N698" s="27"/>
      <c r="O698" s="27"/>
      <c r="P698" s="27"/>
      <c r="Q698" s="27"/>
      <c r="R698" s="27"/>
    </row>
    <row r="699" spans="2:18" s="25" customFormat="1" x14ac:dyDescent="0.25">
      <c r="B699" s="317"/>
      <c r="D699" s="322"/>
      <c r="I699" s="57"/>
      <c r="M699" s="27"/>
      <c r="N699" s="27"/>
      <c r="O699" s="27"/>
      <c r="P699" s="27"/>
      <c r="Q699" s="27"/>
      <c r="R699" s="27"/>
    </row>
    <row r="700" spans="2:18" s="25" customFormat="1" x14ac:dyDescent="0.25">
      <c r="B700" s="317"/>
      <c r="D700" s="322"/>
      <c r="I700" s="57"/>
      <c r="M700" s="27"/>
      <c r="N700" s="27"/>
      <c r="O700" s="27"/>
      <c r="P700" s="27"/>
      <c r="Q700" s="27"/>
      <c r="R700" s="27"/>
    </row>
    <row r="701" spans="2:18" s="25" customFormat="1" x14ac:dyDescent="0.25">
      <c r="B701" s="317"/>
      <c r="D701" s="322"/>
      <c r="I701" s="57"/>
      <c r="M701" s="27"/>
      <c r="N701" s="27"/>
      <c r="O701" s="27"/>
      <c r="P701" s="27"/>
      <c r="Q701" s="27"/>
      <c r="R701" s="27"/>
    </row>
    <row r="702" spans="2:18" s="25" customFormat="1" x14ac:dyDescent="0.25">
      <c r="B702" s="317"/>
      <c r="D702" s="322"/>
      <c r="I702" s="57"/>
      <c r="M702" s="27"/>
      <c r="N702" s="27"/>
      <c r="O702" s="27"/>
      <c r="P702" s="27"/>
      <c r="Q702" s="27"/>
      <c r="R702" s="27"/>
    </row>
    <row r="703" spans="2:18" s="25" customFormat="1" x14ac:dyDescent="0.25">
      <c r="B703" s="317"/>
      <c r="D703" s="322"/>
      <c r="I703" s="57"/>
      <c r="M703" s="27"/>
      <c r="N703" s="27"/>
      <c r="O703" s="27"/>
      <c r="P703" s="27"/>
      <c r="Q703" s="27"/>
      <c r="R703" s="27"/>
    </row>
    <row r="704" spans="2:18" s="25" customFormat="1" x14ac:dyDescent="0.25">
      <c r="B704" s="317"/>
      <c r="D704" s="322"/>
      <c r="I704" s="57"/>
      <c r="M704" s="27"/>
      <c r="N704" s="27"/>
      <c r="O704" s="27"/>
      <c r="P704" s="27"/>
      <c r="Q704" s="27"/>
      <c r="R704" s="27"/>
    </row>
    <row r="705" spans="2:18" s="25" customFormat="1" x14ac:dyDescent="0.25">
      <c r="B705" s="317"/>
      <c r="D705" s="322"/>
      <c r="I705" s="57"/>
      <c r="M705" s="27"/>
      <c r="N705" s="27"/>
      <c r="O705" s="27"/>
      <c r="P705" s="27"/>
      <c r="Q705" s="27"/>
      <c r="R705" s="27"/>
    </row>
    <row r="706" spans="2:18" s="25" customFormat="1" x14ac:dyDescent="0.25">
      <c r="B706" s="317"/>
      <c r="D706" s="322"/>
      <c r="I706" s="57"/>
      <c r="M706" s="27"/>
      <c r="N706" s="27"/>
      <c r="O706" s="27"/>
      <c r="P706" s="27"/>
      <c r="Q706" s="27"/>
      <c r="R706" s="27"/>
    </row>
    <row r="707" spans="2:18" s="25" customFormat="1" x14ac:dyDescent="0.25">
      <c r="B707" s="317"/>
      <c r="D707" s="322"/>
      <c r="I707" s="57"/>
      <c r="M707" s="27"/>
      <c r="N707" s="27"/>
      <c r="O707" s="27"/>
      <c r="P707" s="27"/>
      <c r="Q707" s="27"/>
      <c r="R707" s="27"/>
    </row>
    <row r="708" spans="2:18" s="25" customFormat="1" x14ac:dyDescent="0.25">
      <c r="B708" s="317"/>
      <c r="D708" s="322"/>
      <c r="I708" s="57"/>
      <c r="M708" s="27"/>
      <c r="N708" s="27"/>
      <c r="O708" s="27"/>
      <c r="P708" s="27"/>
      <c r="Q708" s="27"/>
      <c r="R708" s="27"/>
    </row>
    <row r="709" spans="2:18" s="25" customFormat="1" x14ac:dyDescent="0.25">
      <c r="B709" s="317"/>
      <c r="D709" s="322"/>
      <c r="I709" s="57"/>
      <c r="M709" s="27"/>
      <c r="N709" s="27"/>
      <c r="O709" s="27"/>
      <c r="P709" s="27"/>
      <c r="Q709" s="27"/>
      <c r="R709" s="27"/>
    </row>
    <row r="710" spans="2:18" s="25" customFormat="1" x14ac:dyDescent="0.25">
      <c r="B710" s="317"/>
      <c r="D710" s="322"/>
      <c r="I710" s="57"/>
      <c r="M710" s="27"/>
      <c r="N710" s="27"/>
      <c r="O710" s="27"/>
      <c r="P710" s="27"/>
      <c r="Q710" s="27"/>
      <c r="R710" s="27"/>
    </row>
    <row r="711" spans="2:18" s="25" customFormat="1" x14ac:dyDescent="0.25">
      <c r="B711" s="317"/>
      <c r="D711" s="322"/>
      <c r="I711" s="57"/>
      <c r="M711" s="27"/>
      <c r="N711" s="27"/>
      <c r="O711" s="27"/>
      <c r="P711" s="27"/>
      <c r="Q711" s="27"/>
      <c r="R711" s="27"/>
    </row>
    <row r="712" spans="2:18" s="25" customFormat="1" x14ac:dyDescent="0.25">
      <c r="B712" s="317"/>
      <c r="D712" s="322"/>
      <c r="I712" s="57"/>
      <c r="M712" s="27"/>
      <c r="N712" s="27"/>
      <c r="O712" s="27"/>
      <c r="P712" s="27"/>
      <c r="Q712" s="27"/>
      <c r="R712" s="27"/>
    </row>
    <row r="713" spans="2:18" s="25" customFormat="1" x14ac:dyDescent="0.25">
      <c r="B713" s="317"/>
      <c r="D713" s="322"/>
      <c r="I713" s="57"/>
      <c r="M713" s="27"/>
      <c r="N713" s="27"/>
      <c r="O713" s="27"/>
      <c r="P713" s="27"/>
      <c r="Q713" s="27"/>
      <c r="R713" s="27"/>
    </row>
    <row r="714" spans="2:18" s="25" customFormat="1" x14ac:dyDescent="0.25">
      <c r="B714" s="317"/>
      <c r="D714" s="322"/>
      <c r="I714" s="57"/>
      <c r="M714" s="27"/>
      <c r="N714" s="27"/>
      <c r="O714" s="27"/>
      <c r="P714" s="27"/>
      <c r="Q714" s="27"/>
      <c r="R714" s="27"/>
    </row>
    <row r="715" spans="2:18" s="25" customFormat="1" x14ac:dyDescent="0.25">
      <c r="B715" s="317"/>
      <c r="D715" s="322"/>
      <c r="I715" s="57"/>
      <c r="M715" s="27"/>
      <c r="N715" s="27"/>
      <c r="O715" s="27"/>
      <c r="P715" s="27"/>
      <c r="Q715" s="27"/>
      <c r="R715" s="27"/>
    </row>
    <row r="716" spans="2:18" s="25" customFormat="1" x14ac:dyDescent="0.25">
      <c r="B716" s="317"/>
      <c r="D716" s="322"/>
      <c r="I716" s="57"/>
      <c r="M716" s="27"/>
      <c r="N716" s="27"/>
      <c r="O716" s="27"/>
      <c r="P716" s="27"/>
      <c r="Q716" s="27"/>
      <c r="R716" s="27"/>
    </row>
    <row r="717" spans="2:18" s="25" customFormat="1" x14ac:dyDescent="0.25">
      <c r="B717" s="317"/>
      <c r="D717" s="322"/>
      <c r="I717" s="57"/>
      <c r="M717" s="27"/>
      <c r="N717" s="27"/>
      <c r="O717" s="27"/>
      <c r="P717" s="27"/>
      <c r="Q717" s="27"/>
      <c r="R717" s="27"/>
    </row>
    <row r="718" spans="2:18" s="25" customFormat="1" x14ac:dyDescent="0.25">
      <c r="B718" s="317"/>
      <c r="D718" s="322"/>
      <c r="I718" s="57"/>
      <c r="M718" s="27"/>
      <c r="N718" s="27"/>
      <c r="O718" s="27"/>
      <c r="P718" s="27"/>
      <c r="Q718" s="27"/>
      <c r="R718" s="27"/>
    </row>
    <row r="719" spans="2:18" s="25" customFormat="1" x14ac:dyDescent="0.25">
      <c r="B719" s="317"/>
      <c r="D719" s="322"/>
      <c r="I719" s="57"/>
      <c r="M719" s="27"/>
      <c r="N719" s="27"/>
      <c r="O719" s="27"/>
      <c r="P719" s="27"/>
      <c r="Q719" s="27"/>
      <c r="R719" s="27"/>
    </row>
    <row r="720" spans="2:18" s="25" customFormat="1" x14ac:dyDescent="0.25">
      <c r="B720" s="317"/>
      <c r="D720" s="322"/>
      <c r="I720" s="57"/>
      <c r="M720" s="27"/>
      <c r="N720" s="27"/>
      <c r="O720" s="27"/>
      <c r="P720" s="27"/>
      <c r="Q720" s="27"/>
      <c r="R720" s="27"/>
    </row>
    <row r="721" spans="2:18" s="25" customFormat="1" x14ac:dyDescent="0.25">
      <c r="B721" s="317"/>
      <c r="D721" s="322"/>
      <c r="I721" s="57"/>
      <c r="M721" s="27"/>
      <c r="N721" s="27"/>
      <c r="O721" s="27"/>
      <c r="P721" s="27"/>
      <c r="Q721" s="27"/>
      <c r="R721" s="27"/>
    </row>
    <row r="722" spans="2:18" s="25" customFormat="1" x14ac:dyDescent="0.25">
      <c r="B722" s="317"/>
      <c r="D722" s="322"/>
      <c r="I722" s="57"/>
      <c r="M722" s="27"/>
      <c r="N722" s="27"/>
      <c r="O722" s="27"/>
      <c r="P722" s="27"/>
      <c r="Q722" s="27"/>
      <c r="R722" s="27"/>
    </row>
    <row r="723" spans="2:18" s="25" customFormat="1" x14ac:dyDescent="0.25">
      <c r="B723" s="317"/>
      <c r="D723" s="322"/>
      <c r="I723" s="57"/>
      <c r="M723" s="27"/>
      <c r="N723" s="27"/>
      <c r="O723" s="27"/>
      <c r="P723" s="27"/>
      <c r="Q723" s="27"/>
      <c r="R723" s="27"/>
    </row>
    <row r="724" spans="2:18" s="25" customFormat="1" x14ac:dyDescent="0.25">
      <c r="B724" s="317"/>
      <c r="D724" s="322"/>
      <c r="I724" s="57"/>
      <c r="M724" s="27"/>
      <c r="N724" s="27"/>
      <c r="O724" s="27"/>
      <c r="P724" s="27"/>
      <c r="Q724" s="27"/>
      <c r="R724" s="27"/>
    </row>
    <row r="725" spans="2:18" s="25" customFormat="1" x14ac:dyDescent="0.25">
      <c r="B725" s="317"/>
      <c r="D725" s="322"/>
      <c r="I725" s="57"/>
      <c r="M725" s="27"/>
      <c r="N725" s="27"/>
      <c r="O725" s="27"/>
      <c r="P725" s="27"/>
      <c r="Q725" s="27"/>
      <c r="R725" s="27"/>
    </row>
    <row r="726" spans="2:18" s="25" customFormat="1" x14ac:dyDescent="0.25">
      <c r="B726" s="317"/>
      <c r="D726" s="322"/>
      <c r="I726" s="57"/>
      <c r="M726" s="27"/>
      <c r="N726" s="27"/>
      <c r="O726" s="27"/>
      <c r="P726" s="27"/>
      <c r="Q726" s="27"/>
      <c r="R726" s="27"/>
    </row>
    <row r="727" spans="2:18" s="25" customFormat="1" x14ac:dyDescent="0.25">
      <c r="B727" s="317"/>
      <c r="D727" s="322"/>
      <c r="I727" s="57"/>
      <c r="M727" s="27"/>
      <c r="N727" s="27"/>
      <c r="O727" s="27"/>
      <c r="P727" s="27"/>
      <c r="Q727" s="27"/>
      <c r="R727" s="27"/>
    </row>
    <row r="728" spans="2:18" s="25" customFormat="1" x14ac:dyDescent="0.25">
      <c r="B728" s="317"/>
      <c r="D728" s="322"/>
      <c r="I728" s="57"/>
      <c r="M728" s="27"/>
      <c r="N728" s="27"/>
      <c r="O728" s="27"/>
      <c r="P728" s="27"/>
      <c r="Q728" s="27"/>
      <c r="R728" s="27"/>
    </row>
    <row r="729" spans="2:18" s="25" customFormat="1" x14ac:dyDescent="0.25">
      <c r="B729" s="317"/>
      <c r="D729" s="322"/>
      <c r="I729" s="57"/>
      <c r="M729" s="27"/>
      <c r="N729" s="27"/>
      <c r="O729" s="27"/>
      <c r="P729" s="27"/>
      <c r="Q729" s="27"/>
      <c r="R729" s="27"/>
    </row>
    <row r="730" spans="2:18" s="25" customFormat="1" x14ac:dyDescent="0.25">
      <c r="B730" s="317"/>
      <c r="D730" s="322"/>
      <c r="I730" s="57"/>
      <c r="M730" s="27"/>
      <c r="N730" s="27"/>
      <c r="O730" s="27"/>
      <c r="P730" s="27"/>
      <c r="Q730" s="27"/>
      <c r="R730" s="27"/>
    </row>
    <row r="731" spans="2:18" s="25" customFormat="1" x14ac:dyDescent="0.25">
      <c r="B731" s="317"/>
      <c r="D731" s="322"/>
      <c r="I731" s="57"/>
      <c r="M731" s="27"/>
      <c r="N731" s="27"/>
      <c r="O731" s="27"/>
      <c r="P731" s="27"/>
      <c r="Q731" s="27"/>
      <c r="R731" s="27"/>
    </row>
    <row r="732" spans="2:18" s="25" customFormat="1" x14ac:dyDescent="0.25">
      <c r="B732" s="317"/>
      <c r="D732" s="322"/>
      <c r="I732" s="57"/>
      <c r="M732" s="27"/>
      <c r="N732" s="27"/>
      <c r="O732" s="27"/>
      <c r="P732" s="27"/>
      <c r="Q732" s="27"/>
      <c r="R732" s="27"/>
    </row>
    <row r="733" spans="2:18" s="25" customFormat="1" x14ac:dyDescent="0.25">
      <c r="B733" s="317"/>
      <c r="D733" s="322"/>
      <c r="I733" s="57"/>
      <c r="M733" s="27"/>
      <c r="N733" s="27"/>
      <c r="O733" s="27"/>
      <c r="P733" s="27"/>
      <c r="Q733" s="27"/>
      <c r="R733" s="27"/>
    </row>
    <row r="734" spans="2:18" s="25" customFormat="1" x14ac:dyDescent="0.25">
      <c r="B734" s="317"/>
      <c r="D734" s="322"/>
      <c r="I734" s="57"/>
      <c r="M734" s="27"/>
      <c r="N734" s="27"/>
      <c r="O734" s="27"/>
      <c r="P734" s="27"/>
      <c r="Q734" s="27"/>
      <c r="R734" s="27"/>
    </row>
    <row r="735" spans="2:18" s="25" customFormat="1" x14ac:dyDescent="0.25">
      <c r="B735" s="317"/>
      <c r="D735" s="322"/>
      <c r="I735" s="57"/>
      <c r="M735" s="27"/>
      <c r="N735" s="27"/>
      <c r="O735" s="27"/>
      <c r="P735" s="27"/>
      <c r="Q735" s="27"/>
      <c r="R735" s="27"/>
    </row>
    <row r="736" spans="2:18" s="25" customFormat="1" x14ac:dyDescent="0.25">
      <c r="B736" s="317"/>
      <c r="D736" s="322"/>
      <c r="I736" s="57"/>
      <c r="M736" s="27"/>
      <c r="N736" s="27"/>
      <c r="O736" s="27"/>
      <c r="P736" s="27"/>
      <c r="Q736" s="27"/>
      <c r="R736" s="27"/>
    </row>
    <row r="737" spans="2:18" s="25" customFormat="1" x14ac:dyDescent="0.25">
      <c r="B737" s="317"/>
      <c r="D737" s="322"/>
      <c r="I737" s="57"/>
      <c r="M737" s="27"/>
      <c r="N737" s="27"/>
      <c r="O737" s="27"/>
      <c r="P737" s="27"/>
      <c r="Q737" s="27"/>
      <c r="R737" s="27"/>
    </row>
    <row r="738" spans="2:18" s="25" customFormat="1" x14ac:dyDescent="0.25">
      <c r="B738" s="317"/>
      <c r="D738" s="322"/>
      <c r="I738" s="57"/>
      <c r="M738" s="27"/>
      <c r="N738" s="27"/>
      <c r="O738" s="27"/>
      <c r="P738" s="27"/>
      <c r="Q738" s="27"/>
      <c r="R738" s="27"/>
    </row>
    <row r="739" spans="2:18" s="25" customFormat="1" x14ac:dyDescent="0.25">
      <c r="B739" s="317"/>
      <c r="D739" s="322"/>
      <c r="I739" s="57"/>
      <c r="M739" s="27"/>
      <c r="N739" s="27"/>
      <c r="O739" s="27"/>
      <c r="P739" s="27"/>
      <c r="Q739" s="27"/>
      <c r="R739" s="27"/>
    </row>
    <row r="740" spans="2:18" s="25" customFormat="1" x14ac:dyDescent="0.25">
      <c r="B740" s="317"/>
      <c r="D740" s="322"/>
      <c r="I740" s="57"/>
      <c r="M740" s="27"/>
      <c r="N740" s="27"/>
      <c r="O740" s="27"/>
      <c r="P740" s="27"/>
      <c r="Q740" s="27"/>
      <c r="R740" s="27"/>
    </row>
    <row r="741" spans="2:18" s="25" customFormat="1" x14ac:dyDescent="0.25">
      <c r="B741" s="317"/>
      <c r="D741" s="322"/>
      <c r="I741" s="57"/>
      <c r="M741" s="27"/>
      <c r="N741" s="27"/>
      <c r="O741" s="27"/>
      <c r="P741" s="27"/>
      <c r="Q741" s="27"/>
      <c r="R741" s="27"/>
    </row>
    <row r="742" spans="2:18" s="25" customFormat="1" x14ac:dyDescent="0.25">
      <c r="B742" s="317"/>
      <c r="D742" s="322"/>
      <c r="I742" s="57"/>
      <c r="M742" s="27"/>
      <c r="N742" s="27"/>
      <c r="O742" s="27"/>
      <c r="P742" s="27"/>
      <c r="Q742" s="27"/>
      <c r="R742" s="27"/>
    </row>
    <row r="743" spans="2:18" s="25" customFormat="1" x14ac:dyDescent="0.25">
      <c r="B743" s="317"/>
      <c r="D743" s="322"/>
      <c r="I743" s="57"/>
      <c r="M743" s="27"/>
      <c r="N743" s="27"/>
      <c r="O743" s="27"/>
      <c r="P743" s="27"/>
      <c r="Q743" s="27"/>
      <c r="R743" s="27"/>
    </row>
    <row r="744" spans="2:18" s="25" customFormat="1" x14ac:dyDescent="0.25">
      <c r="B744" s="317"/>
      <c r="D744" s="322"/>
      <c r="I744" s="57"/>
      <c r="M744" s="27"/>
      <c r="N744" s="27"/>
      <c r="O744" s="27"/>
      <c r="P744" s="27"/>
      <c r="Q744" s="27"/>
      <c r="R744" s="27"/>
    </row>
    <row r="745" spans="2:18" s="25" customFormat="1" x14ac:dyDescent="0.25">
      <c r="B745" s="317"/>
      <c r="D745" s="322"/>
      <c r="I745" s="57"/>
      <c r="M745" s="27"/>
      <c r="N745" s="27"/>
      <c r="O745" s="27"/>
      <c r="P745" s="27"/>
      <c r="Q745" s="27"/>
      <c r="R745" s="27"/>
    </row>
    <row r="746" spans="2:18" s="25" customFormat="1" x14ac:dyDescent="0.25">
      <c r="B746" s="317"/>
      <c r="D746" s="322"/>
      <c r="I746" s="57"/>
      <c r="M746" s="27"/>
      <c r="N746" s="27"/>
      <c r="O746" s="27"/>
      <c r="P746" s="27"/>
      <c r="Q746" s="27"/>
      <c r="R746" s="27"/>
    </row>
    <row r="747" spans="2:18" s="25" customFormat="1" x14ac:dyDescent="0.25">
      <c r="B747" s="317"/>
      <c r="D747" s="322"/>
      <c r="I747" s="57"/>
      <c r="M747" s="27"/>
      <c r="N747" s="27"/>
      <c r="O747" s="27"/>
      <c r="P747" s="27"/>
      <c r="Q747" s="27"/>
      <c r="R747" s="27"/>
    </row>
    <row r="748" spans="2:18" s="25" customFormat="1" x14ac:dyDescent="0.25">
      <c r="B748" s="317"/>
      <c r="D748" s="322"/>
      <c r="I748" s="57"/>
      <c r="M748" s="27"/>
      <c r="N748" s="27"/>
      <c r="O748" s="27"/>
      <c r="P748" s="27"/>
      <c r="Q748" s="27"/>
      <c r="R748" s="27"/>
    </row>
    <row r="749" spans="2:18" s="25" customFormat="1" x14ac:dyDescent="0.25">
      <c r="B749" s="317"/>
      <c r="D749" s="322"/>
      <c r="I749" s="57"/>
      <c r="M749" s="27"/>
      <c r="N749" s="27"/>
      <c r="O749" s="27"/>
      <c r="P749" s="27"/>
      <c r="Q749" s="27"/>
      <c r="R749" s="27"/>
    </row>
    <row r="750" spans="2:18" s="25" customFormat="1" x14ac:dyDescent="0.25">
      <c r="B750" s="317"/>
      <c r="D750" s="322"/>
      <c r="I750" s="57"/>
      <c r="M750" s="27"/>
      <c r="N750" s="27"/>
      <c r="O750" s="27"/>
      <c r="P750" s="27"/>
      <c r="Q750" s="27"/>
      <c r="R750" s="27"/>
    </row>
    <row r="751" spans="2:18" s="25" customFormat="1" x14ac:dyDescent="0.25">
      <c r="B751" s="317"/>
      <c r="D751" s="322"/>
      <c r="I751" s="57"/>
      <c r="M751" s="27"/>
      <c r="N751" s="27"/>
      <c r="O751" s="27"/>
      <c r="P751" s="27"/>
      <c r="Q751" s="27"/>
      <c r="R751" s="27"/>
    </row>
    <row r="752" spans="2:18" s="25" customFormat="1" x14ac:dyDescent="0.25">
      <c r="B752" s="317"/>
      <c r="D752" s="322"/>
      <c r="I752" s="57"/>
      <c r="M752" s="27"/>
      <c r="N752" s="27"/>
      <c r="O752" s="27"/>
      <c r="P752" s="27"/>
      <c r="Q752" s="27"/>
      <c r="R752" s="27"/>
    </row>
    <row r="753" spans="2:18" s="25" customFormat="1" x14ac:dyDescent="0.25">
      <c r="B753" s="317"/>
      <c r="D753" s="322"/>
      <c r="I753" s="57"/>
      <c r="M753" s="27"/>
      <c r="N753" s="27"/>
      <c r="O753" s="27"/>
      <c r="P753" s="27"/>
      <c r="Q753" s="27"/>
      <c r="R753" s="27"/>
    </row>
    <row r="754" spans="2:18" s="25" customFormat="1" x14ac:dyDescent="0.25">
      <c r="B754" s="317"/>
      <c r="D754" s="322"/>
      <c r="I754" s="57"/>
      <c r="M754" s="27"/>
      <c r="N754" s="27"/>
      <c r="O754" s="27"/>
      <c r="P754" s="27"/>
      <c r="Q754" s="27"/>
      <c r="R754" s="27"/>
    </row>
    <row r="755" spans="2:18" s="25" customFormat="1" x14ac:dyDescent="0.25">
      <c r="B755" s="317"/>
      <c r="D755" s="322"/>
      <c r="I755" s="57"/>
      <c r="M755" s="27"/>
      <c r="N755" s="27"/>
      <c r="O755" s="27"/>
      <c r="P755" s="27"/>
      <c r="Q755" s="27"/>
      <c r="R755" s="27"/>
    </row>
    <row r="756" spans="2:18" s="25" customFormat="1" x14ac:dyDescent="0.25">
      <c r="B756" s="317"/>
      <c r="D756" s="322"/>
      <c r="I756" s="57"/>
      <c r="M756" s="27"/>
      <c r="N756" s="27"/>
      <c r="O756" s="27"/>
      <c r="P756" s="27"/>
      <c r="Q756" s="27"/>
      <c r="R756" s="27"/>
    </row>
    <row r="757" spans="2:18" s="25" customFormat="1" x14ac:dyDescent="0.25">
      <c r="B757" s="317"/>
      <c r="D757" s="322"/>
      <c r="I757" s="57"/>
      <c r="M757" s="27"/>
      <c r="N757" s="27"/>
      <c r="O757" s="27"/>
      <c r="P757" s="27"/>
      <c r="Q757" s="27"/>
      <c r="R757" s="27"/>
    </row>
    <row r="758" spans="2:18" s="25" customFormat="1" x14ac:dyDescent="0.25">
      <c r="B758" s="317"/>
      <c r="D758" s="322"/>
      <c r="I758" s="57"/>
      <c r="M758" s="27"/>
      <c r="N758" s="27"/>
      <c r="O758" s="27"/>
      <c r="P758" s="27"/>
      <c r="Q758" s="27"/>
      <c r="R758" s="27"/>
    </row>
    <row r="759" spans="2:18" s="25" customFormat="1" x14ac:dyDescent="0.25">
      <c r="B759" s="317"/>
      <c r="D759" s="322"/>
      <c r="I759" s="57"/>
      <c r="M759" s="27"/>
      <c r="N759" s="27"/>
      <c r="O759" s="27"/>
      <c r="P759" s="27"/>
      <c r="Q759" s="27"/>
      <c r="R759" s="27"/>
    </row>
    <row r="760" spans="2:18" s="25" customFormat="1" x14ac:dyDescent="0.25">
      <c r="B760" s="317"/>
      <c r="D760" s="322"/>
      <c r="I760" s="57"/>
      <c r="M760" s="27"/>
      <c r="N760" s="27"/>
      <c r="O760" s="27"/>
      <c r="P760" s="27"/>
      <c r="Q760" s="27"/>
      <c r="R760" s="27"/>
    </row>
    <row r="761" spans="2:18" s="25" customFormat="1" x14ac:dyDescent="0.25">
      <c r="B761" s="317"/>
      <c r="D761" s="322"/>
      <c r="I761" s="57"/>
      <c r="M761" s="27"/>
      <c r="N761" s="27"/>
      <c r="O761" s="27"/>
      <c r="P761" s="27"/>
      <c r="Q761" s="27"/>
      <c r="R761" s="27"/>
    </row>
    <row r="762" spans="2:18" s="25" customFormat="1" x14ac:dyDescent="0.25">
      <c r="B762" s="317"/>
      <c r="D762" s="322"/>
      <c r="I762" s="57"/>
      <c r="M762" s="27"/>
      <c r="N762" s="27"/>
      <c r="O762" s="27"/>
      <c r="P762" s="27"/>
      <c r="Q762" s="27"/>
      <c r="R762" s="27"/>
    </row>
    <row r="763" spans="2:18" s="25" customFormat="1" x14ac:dyDescent="0.25">
      <c r="B763" s="317"/>
      <c r="D763" s="322"/>
      <c r="I763" s="57"/>
      <c r="M763" s="27"/>
      <c r="N763" s="27"/>
      <c r="O763" s="27"/>
      <c r="P763" s="27"/>
      <c r="Q763" s="27"/>
      <c r="R763" s="27"/>
    </row>
    <row r="764" spans="2:18" s="25" customFormat="1" x14ac:dyDescent="0.25">
      <c r="B764" s="317"/>
      <c r="D764" s="322"/>
      <c r="I764" s="57"/>
      <c r="M764" s="27"/>
      <c r="N764" s="27"/>
      <c r="O764" s="27"/>
      <c r="P764" s="27"/>
      <c r="Q764" s="27"/>
      <c r="R764" s="27"/>
    </row>
    <row r="765" spans="2:18" s="25" customFormat="1" x14ac:dyDescent="0.25">
      <c r="B765" s="317"/>
      <c r="D765" s="322"/>
      <c r="I765" s="57"/>
      <c r="M765" s="27"/>
      <c r="N765" s="27"/>
      <c r="O765" s="27"/>
      <c r="P765" s="27"/>
      <c r="Q765" s="27"/>
      <c r="R765" s="27"/>
    </row>
    <row r="766" spans="2:18" s="25" customFormat="1" x14ac:dyDescent="0.25">
      <c r="B766" s="317"/>
      <c r="D766" s="322"/>
      <c r="I766" s="57"/>
      <c r="M766" s="27"/>
      <c r="N766" s="27"/>
      <c r="O766" s="27"/>
      <c r="P766" s="27"/>
      <c r="Q766" s="27"/>
      <c r="R766" s="27"/>
    </row>
    <row r="767" spans="2:18" s="25" customFormat="1" x14ac:dyDescent="0.25">
      <c r="B767" s="317"/>
      <c r="D767" s="322"/>
      <c r="I767" s="57"/>
      <c r="M767" s="27"/>
      <c r="N767" s="27"/>
      <c r="O767" s="27"/>
      <c r="P767" s="27"/>
      <c r="Q767" s="27"/>
      <c r="R767" s="27"/>
    </row>
    <row r="768" spans="2:18" s="25" customFormat="1" x14ac:dyDescent="0.25">
      <c r="B768" s="317"/>
      <c r="D768" s="322"/>
      <c r="I768" s="57"/>
      <c r="M768" s="27"/>
      <c r="N768" s="27"/>
      <c r="O768" s="27"/>
      <c r="P768" s="27"/>
      <c r="Q768" s="27"/>
      <c r="R768" s="27"/>
    </row>
    <row r="769" spans="2:18" s="25" customFormat="1" x14ac:dyDescent="0.25">
      <c r="B769" s="317"/>
      <c r="D769" s="322"/>
      <c r="I769" s="57"/>
      <c r="M769" s="27"/>
      <c r="N769" s="27"/>
      <c r="O769" s="27"/>
      <c r="P769" s="27"/>
      <c r="Q769" s="27"/>
      <c r="R769" s="27"/>
    </row>
    <row r="770" spans="2:18" s="25" customFormat="1" x14ac:dyDescent="0.25">
      <c r="B770" s="317"/>
      <c r="D770" s="322"/>
      <c r="I770" s="57"/>
      <c r="M770" s="27"/>
      <c r="N770" s="27"/>
      <c r="O770" s="27"/>
      <c r="P770" s="27"/>
      <c r="Q770" s="27"/>
      <c r="R770" s="27"/>
    </row>
    <row r="771" spans="2:18" s="25" customFormat="1" x14ac:dyDescent="0.25">
      <c r="B771" s="317"/>
      <c r="D771" s="322"/>
      <c r="I771" s="57"/>
      <c r="M771" s="27"/>
      <c r="N771" s="27"/>
      <c r="O771" s="27"/>
      <c r="P771" s="27"/>
      <c r="Q771" s="27"/>
      <c r="R771" s="27"/>
    </row>
    <row r="772" spans="2:18" s="25" customFormat="1" x14ac:dyDescent="0.25">
      <c r="B772" s="317"/>
      <c r="D772" s="322"/>
      <c r="I772" s="57"/>
      <c r="M772" s="27"/>
      <c r="N772" s="27"/>
      <c r="O772" s="27"/>
      <c r="P772" s="27"/>
      <c r="Q772" s="27"/>
      <c r="R772" s="27"/>
    </row>
    <row r="773" spans="2:18" s="25" customFormat="1" x14ac:dyDescent="0.25">
      <c r="B773" s="317"/>
      <c r="D773" s="322"/>
      <c r="I773" s="57"/>
      <c r="M773" s="27"/>
      <c r="N773" s="27"/>
      <c r="O773" s="27"/>
      <c r="P773" s="27"/>
      <c r="Q773" s="27"/>
      <c r="R773" s="27"/>
    </row>
    <row r="774" spans="2:18" s="25" customFormat="1" x14ac:dyDescent="0.25">
      <c r="B774" s="317"/>
      <c r="D774" s="322"/>
      <c r="I774" s="57"/>
      <c r="M774" s="27"/>
      <c r="N774" s="27"/>
      <c r="O774" s="27"/>
      <c r="P774" s="27"/>
      <c r="Q774" s="27"/>
      <c r="R774" s="27"/>
    </row>
    <row r="775" spans="2:18" s="25" customFormat="1" x14ac:dyDescent="0.25">
      <c r="B775" s="317"/>
      <c r="D775" s="322"/>
      <c r="I775" s="57"/>
      <c r="M775" s="27"/>
      <c r="N775" s="27"/>
      <c r="O775" s="27"/>
      <c r="P775" s="27"/>
      <c r="Q775" s="27"/>
      <c r="R775" s="27"/>
    </row>
    <row r="776" spans="2:18" s="25" customFormat="1" x14ac:dyDescent="0.25">
      <c r="B776" s="317"/>
      <c r="D776" s="322"/>
      <c r="I776" s="57"/>
      <c r="M776" s="27"/>
      <c r="N776" s="27"/>
      <c r="O776" s="27"/>
      <c r="P776" s="27"/>
      <c r="Q776" s="27"/>
      <c r="R776" s="27"/>
    </row>
    <row r="777" spans="2:18" s="25" customFormat="1" x14ac:dyDescent="0.25">
      <c r="B777" s="317"/>
      <c r="D777" s="322"/>
      <c r="I777" s="57"/>
      <c r="M777" s="27"/>
      <c r="N777" s="27"/>
      <c r="O777" s="27"/>
      <c r="P777" s="27"/>
      <c r="Q777" s="27"/>
      <c r="R777" s="27"/>
    </row>
    <row r="778" spans="2:18" s="25" customFormat="1" x14ac:dyDescent="0.25">
      <c r="B778" s="317"/>
      <c r="D778" s="322"/>
      <c r="I778" s="57"/>
      <c r="M778" s="27"/>
      <c r="N778" s="27"/>
      <c r="O778" s="27"/>
      <c r="P778" s="27"/>
      <c r="Q778" s="27"/>
      <c r="R778" s="27"/>
    </row>
    <row r="779" spans="2:18" s="25" customFormat="1" x14ac:dyDescent="0.25">
      <c r="B779" s="317"/>
      <c r="D779" s="322"/>
      <c r="I779" s="57"/>
      <c r="M779" s="27"/>
      <c r="N779" s="27"/>
      <c r="O779" s="27"/>
      <c r="P779" s="27"/>
      <c r="Q779" s="27"/>
      <c r="R779" s="27"/>
    </row>
    <row r="780" spans="2:18" s="25" customFormat="1" x14ac:dyDescent="0.25">
      <c r="B780" s="317"/>
      <c r="D780" s="322"/>
      <c r="I780" s="57"/>
      <c r="M780" s="27"/>
      <c r="N780" s="27"/>
      <c r="O780" s="27"/>
      <c r="P780" s="27"/>
      <c r="Q780" s="27"/>
      <c r="R780" s="27"/>
    </row>
    <row r="781" spans="2:18" s="25" customFormat="1" x14ac:dyDescent="0.25">
      <c r="B781" s="317"/>
      <c r="D781" s="322"/>
      <c r="I781" s="57"/>
      <c r="M781" s="27"/>
      <c r="N781" s="27"/>
      <c r="O781" s="27"/>
      <c r="P781" s="27"/>
      <c r="Q781" s="27"/>
      <c r="R781" s="27"/>
    </row>
    <row r="782" spans="2:18" s="25" customFormat="1" x14ac:dyDescent="0.25">
      <c r="B782" s="317"/>
      <c r="D782" s="322"/>
      <c r="I782" s="57"/>
      <c r="M782" s="27"/>
      <c r="N782" s="27"/>
      <c r="O782" s="27"/>
      <c r="P782" s="27"/>
      <c r="Q782" s="27"/>
      <c r="R782" s="27"/>
    </row>
    <row r="783" spans="2:18" s="25" customFormat="1" x14ac:dyDescent="0.25">
      <c r="B783" s="317"/>
      <c r="D783" s="322"/>
      <c r="I783" s="57"/>
      <c r="M783" s="27"/>
      <c r="N783" s="27"/>
      <c r="O783" s="27"/>
      <c r="P783" s="27"/>
      <c r="Q783" s="27"/>
      <c r="R783" s="27"/>
    </row>
    <row r="784" spans="2:18" s="25" customFormat="1" x14ac:dyDescent="0.25">
      <c r="B784" s="317"/>
      <c r="D784" s="322"/>
      <c r="I784" s="57"/>
      <c r="M784" s="27"/>
      <c r="N784" s="27"/>
      <c r="O784" s="27"/>
      <c r="P784" s="27"/>
      <c r="Q784" s="27"/>
      <c r="R784" s="27"/>
    </row>
    <row r="785" spans="2:18" s="25" customFormat="1" x14ac:dyDescent="0.25">
      <c r="B785" s="317"/>
      <c r="D785" s="322"/>
      <c r="I785" s="57"/>
      <c r="M785" s="27"/>
      <c r="N785" s="27"/>
      <c r="O785" s="27"/>
      <c r="P785" s="27"/>
      <c r="Q785" s="27"/>
      <c r="R785" s="27"/>
    </row>
    <row r="786" spans="2:18" s="25" customFormat="1" x14ac:dyDescent="0.25">
      <c r="B786" s="317"/>
      <c r="D786" s="322"/>
      <c r="I786" s="57"/>
      <c r="M786" s="27"/>
      <c r="N786" s="27"/>
      <c r="O786" s="27"/>
      <c r="P786" s="27"/>
      <c r="Q786" s="27"/>
      <c r="R786" s="27"/>
    </row>
    <row r="787" spans="2:18" s="25" customFormat="1" x14ac:dyDescent="0.25">
      <c r="B787" s="317"/>
      <c r="D787" s="322"/>
      <c r="I787" s="57"/>
      <c r="M787" s="27"/>
      <c r="N787" s="27"/>
      <c r="O787" s="27"/>
      <c r="P787" s="27"/>
      <c r="Q787" s="27"/>
      <c r="R787" s="27"/>
    </row>
    <row r="788" spans="2:18" s="25" customFormat="1" x14ac:dyDescent="0.25">
      <c r="B788" s="317"/>
      <c r="D788" s="322"/>
      <c r="I788" s="57"/>
      <c r="M788" s="27"/>
      <c r="N788" s="27"/>
      <c r="O788" s="27"/>
      <c r="P788" s="27"/>
      <c r="Q788" s="27"/>
      <c r="R788" s="27"/>
    </row>
    <row r="789" spans="2:18" s="25" customFormat="1" x14ac:dyDescent="0.25">
      <c r="B789" s="317"/>
      <c r="D789" s="322"/>
      <c r="I789" s="57"/>
      <c r="M789" s="27"/>
      <c r="N789" s="27"/>
      <c r="O789" s="27"/>
      <c r="P789" s="27"/>
      <c r="Q789" s="27"/>
      <c r="R789" s="27"/>
    </row>
    <row r="790" spans="2:18" s="25" customFormat="1" x14ac:dyDescent="0.25">
      <c r="B790" s="317"/>
      <c r="D790" s="322"/>
      <c r="I790" s="57"/>
      <c r="M790" s="27"/>
      <c r="N790" s="27"/>
      <c r="O790" s="27"/>
      <c r="P790" s="27"/>
      <c r="Q790" s="27"/>
      <c r="R790" s="27"/>
    </row>
    <row r="791" spans="2:18" s="25" customFormat="1" x14ac:dyDescent="0.25">
      <c r="B791" s="317"/>
      <c r="D791" s="322"/>
      <c r="I791" s="57"/>
      <c r="M791" s="27"/>
      <c r="N791" s="27"/>
      <c r="O791" s="27"/>
      <c r="P791" s="27"/>
      <c r="Q791" s="27"/>
      <c r="R791" s="27"/>
    </row>
    <row r="792" spans="2:18" s="25" customFormat="1" x14ac:dyDescent="0.25">
      <c r="B792" s="317"/>
      <c r="D792" s="322"/>
      <c r="I792" s="57"/>
      <c r="M792" s="27"/>
      <c r="N792" s="27"/>
      <c r="O792" s="27"/>
      <c r="P792" s="27"/>
      <c r="Q792" s="27"/>
      <c r="R792" s="27"/>
    </row>
    <row r="793" spans="2:18" s="25" customFormat="1" x14ac:dyDescent="0.25">
      <c r="B793" s="317"/>
      <c r="D793" s="322"/>
      <c r="I793" s="57"/>
      <c r="M793" s="27"/>
      <c r="N793" s="27"/>
      <c r="O793" s="27"/>
      <c r="P793" s="27"/>
      <c r="Q793" s="27"/>
      <c r="R793" s="27"/>
    </row>
    <row r="794" spans="2:18" s="25" customFormat="1" x14ac:dyDescent="0.25">
      <c r="B794" s="317"/>
      <c r="D794" s="322"/>
      <c r="I794" s="57"/>
      <c r="M794" s="27"/>
      <c r="N794" s="27"/>
      <c r="O794" s="27"/>
      <c r="P794" s="27"/>
      <c r="Q794" s="27"/>
      <c r="R794" s="27"/>
    </row>
    <row r="795" spans="2:18" s="25" customFormat="1" x14ac:dyDescent="0.25">
      <c r="B795" s="317"/>
      <c r="D795" s="322"/>
      <c r="I795" s="57"/>
      <c r="M795" s="27"/>
      <c r="N795" s="27"/>
      <c r="O795" s="27"/>
      <c r="P795" s="27"/>
      <c r="Q795" s="27"/>
      <c r="R795" s="27"/>
    </row>
    <row r="796" spans="2:18" s="25" customFormat="1" x14ac:dyDescent="0.25">
      <c r="B796" s="317"/>
      <c r="D796" s="322"/>
      <c r="I796" s="57"/>
      <c r="M796" s="27"/>
      <c r="N796" s="27"/>
      <c r="O796" s="27"/>
      <c r="P796" s="27"/>
      <c r="Q796" s="27"/>
      <c r="R796" s="27"/>
    </row>
    <row r="797" spans="2:18" s="25" customFormat="1" x14ac:dyDescent="0.25">
      <c r="B797" s="317"/>
      <c r="D797" s="322"/>
      <c r="I797" s="57"/>
      <c r="M797" s="27"/>
      <c r="N797" s="27"/>
      <c r="O797" s="27"/>
      <c r="P797" s="27"/>
      <c r="Q797" s="27"/>
      <c r="R797" s="27"/>
    </row>
    <row r="798" spans="2:18" s="25" customFormat="1" x14ac:dyDescent="0.25">
      <c r="B798" s="317"/>
      <c r="D798" s="322"/>
      <c r="I798" s="57"/>
      <c r="M798" s="27"/>
      <c r="N798" s="27"/>
      <c r="O798" s="27"/>
      <c r="P798" s="27"/>
      <c r="Q798" s="27"/>
      <c r="R798" s="27"/>
    </row>
    <row r="799" spans="2:18" s="25" customFormat="1" x14ac:dyDescent="0.25">
      <c r="B799" s="317"/>
      <c r="D799" s="322"/>
      <c r="I799" s="57"/>
      <c r="M799" s="27"/>
      <c r="N799" s="27"/>
      <c r="O799" s="27"/>
      <c r="P799" s="27"/>
      <c r="Q799" s="27"/>
      <c r="R799" s="27"/>
    </row>
    <row r="800" spans="2:18" s="25" customFormat="1" x14ac:dyDescent="0.25">
      <c r="B800" s="317"/>
      <c r="D800" s="322"/>
      <c r="I800" s="57"/>
      <c r="M800" s="27"/>
      <c r="N800" s="27"/>
      <c r="O800" s="27"/>
      <c r="P800" s="27"/>
      <c r="Q800" s="27"/>
      <c r="R800" s="27"/>
    </row>
    <row r="801" spans="2:18" s="25" customFormat="1" x14ac:dyDescent="0.25">
      <c r="B801" s="317"/>
      <c r="D801" s="322"/>
      <c r="I801" s="57"/>
      <c r="M801" s="27"/>
      <c r="N801" s="27"/>
      <c r="O801" s="27"/>
      <c r="P801" s="27"/>
      <c r="Q801" s="27"/>
      <c r="R801" s="27"/>
    </row>
    <row r="802" spans="2:18" s="25" customFormat="1" x14ac:dyDescent="0.25">
      <c r="B802" s="317"/>
      <c r="D802" s="322"/>
      <c r="I802" s="57"/>
      <c r="M802" s="27"/>
      <c r="N802" s="27"/>
      <c r="O802" s="27"/>
      <c r="P802" s="27"/>
      <c r="Q802" s="27"/>
      <c r="R802" s="27"/>
    </row>
    <row r="803" spans="2:18" s="25" customFormat="1" x14ac:dyDescent="0.25">
      <c r="B803" s="317"/>
      <c r="D803" s="322"/>
      <c r="I803" s="57"/>
      <c r="M803" s="27"/>
      <c r="N803" s="27"/>
      <c r="O803" s="27"/>
      <c r="P803" s="27"/>
      <c r="Q803" s="27"/>
      <c r="R803" s="27"/>
    </row>
    <row r="804" spans="2:18" s="25" customFormat="1" x14ac:dyDescent="0.25">
      <c r="B804" s="317"/>
      <c r="D804" s="322"/>
      <c r="I804" s="57"/>
      <c r="M804" s="27"/>
      <c r="N804" s="27"/>
      <c r="O804" s="27"/>
      <c r="P804" s="27"/>
      <c r="Q804" s="27"/>
      <c r="R804" s="27"/>
    </row>
    <row r="805" spans="2:18" s="25" customFormat="1" x14ac:dyDescent="0.25">
      <c r="B805" s="317"/>
      <c r="D805" s="322"/>
      <c r="I805" s="57"/>
      <c r="M805" s="27"/>
      <c r="N805" s="27"/>
      <c r="O805" s="27"/>
      <c r="P805" s="27"/>
      <c r="Q805" s="27"/>
      <c r="R805" s="27"/>
    </row>
    <row r="806" spans="2:18" s="25" customFormat="1" x14ac:dyDescent="0.25">
      <c r="B806" s="317"/>
      <c r="D806" s="322"/>
      <c r="I806" s="57"/>
      <c r="M806" s="27"/>
      <c r="N806" s="27"/>
      <c r="O806" s="27"/>
      <c r="P806" s="27"/>
      <c r="Q806" s="27"/>
      <c r="R806" s="27"/>
    </row>
    <row r="807" spans="2:18" s="25" customFormat="1" x14ac:dyDescent="0.25">
      <c r="B807" s="317"/>
      <c r="D807" s="322"/>
      <c r="I807" s="57"/>
      <c r="M807" s="27"/>
      <c r="N807" s="27"/>
      <c r="O807" s="27"/>
      <c r="P807" s="27"/>
      <c r="Q807" s="27"/>
      <c r="R807" s="27"/>
    </row>
    <row r="808" spans="2:18" s="25" customFormat="1" x14ac:dyDescent="0.25">
      <c r="B808" s="317"/>
      <c r="D808" s="322"/>
      <c r="I808" s="57"/>
      <c r="M808" s="27"/>
      <c r="N808" s="27"/>
      <c r="O808" s="27"/>
      <c r="P808" s="27"/>
      <c r="Q808" s="27"/>
      <c r="R808" s="27"/>
    </row>
    <row r="809" spans="2:18" s="25" customFormat="1" x14ac:dyDescent="0.25">
      <c r="B809" s="317"/>
      <c r="D809" s="322"/>
      <c r="I809" s="57"/>
      <c r="M809" s="27"/>
      <c r="N809" s="27"/>
      <c r="O809" s="27"/>
      <c r="P809" s="27"/>
      <c r="Q809" s="27"/>
      <c r="R809" s="27"/>
    </row>
    <row r="810" spans="2:18" s="25" customFormat="1" x14ac:dyDescent="0.25">
      <c r="B810" s="317"/>
      <c r="D810" s="322"/>
      <c r="I810" s="57"/>
      <c r="M810" s="27"/>
      <c r="N810" s="27"/>
      <c r="O810" s="27"/>
      <c r="P810" s="27"/>
      <c r="Q810" s="27"/>
      <c r="R810" s="27"/>
    </row>
    <row r="811" spans="2:18" s="25" customFormat="1" x14ac:dyDescent="0.25">
      <c r="B811" s="317"/>
      <c r="D811" s="322"/>
      <c r="I811" s="57"/>
      <c r="M811" s="27"/>
      <c r="N811" s="27"/>
      <c r="O811" s="27"/>
      <c r="P811" s="27"/>
      <c r="Q811" s="27"/>
      <c r="R811" s="27"/>
    </row>
    <row r="812" spans="2:18" s="25" customFormat="1" x14ac:dyDescent="0.25">
      <c r="B812" s="317"/>
      <c r="D812" s="322"/>
      <c r="I812" s="57"/>
      <c r="M812" s="27"/>
      <c r="N812" s="27"/>
      <c r="O812" s="27"/>
      <c r="P812" s="27"/>
      <c r="Q812" s="27"/>
      <c r="R812" s="27"/>
    </row>
    <row r="813" spans="2:18" s="25" customFormat="1" x14ac:dyDescent="0.25">
      <c r="B813" s="317"/>
      <c r="D813" s="322"/>
      <c r="I813" s="57"/>
      <c r="M813" s="27"/>
      <c r="N813" s="27"/>
      <c r="O813" s="27"/>
      <c r="P813" s="27"/>
      <c r="Q813" s="27"/>
      <c r="R813" s="27"/>
    </row>
    <row r="814" spans="2:18" s="25" customFormat="1" x14ac:dyDescent="0.25">
      <c r="B814" s="317"/>
      <c r="D814" s="322"/>
      <c r="I814" s="57"/>
      <c r="M814" s="27"/>
      <c r="N814" s="27"/>
      <c r="O814" s="27"/>
      <c r="P814" s="27"/>
      <c r="Q814" s="27"/>
      <c r="R814" s="27"/>
    </row>
    <row r="815" spans="2:18" s="25" customFormat="1" x14ac:dyDescent="0.25">
      <c r="B815" s="317"/>
      <c r="D815" s="322"/>
      <c r="I815" s="57"/>
      <c r="M815" s="27"/>
      <c r="N815" s="27"/>
      <c r="O815" s="27"/>
      <c r="P815" s="27"/>
      <c r="Q815" s="27"/>
      <c r="R815" s="27"/>
    </row>
    <row r="816" spans="2:18" s="25" customFormat="1" x14ac:dyDescent="0.25">
      <c r="B816" s="317"/>
      <c r="D816" s="322"/>
      <c r="I816" s="57"/>
      <c r="M816" s="27"/>
      <c r="N816" s="27"/>
      <c r="O816" s="27"/>
      <c r="P816" s="27"/>
      <c r="Q816" s="27"/>
      <c r="R816" s="27"/>
    </row>
    <row r="817" spans="2:18" s="25" customFormat="1" x14ac:dyDescent="0.25">
      <c r="B817" s="317"/>
      <c r="D817" s="322"/>
      <c r="I817" s="57"/>
      <c r="M817" s="27"/>
      <c r="N817" s="27"/>
      <c r="O817" s="27"/>
      <c r="P817" s="27"/>
      <c r="Q817" s="27"/>
      <c r="R817" s="27"/>
    </row>
    <row r="818" spans="2:18" s="25" customFormat="1" x14ac:dyDescent="0.25">
      <c r="B818" s="317"/>
      <c r="D818" s="322"/>
      <c r="I818" s="57"/>
      <c r="M818" s="27"/>
      <c r="N818" s="27"/>
      <c r="O818" s="27"/>
      <c r="P818" s="27"/>
      <c r="Q818" s="27"/>
      <c r="R818" s="27"/>
    </row>
    <row r="819" spans="2:18" s="25" customFormat="1" x14ac:dyDescent="0.25">
      <c r="B819" s="317"/>
      <c r="D819" s="322"/>
      <c r="I819" s="57"/>
      <c r="M819" s="27"/>
      <c r="N819" s="27"/>
      <c r="O819" s="27"/>
      <c r="P819" s="27"/>
      <c r="Q819" s="27"/>
      <c r="R819" s="27"/>
    </row>
    <row r="820" spans="2:18" s="25" customFormat="1" x14ac:dyDescent="0.25">
      <c r="B820" s="317"/>
      <c r="D820" s="322"/>
      <c r="I820" s="57"/>
      <c r="M820" s="27"/>
      <c r="N820" s="27"/>
      <c r="O820" s="27"/>
      <c r="P820" s="27"/>
      <c r="Q820" s="27"/>
      <c r="R820" s="27"/>
    </row>
    <row r="821" spans="2:18" s="25" customFormat="1" x14ac:dyDescent="0.25">
      <c r="B821" s="317"/>
      <c r="D821" s="322"/>
      <c r="I821" s="57"/>
      <c r="M821" s="27"/>
      <c r="N821" s="27"/>
      <c r="O821" s="27"/>
      <c r="P821" s="27"/>
      <c r="Q821" s="27"/>
      <c r="R821" s="27"/>
    </row>
    <row r="822" spans="2:18" s="25" customFormat="1" x14ac:dyDescent="0.25">
      <c r="B822" s="317"/>
      <c r="D822" s="322"/>
      <c r="I822" s="57"/>
      <c r="M822" s="27"/>
      <c r="N822" s="27"/>
      <c r="O822" s="27"/>
      <c r="P822" s="27"/>
      <c r="Q822" s="27"/>
      <c r="R822" s="27"/>
    </row>
    <row r="823" spans="2:18" s="25" customFormat="1" x14ac:dyDescent="0.25">
      <c r="B823" s="317"/>
      <c r="D823" s="322"/>
      <c r="I823" s="57"/>
      <c r="M823" s="27"/>
      <c r="N823" s="27"/>
      <c r="O823" s="27"/>
      <c r="P823" s="27"/>
      <c r="Q823" s="27"/>
      <c r="R823" s="27"/>
    </row>
    <row r="824" spans="2:18" s="25" customFormat="1" x14ac:dyDescent="0.25">
      <c r="B824" s="317"/>
      <c r="D824" s="322"/>
      <c r="I824" s="57"/>
      <c r="M824" s="27"/>
      <c r="N824" s="27"/>
      <c r="O824" s="27"/>
      <c r="P824" s="27"/>
      <c r="Q824" s="27"/>
      <c r="R824" s="27"/>
    </row>
    <row r="825" spans="2:18" s="25" customFormat="1" x14ac:dyDescent="0.25">
      <c r="B825" s="317"/>
      <c r="D825" s="322"/>
      <c r="I825" s="57"/>
      <c r="M825" s="27"/>
      <c r="N825" s="27"/>
      <c r="O825" s="27"/>
      <c r="P825" s="27"/>
      <c r="Q825" s="27"/>
      <c r="R825" s="27"/>
    </row>
    <row r="826" spans="2:18" s="25" customFormat="1" x14ac:dyDescent="0.25">
      <c r="B826" s="317"/>
      <c r="D826" s="322"/>
      <c r="I826" s="57"/>
      <c r="M826" s="27"/>
      <c r="N826" s="27"/>
      <c r="O826" s="27"/>
      <c r="P826" s="27"/>
      <c r="Q826" s="27"/>
      <c r="R826" s="27"/>
    </row>
    <row r="827" spans="2:18" s="25" customFormat="1" x14ac:dyDescent="0.25">
      <c r="B827" s="317"/>
      <c r="D827" s="322"/>
      <c r="I827" s="57"/>
      <c r="M827" s="27"/>
      <c r="N827" s="27"/>
      <c r="O827" s="27"/>
      <c r="P827" s="27"/>
      <c r="Q827" s="27"/>
      <c r="R827" s="27"/>
    </row>
    <row r="828" spans="2:18" s="25" customFormat="1" x14ac:dyDescent="0.25">
      <c r="B828" s="317"/>
      <c r="D828" s="322"/>
      <c r="I828" s="57"/>
      <c r="M828" s="27"/>
      <c r="N828" s="27"/>
      <c r="O828" s="27"/>
      <c r="P828" s="27"/>
      <c r="Q828" s="27"/>
      <c r="R828" s="27"/>
    </row>
    <row r="829" spans="2:18" s="25" customFormat="1" x14ac:dyDescent="0.25">
      <c r="B829" s="317"/>
      <c r="D829" s="322"/>
      <c r="I829" s="57"/>
      <c r="M829" s="27"/>
      <c r="N829" s="27"/>
      <c r="O829" s="27"/>
      <c r="P829" s="27"/>
      <c r="Q829" s="27"/>
      <c r="R829" s="27"/>
    </row>
    <row r="830" spans="2:18" s="25" customFormat="1" x14ac:dyDescent="0.25">
      <c r="B830" s="317"/>
      <c r="D830" s="322"/>
      <c r="I830" s="57"/>
      <c r="M830" s="27"/>
      <c r="N830" s="27"/>
      <c r="O830" s="27"/>
      <c r="P830" s="27"/>
      <c r="Q830" s="27"/>
      <c r="R830" s="27"/>
    </row>
    <row r="831" spans="2:18" s="25" customFormat="1" x14ac:dyDescent="0.25">
      <c r="B831" s="317"/>
      <c r="D831" s="322"/>
      <c r="I831" s="57"/>
      <c r="M831" s="27"/>
      <c r="N831" s="27"/>
      <c r="O831" s="27"/>
      <c r="P831" s="27"/>
      <c r="Q831" s="27"/>
      <c r="R831" s="27"/>
    </row>
    <row r="832" spans="2:18" s="25" customFormat="1" x14ac:dyDescent="0.25">
      <c r="B832" s="317"/>
      <c r="D832" s="322"/>
      <c r="I832" s="57"/>
      <c r="M832" s="27"/>
      <c r="N832" s="27"/>
      <c r="O832" s="27"/>
      <c r="P832" s="27"/>
      <c r="Q832" s="27"/>
      <c r="R832" s="27"/>
    </row>
    <row r="833" spans="2:18" s="25" customFormat="1" x14ac:dyDescent="0.25">
      <c r="B833" s="317"/>
      <c r="D833" s="322"/>
      <c r="I833" s="57"/>
      <c r="M833" s="27"/>
      <c r="N833" s="27"/>
      <c r="O833" s="27"/>
      <c r="P833" s="27"/>
      <c r="Q833" s="27"/>
      <c r="R833" s="27"/>
    </row>
    <row r="834" spans="2:18" s="25" customFormat="1" x14ac:dyDescent="0.25">
      <c r="B834" s="317"/>
      <c r="D834" s="322"/>
      <c r="I834" s="57"/>
      <c r="M834" s="27"/>
      <c r="N834" s="27"/>
      <c r="O834" s="27"/>
      <c r="P834" s="27"/>
      <c r="Q834" s="27"/>
      <c r="R834" s="27"/>
    </row>
    <row r="835" spans="2:18" s="25" customFormat="1" x14ac:dyDescent="0.25">
      <c r="B835" s="317"/>
      <c r="D835" s="322"/>
      <c r="I835" s="57"/>
      <c r="M835" s="27"/>
      <c r="N835" s="27"/>
      <c r="O835" s="27"/>
      <c r="P835" s="27"/>
      <c r="Q835" s="27"/>
      <c r="R835" s="27"/>
    </row>
    <row r="836" spans="2:18" s="25" customFormat="1" x14ac:dyDescent="0.25">
      <c r="B836" s="317"/>
      <c r="D836" s="322"/>
      <c r="I836" s="57"/>
      <c r="M836" s="27"/>
      <c r="N836" s="27"/>
      <c r="O836" s="27"/>
      <c r="P836" s="27"/>
      <c r="Q836" s="27"/>
      <c r="R836" s="27"/>
    </row>
    <row r="837" spans="2:18" s="25" customFormat="1" x14ac:dyDescent="0.25">
      <c r="B837" s="317"/>
      <c r="D837" s="322"/>
      <c r="I837" s="57"/>
      <c r="M837" s="27"/>
      <c r="N837" s="27"/>
      <c r="O837" s="27"/>
      <c r="P837" s="27"/>
      <c r="Q837" s="27"/>
      <c r="R837" s="27"/>
    </row>
    <row r="838" spans="2:18" s="25" customFormat="1" x14ac:dyDescent="0.25">
      <c r="B838" s="317"/>
      <c r="D838" s="322"/>
      <c r="I838" s="57"/>
      <c r="M838" s="27"/>
      <c r="N838" s="27"/>
      <c r="O838" s="27"/>
      <c r="P838" s="27"/>
      <c r="Q838" s="27"/>
      <c r="R838" s="27"/>
    </row>
    <row r="839" spans="2:18" s="25" customFormat="1" x14ac:dyDescent="0.25">
      <c r="B839" s="317"/>
      <c r="D839" s="322"/>
      <c r="I839" s="57"/>
      <c r="M839" s="27"/>
      <c r="N839" s="27"/>
      <c r="O839" s="27"/>
      <c r="P839" s="27"/>
      <c r="Q839" s="27"/>
      <c r="R839" s="27"/>
    </row>
    <row r="840" spans="2:18" s="25" customFormat="1" x14ac:dyDescent="0.25">
      <c r="B840" s="317"/>
      <c r="D840" s="322"/>
      <c r="I840" s="57"/>
      <c r="M840" s="27"/>
      <c r="N840" s="27"/>
      <c r="O840" s="27"/>
      <c r="P840" s="27"/>
      <c r="Q840" s="27"/>
      <c r="R840" s="27"/>
    </row>
    <row r="841" spans="2:18" s="25" customFormat="1" x14ac:dyDescent="0.25">
      <c r="B841" s="317"/>
      <c r="D841" s="322"/>
      <c r="I841" s="57"/>
      <c r="M841" s="27"/>
      <c r="N841" s="27"/>
      <c r="O841" s="27"/>
      <c r="P841" s="27"/>
      <c r="Q841" s="27"/>
      <c r="R841" s="27"/>
    </row>
    <row r="842" spans="2:18" s="25" customFormat="1" x14ac:dyDescent="0.25">
      <c r="B842" s="317"/>
      <c r="D842" s="322"/>
      <c r="I842" s="57"/>
      <c r="M842" s="27"/>
      <c r="N842" s="27"/>
      <c r="O842" s="27"/>
      <c r="P842" s="27"/>
      <c r="Q842" s="27"/>
      <c r="R842" s="27"/>
    </row>
    <row r="843" spans="2:18" s="25" customFormat="1" x14ac:dyDescent="0.25">
      <c r="B843" s="317"/>
      <c r="D843" s="322"/>
      <c r="I843" s="57"/>
      <c r="M843" s="27"/>
      <c r="N843" s="27"/>
      <c r="O843" s="27"/>
      <c r="P843" s="27"/>
      <c r="Q843" s="27"/>
      <c r="R843" s="27"/>
    </row>
    <row r="844" spans="2:18" s="25" customFormat="1" x14ac:dyDescent="0.25">
      <c r="B844" s="317"/>
      <c r="D844" s="322"/>
      <c r="I844" s="57"/>
      <c r="M844" s="27"/>
      <c r="N844" s="27"/>
      <c r="O844" s="27"/>
      <c r="P844" s="27"/>
      <c r="Q844" s="27"/>
      <c r="R844" s="27"/>
    </row>
    <row r="845" spans="2:18" s="25" customFormat="1" x14ac:dyDescent="0.25">
      <c r="B845" s="317"/>
      <c r="D845" s="322"/>
      <c r="I845" s="57"/>
      <c r="M845" s="27"/>
      <c r="N845" s="27"/>
      <c r="O845" s="27"/>
      <c r="P845" s="27"/>
      <c r="Q845" s="27"/>
      <c r="R845" s="27"/>
    </row>
    <row r="846" spans="2:18" s="25" customFormat="1" x14ac:dyDescent="0.25">
      <c r="B846" s="317"/>
      <c r="D846" s="322"/>
      <c r="I846" s="57"/>
      <c r="M846" s="27"/>
      <c r="N846" s="27"/>
      <c r="O846" s="27"/>
      <c r="P846" s="27"/>
      <c r="Q846" s="27"/>
      <c r="R846" s="27"/>
    </row>
    <row r="847" spans="2:18" s="25" customFormat="1" x14ac:dyDescent="0.25">
      <c r="B847" s="317"/>
      <c r="D847" s="322"/>
      <c r="I847" s="57"/>
      <c r="M847" s="27"/>
      <c r="N847" s="27"/>
      <c r="O847" s="27"/>
      <c r="P847" s="27"/>
      <c r="Q847" s="27"/>
      <c r="R847" s="27"/>
    </row>
    <row r="848" spans="2:18" s="25" customFormat="1" x14ac:dyDescent="0.25">
      <c r="B848" s="317"/>
      <c r="D848" s="322"/>
      <c r="I848" s="57"/>
      <c r="M848" s="27"/>
      <c r="N848" s="27"/>
      <c r="O848" s="27"/>
      <c r="P848" s="27"/>
      <c r="Q848" s="27"/>
      <c r="R848" s="27"/>
    </row>
    <row r="849" spans="2:18" s="25" customFormat="1" x14ac:dyDescent="0.25">
      <c r="B849" s="317"/>
      <c r="D849" s="322"/>
      <c r="I849" s="57"/>
      <c r="M849" s="27"/>
      <c r="N849" s="27"/>
      <c r="O849" s="27"/>
      <c r="P849" s="27"/>
      <c r="Q849" s="27"/>
      <c r="R849" s="27"/>
    </row>
    <row r="850" spans="2:18" s="25" customFormat="1" x14ac:dyDescent="0.25">
      <c r="B850" s="317"/>
      <c r="D850" s="322"/>
      <c r="I850" s="57"/>
      <c r="M850" s="27"/>
      <c r="N850" s="27"/>
      <c r="O850" s="27"/>
      <c r="P850" s="27"/>
      <c r="Q850" s="27"/>
      <c r="R850" s="27"/>
    </row>
    <row r="851" spans="2:18" s="25" customFormat="1" x14ac:dyDescent="0.25">
      <c r="B851" s="317"/>
      <c r="D851" s="322"/>
      <c r="I851" s="57"/>
      <c r="M851" s="27"/>
      <c r="N851" s="27"/>
      <c r="O851" s="27"/>
      <c r="P851" s="27"/>
      <c r="Q851" s="27"/>
      <c r="R851" s="27"/>
    </row>
    <row r="852" spans="2:18" s="25" customFormat="1" x14ac:dyDescent="0.25">
      <c r="B852" s="317"/>
      <c r="D852" s="322"/>
      <c r="I852" s="57"/>
      <c r="M852" s="27"/>
      <c r="N852" s="27"/>
      <c r="O852" s="27"/>
      <c r="P852" s="27"/>
      <c r="Q852" s="27"/>
      <c r="R852" s="27"/>
    </row>
    <row r="853" spans="2:18" s="25" customFormat="1" x14ac:dyDescent="0.25">
      <c r="B853" s="317"/>
      <c r="D853" s="322"/>
      <c r="I853" s="57"/>
      <c r="M853" s="27"/>
      <c r="N853" s="27"/>
      <c r="O853" s="27"/>
      <c r="P853" s="27"/>
      <c r="Q853" s="27"/>
      <c r="R853" s="27"/>
    </row>
    <row r="854" spans="2:18" s="25" customFormat="1" x14ac:dyDescent="0.25">
      <c r="B854" s="317"/>
      <c r="D854" s="322"/>
      <c r="I854" s="57"/>
      <c r="M854" s="27"/>
      <c r="N854" s="27"/>
      <c r="O854" s="27"/>
      <c r="P854" s="27"/>
      <c r="Q854" s="27"/>
      <c r="R854" s="27"/>
    </row>
    <row r="855" spans="2:18" s="25" customFormat="1" x14ac:dyDescent="0.25">
      <c r="B855" s="317"/>
      <c r="D855" s="322"/>
      <c r="I855" s="57"/>
      <c r="M855" s="27"/>
      <c r="N855" s="27"/>
      <c r="O855" s="27"/>
      <c r="P855" s="27"/>
      <c r="Q855" s="27"/>
      <c r="R855" s="27"/>
    </row>
    <row r="856" spans="2:18" s="25" customFormat="1" x14ac:dyDescent="0.25">
      <c r="B856" s="317"/>
      <c r="D856" s="322"/>
      <c r="I856" s="57"/>
      <c r="M856" s="27"/>
      <c r="N856" s="27"/>
      <c r="O856" s="27"/>
      <c r="P856" s="27"/>
      <c r="Q856" s="27"/>
      <c r="R856" s="27"/>
    </row>
    <row r="857" spans="2:18" s="25" customFormat="1" x14ac:dyDescent="0.25">
      <c r="B857" s="317"/>
      <c r="D857" s="322"/>
      <c r="I857" s="57"/>
      <c r="M857" s="27"/>
      <c r="N857" s="27"/>
      <c r="O857" s="27"/>
      <c r="P857" s="27"/>
      <c r="Q857" s="27"/>
      <c r="R857" s="27"/>
    </row>
    <row r="858" spans="2:18" s="25" customFormat="1" x14ac:dyDescent="0.25">
      <c r="B858" s="317"/>
      <c r="D858" s="322"/>
      <c r="I858" s="57"/>
      <c r="M858" s="27"/>
      <c r="N858" s="27"/>
      <c r="O858" s="27"/>
      <c r="P858" s="27"/>
      <c r="Q858" s="27"/>
      <c r="R858" s="27"/>
    </row>
    <row r="859" spans="2:18" s="25" customFormat="1" x14ac:dyDescent="0.25">
      <c r="B859" s="317"/>
      <c r="D859" s="322"/>
      <c r="I859" s="57"/>
      <c r="M859" s="27"/>
      <c r="N859" s="27"/>
      <c r="O859" s="27"/>
      <c r="P859" s="27"/>
      <c r="Q859" s="27"/>
      <c r="R859" s="27"/>
    </row>
    <row r="860" spans="2:18" s="25" customFormat="1" x14ac:dyDescent="0.25">
      <c r="B860" s="317"/>
      <c r="D860" s="322"/>
      <c r="I860" s="57"/>
      <c r="M860" s="27"/>
      <c r="N860" s="27"/>
      <c r="O860" s="27"/>
      <c r="P860" s="27"/>
      <c r="Q860" s="27"/>
      <c r="R860" s="27"/>
    </row>
    <row r="861" spans="2:18" s="25" customFormat="1" x14ac:dyDescent="0.25">
      <c r="B861" s="317"/>
      <c r="D861" s="322"/>
      <c r="I861" s="57"/>
      <c r="M861" s="27"/>
      <c r="N861" s="27"/>
      <c r="O861" s="27"/>
      <c r="P861" s="27"/>
      <c r="Q861" s="27"/>
      <c r="R861" s="27"/>
    </row>
    <row r="862" spans="2:18" s="25" customFormat="1" x14ac:dyDescent="0.25">
      <c r="B862" s="317"/>
      <c r="D862" s="322"/>
      <c r="I862" s="57"/>
      <c r="M862" s="27"/>
      <c r="N862" s="27"/>
      <c r="O862" s="27"/>
      <c r="P862" s="27"/>
      <c r="Q862" s="27"/>
      <c r="R862" s="27"/>
    </row>
    <row r="863" spans="2:18" s="25" customFormat="1" x14ac:dyDescent="0.25">
      <c r="B863" s="317"/>
      <c r="D863" s="322"/>
      <c r="I863" s="57"/>
      <c r="M863" s="27"/>
      <c r="N863" s="27"/>
      <c r="O863" s="27"/>
      <c r="P863" s="27"/>
      <c r="Q863" s="27"/>
      <c r="R863" s="27"/>
    </row>
    <row r="864" spans="2:18" s="25" customFormat="1" x14ac:dyDescent="0.25">
      <c r="B864" s="317"/>
      <c r="D864" s="322"/>
      <c r="I864" s="57"/>
      <c r="M864" s="27"/>
      <c r="N864" s="27"/>
      <c r="O864" s="27"/>
      <c r="P864" s="27"/>
      <c r="Q864" s="27"/>
      <c r="R864" s="27"/>
    </row>
    <row r="865" spans="2:18" s="25" customFormat="1" x14ac:dyDescent="0.25">
      <c r="B865" s="317"/>
      <c r="D865" s="322"/>
      <c r="I865" s="57"/>
      <c r="M865" s="27"/>
      <c r="N865" s="27"/>
      <c r="O865" s="27"/>
      <c r="P865" s="27"/>
      <c r="Q865" s="27"/>
      <c r="R865" s="27"/>
    </row>
    <row r="866" spans="2:18" s="25" customFormat="1" x14ac:dyDescent="0.25">
      <c r="B866" s="317"/>
      <c r="D866" s="322"/>
      <c r="I866" s="57"/>
      <c r="M866" s="27"/>
      <c r="N866" s="27"/>
      <c r="O866" s="27"/>
      <c r="P866" s="27"/>
      <c r="Q866" s="27"/>
      <c r="R866" s="27"/>
    </row>
    <row r="867" spans="2:18" s="25" customFormat="1" x14ac:dyDescent="0.25">
      <c r="B867" s="317"/>
      <c r="D867" s="322"/>
      <c r="I867" s="57"/>
      <c r="M867" s="27"/>
      <c r="N867" s="27"/>
      <c r="O867" s="27"/>
      <c r="P867" s="27"/>
      <c r="Q867" s="27"/>
      <c r="R867" s="27"/>
    </row>
    <row r="868" spans="2:18" s="25" customFormat="1" x14ac:dyDescent="0.25">
      <c r="B868" s="317"/>
      <c r="D868" s="322"/>
      <c r="I868" s="57"/>
      <c r="M868" s="27"/>
      <c r="N868" s="27"/>
      <c r="O868" s="27"/>
      <c r="P868" s="27"/>
      <c r="Q868" s="27"/>
      <c r="R868" s="27"/>
    </row>
    <row r="869" spans="2:18" s="25" customFormat="1" x14ac:dyDescent="0.25">
      <c r="B869" s="317"/>
      <c r="D869" s="322"/>
      <c r="I869" s="57"/>
      <c r="M869" s="27"/>
      <c r="N869" s="27"/>
      <c r="O869" s="27"/>
      <c r="P869" s="27"/>
      <c r="Q869" s="27"/>
      <c r="R869" s="27"/>
    </row>
    <row r="870" spans="2:18" s="25" customFormat="1" x14ac:dyDescent="0.25">
      <c r="B870" s="317"/>
      <c r="D870" s="322"/>
      <c r="I870" s="57"/>
      <c r="M870" s="27"/>
      <c r="N870" s="27"/>
      <c r="O870" s="27"/>
      <c r="P870" s="27"/>
      <c r="Q870" s="27"/>
      <c r="R870" s="27"/>
    </row>
    <row r="871" spans="2:18" s="25" customFormat="1" x14ac:dyDescent="0.25">
      <c r="B871" s="317"/>
      <c r="D871" s="322"/>
      <c r="I871" s="57"/>
      <c r="M871" s="27"/>
      <c r="N871" s="27"/>
      <c r="O871" s="27"/>
      <c r="P871" s="27"/>
      <c r="Q871" s="27"/>
      <c r="R871" s="27"/>
    </row>
    <row r="872" spans="2:18" s="25" customFormat="1" x14ac:dyDescent="0.25">
      <c r="B872" s="317"/>
      <c r="D872" s="322"/>
      <c r="I872" s="57"/>
      <c r="M872" s="27"/>
      <c r="N872" s="27"/>
      <c r="O872" s="27"/>
      <c r="P872" s="27"/>
      <c r="Q872" s="27"/>
      <c r="R872" s="27"/>
    </row>
    <row r="873" spans="2:18" s="25" customFormat="1" x14ac:dyDescent="0.25">
      <c r="B873" s="317"/>
      <c r="D873" s="322"/>
      <c r="I873" s="57"/>
      <c r="M873" s="27"/>
      <c r="N873" s="27"/>
      <c r="O873" s="27"/>
      <c r="P873" s="27"/>
      <c r="Q873" s="27"/>
      <c r="R873" s="27"/>
    </row>
    <row r="874" spans="2:18" s="25" customFormat="1" x14ac:dyDescent="0.25">
      <c r="B874" s="317"/>
      <c r="D874" s="322"/>
      <c r="I874" s="57"/>
      <c r="M874" s="27"/>
      <c r="N874" s="27"/>
      <c r="O874" s="27"/>
      <c r="P874" s="27"/>
      <c r="Q874" s="27"/>
      <c r="R874" s="27"/>
    </row>
    <row r="875" spans="2:18" s="25" customFormat="1" x14ac:dyDescent="0.25">
      <c r="B875" s="317"/>
      <c r="D875" s="322"/>
      <c r="I875" s="57"/>
      <c r="M875" s="27"/>
      <c r="N875" s="27"/>
      <c r="O875" s="27"/>
      <c r="P875" s="27"/>
      <c r="Q875" s="27"/>
      <c r="R875" s="27"/>
    </row>
    <row r="876" spans="2:18" s="25" customFormat="1" x14ac:dyDescent="0.25">
      <c r="B876" s="317"/>
      <c r="D876" s="322"/>
      <c r="I876" s="57"/>
      <c r="M876" s="27"/>
      <c r="N876" s="27"/>
      <c r="O876" s="27"/>
      <c r="P876" s="27"/>
      <c r="Q876" s="27"/>
      <c r="R876" s="27"/>
    </row>
    <row r="877" spans="2:18" s="25" customFormat="1" x14ac:dyDescent="0.25">
      <c r="B877" s="317"/>
      <c r="D877" s="322"/>
      <c r="I877" s="57"/>
      <c r="M877" s="27"/>
      <c r="N877" s="27"/>
      <c r="O877" s="27"/>
      <c r="P877" s="27"/>
      <c r="Q877" s="27"/>
      <c r="R877" s="27"/>
    </row>
    <row r="878" spans="2:18" s="25" customFormat="1" x14ac:dyDescent="0.25">
      <c r="B878" s="317"/>
      <c r="D878" s="322"/>
      <c r="I878" s="57"/>
      <c r="M878" s="27"/>
      <c r="N878" s="27"/>
      <c r="O878" s="27"/>
      <c r="P878" s="27"/>
      <c r="Q878" s="27"/>
      <c r="R878" s="27"/>
    </row>
    <row r="879" spans="2:18" s="25" customFormat="1" x14ac:dyDescent="0.25">
      <c r="B879" s="317"/>
      <c r="D879" s="322"/>
      <c r="I879" s="57"/>
      <c r="M879" s="27"/>
      <c r="N879" s="27"/>
      <c r="O879" s="27"/>
      <c r="P879" s="27"/>
      <c r="Q879" s="27"/>
      <c r="R879" s="27"/>
    </row>
    <row r="880" spans="2:18" s="25" customFormat="1" x14ac:dyDescent="0.25">
      <c r="B880" s="317"/>
      <c r="D880" s="322"/>
      <c r="I880" s="57"/>
      <c r="M880" s="27"/>
      <c r="N880" s="27"/>
      <c r="O880" s="27"/>
      <c r="P880" s="27"/>
      <c r="Q880" s="27"/>
      <c r="R880" s="27"/>
    </row>
    <row r="881" spans="2:18" s="25" customFormat="1" x14ac:dyDescent="0.25">
      <c r="B881" s="317"/>
      <c r="D881" s="322"/>
      <c r="I881" s="57"/>
      <c r="M881" s="27"/>
      <c r="N881" s="27"/>
      <c r="O881" s="27"/>
      <c r="P881" s="27"/>
      <c r="Q881" s="27"/>
      <c r="R881" s="27"/>
    </row>
    <row r="882" spans="2:18" s="25" customFormat="1" x14ac:dyDescent="0.25">
      <c r="B882" s="317"/>
      <c r="D882" s="322"/>
      <c r="I882" s="57"/>
      <c r="M882" s="27"/>
      <c r="N882" s="27"/>
      <c r="O882" s="27"/>
      <c r="P882" s="27"/>
      <c r="Q882" s="27"/>
      <c r="R882" s="27"/>
    </row>
    <row r="883" spans="2:18" s="25" customFormat="1" x14ac:dyDescent="0.25">
      <c r="B883" s="317"/>
      <c r="D883" s="322"/>
      <c r="I883" s="57"/>
      <c r="M883" s="27"/>
      <c r="N883" s="27"/>
      <c r="O883" s="27"/>
      <c r="P883" s="27"/>
      <c r="Q883" s="27"/>
      <c r="R883" s="27"/>
    </row>
    <row r="884" spans="2:18" s="25" customFormat="1" x14ac:dyDescent="0.25">
      <c r="B884" s="317"/>
      <c r="D884" s="322"/>
      <c r="I884" s="57"/>
      <c r="M884" s="27"/>
      <c r="N884" s="27"/>
      <c r="O884" s="27"/>
      <c r="P884" s="27"/>
      <c r="Q884" s="27"/>
      <c r="R884" s="27"/>
    </row>
    <row r="885" spans="2:18" s="25" customFormat="1" x14ac:dyDescent="0.25">
      <c r="B885" s="317"/>
      <c r="D885" s="322"/>
      <c r="I885" s="57"/>
      <c r="M885" s="27"/>
      <c r="N885" s="27"/>
      <c r="O885" s="27"/>
      <c r="P885" s="27"/>
      <c r="Q885" s="27"/>
      <c r="R885" s="27"/>
    </row>
    <row r="886" spans="2:18" s="25" customFormat="1" x14ac:dyDescent="0.25">
      <c r="B886" s="317"/>
      <c r="D886" s="322"/>
      <c r="I886" s="57"/>
      <c r="M886" s="27"/>
      <c r="N886" s="27"/>
      <c r="O886" s="27"/>
      <c r="P886" s="27"/>
      <c r="Q886" s="27"/>
      <c r="R886" s="27"/>
    </row>
    <row r="887" spans="2:18" s="25" customFormat="1" x14ac:dyDescent="0.25">
      <c r="B887" s="317"/>
      <c r="D887" s="322"/>
      <c r="I887" s="57"/>
      <c r="M887" s="27"/>
      <c r="N887" s="27"/>
      <c r="O887" s="27"/>
      <c r="P887" s="27"/>
      <c r="Q887" s="27"/>
      <c r="R887" s="27"/>
    </row>
    <row r="888" spans="2:18" s="25" customFormat="1" x14ac:dyDescent="0.25">
      <c r="B888" s="317"/>
      <c r="D888" s="322"/>
      <c r="I888" s="57"/>
      <c r="M888" s="27"/>
      <c r="N888" s="27"/>
      <c r="O888" s="27"/>
      <c r="P888" s="27"/>
      <c r="Q888" s="27"/>
      <c r="R888" s="27"/>
    </row>
    <row r="889" spans="2:18" s="25" customFormat="1" x14ac:dyDescent="0.25">
      <c r="B889" s="317"/>
      <c r="D889" s="322"/>
      <c r="I889" s="57"/>
      <c r="M889" s="27"/>
      <c r="N889" s="27"/>
      <c r="O889" s="27"/>
      <c r="P889" s="27"/>
      <c r="Q889" s="27"/>
      <c r="R889" s="27"/>
    </row>
    <row r="890" spans="2:18" s="25" customFormat="1" x14ac:dyDescent="0.25">
      <c r="B890" s="317"/>
      <c r="D890" s="322"/>
      <c r="I890" s="57"/>
      <c r="M890" s="27"/>
      <c r="N890" s="27"/>
      <c r="O890" s="27"/>
      <c r="P890" s="27"/>
      <c r="Q890" s="27"/>
      <c r="R890" s="27"/>
    </row>
    <row r="891" spans="2:18" s="25" customFormat="1" x14ac:dyDescent="0.25">
      <c r="B891" s="317"/>
      <c r="D891" s="322"/>
      <c r="I891" s="57"/>
      <c r="M891" s="27"/>
      <c r="N891" s="27"/>
      <c r="O891" s="27"/>
      <c r="P891" s="27"/>
      <c r="Q891" s="27"/>
      <c r="R891" s="27"/>
    </row>
    <row r="892" spans="2:18" s="25" customFormat="1" x14ac:dyDescent="0.25">
      <c r="B892" s="317"/>
      <c r="D892" s="322"/>
      <c r="I892" s="57"/>
      <c r="M892" s="27"/>
      <c r="N892" s="27"/>
      <c r="O892" s="27"/>
      <c r="P892" s="27"/>
      <c r="Q892" s="27"/>
      <c r="R892" s="27"/>
    </row>
    <row r="893" spans="2:18" s="25" customFormat="1" x14ac:dyDescent="0.25">
      <c r="B893" s="317"/>
      <c r="D893" s="322"/>
      <c r="I893" s="57"/>
      <c r="M893" s="27"/>
      <c r="N893" s="27"/>
      <c r="O893" s="27"/>
      <c r="P893" s="27"/>
      <c r="Q893" s="27"/>
      <c r="R893" s="27"/>
    </row>
    <row r="894" spans="2:18" s="25" customFormat="1" x14ac:dyDescent="0.25">
      <c r="B894" s="317"/>
      <c r="D894" s="322"/>
      <c r="I894" s="57"/>
      <c r="M894" s="27"/>
      <c r="N894" s="27"/>
      <c r="O894" s="27"/>
      <c r="P894" s="27"/>
      <c r="Q894" s="27"/>
      <c r="R894" s="27"/>
    </row>
    <row r="895" spans="2:18" s="25" customFormat="1" x14ac:dyDescent="0.25">
      <c r="B895" s="317"/>
      <c r="D895" s="322"/>
      <c r="I895" s="57"/>
      <c r="M895" s="27"/>
      <c r="N895" s="27"/>
      <c r="O895" s="27"/>
      <c r="P895" s="27"/>
      <c r="Q895" s="27"/>
      <c r="R895" s="27"/>
    </row>
    <row r="896" spans="2:18" s="25" customFormat="1" x14ac:dyDescent="0.25">
      <c r="B896" s="317"/>
      <c r="D896" s="322"/>
      <c r="I896" s="57"/>
      <c r="M896" s="27"/>
      <c r="N896" s="27"/>
      <c r="O896" s="27"/>
      <c r="P896" s="27"/>
      <c r="Q896" s="27"/>
      <c r="R896" s="27"/>
    </row>
    <row r="897" spans="2:18" s="25" customFormat="1" x14ac:dyDescent="0.25">
      <c r="B897" s="317"/>
      <c r="D897" s="322"/>
      <c r="I897" s="57"/>
      <c r="M897" s="27"/>
      <c r="N897" s="27"/>
      <c r="O897" s="27"/>
      <c r="P897" s="27"/>
      <c r="Q897" s="27"/>
      <c r="R897" s="27"/>
    </row>
    <row r="898" spans="2:18" s="25" customFormat="1" x14ac:dyDescent="0.25">
      <c r="B898" s="317"/>
      <c r="D898" s="322"/>
      <c r="I898" s="57"/>
      <c r="M898" s="27"/>
      <c r="N898" s="27"/>
      <c r="O898" s="27"/>
      <c r="P898" s="27"/>
      <c r="Q898" s="27"/>
      <c r="R898" s="27"/>
    </row>
    <row r="899" spans="2:18" s="25" customFormat="1" x14ac:dyDescent="0.25">
      <c r="B899" s="317"/>
      <c r="D899" s="322"/>
      <c r="I899" s="57"/>
      <c r="M899" s="27"/>
      <c r="N899" s="27"/>
      <c r="O899" s="27"/>
      <c r="P899" s="27"/>
      <c r="Q899" s="27"/>
      <c r="R899" s="27"/>
    </row>
    <row r="900" spans="2:18" s="25" customFormat="1" x14ac:dyDescent="0.25">
      <c r="B900" s="317"/>
      <c r="D900" s="322"/>
      <c r="I900" s="57"/>
      <c r="M900" s="27"/>
      <c r="N900" s="27"/>
      <c r="O900" s="27"/>
      <c r="P900" s="27"/>
      <c r="Q900" s="27"/>
      <c r="R900" s="27"/>
    </row>
    <row r="901" spans="2:18" s="25" customFormat="1" x14ac:dyDescent="0.25">
      <c r="B901" s="317"/>
      <c r="D901" s="322"/>
      <c r="I901" s="57"/>
      <c r="M901" s="27"/>
      <c r="N901" s="27"/>
      <c r="O901" s="27"/>
      <c r="P901" s="27"/>
      <c r="Q901" s="27"/>
      <c r="R901" s="27"/>
    </row>
    <row r="902" spans="2:18" s="25" customFormat="1" x14ac:dyDescent="0.25">
      <c r="B902" s="317"/>
      <c r="D902" s="322"/>
      <c r="I902" s="57"/>
      <c r="M902" s="27"/>
      <c r="N902" s="27"/>
      <c r="O902" s="27"/>
      <c r="P902" s="27"/>
      <c r="Q902" s="27"/>
      <c r="R902" s="27"/>
    </row>
    <row r="903" spans="2:18" s="25" customFormat="1" x14ac:dyDescent="0.25">
      <c r="B903" s="317"/>
      <c r="D903" s="322"/>
      <c r="I903" s="57"/>
      <c r="M903" s="27"/>
      <c r="N903" s="27"/>
      <c r="O903" s="27"/>
      <c r="P903" s="27"/>
      <c r="Q903" s="27"/>
      <c r="R903" s="27"/>
    </row>
    <row r="904" spans="2:18" s="25" customFormat="1" x14ac:dyDescent="0.25">
      <c r="B904" s="317"/>
      <c r="D904" s="322"/>
      <c r="I904" s="57"/>
      <c r="M904" s="27"/>
      <c r="N904" s="27"/>
      <c r="O904" s="27"/>
      <c r="P904" s="27"/>
      <c r="Q904" s="27"/>
      <c r="R904" s="27"/>
    </row>
    <row r="905" spans="2:18" s="25" customFormat="1" x14ac:dyDescent="0.25">
      <c r="B905" s="317"/>
      <c r="D905" s="322"/>
      <c r="I905" s="57"/>
      <c r="M905" s="27"/>
      <c r="N905" s="27"/>
      <c r="O905" s="27"/>
      <c r="P905" s="27"/>
      <c r="Q905" s="27"/>
      <c r="R905" s="27"/>
    </row>
    <row r="906" spans="2:18" s="25" customFormat="1" x14ac:dyDescent="0.25">
      <c r="B906" s="317"/>
      <c r="D906" s="322"/>
      <c r="I906" s="57"/>
      <c r="M906" s="27"/>
      <c r="N906" s="27"/>
      <c r="O906" s="27"/>
      <c r="P906" s="27"/>
      <c r="Q906" s="27"/>
      <c r="R906" s="27"/>
    </row>
    <row r="907" spans="2:18" s="25" customFormat="1" x14ac:dyDescent="0.25">
      <c r="B907" s="317"/>
      <c r="D907" s="322"/>
      <c r="I907" s="57"/>
      <c r="M907" s="27"/>
      <c r="N907" s="27"/>
      <c r="O907" s="27"/>
      <c r="P907" s="27"/>
      <c r="Q907" s="27"/>
      <c r="R907" s="27"/>
    </row>
    <row r="908" spans="2:18" s="25" customFormat="1" x14ac:dyDescent="0.25">
      <c r="B908" s="317"/>
      <c r="D908" s="322"/>
      <c r="I908" s="57"/>
      <c r="M908" s="27"/>
      <c r="N908" s="27"/>
      <c r="O908" s="27"/>
      <c r="P908" s="27"/>
      <c r="Q908" s="27"/>
      <c r="R908" s="27"/>
    </row>
    <row r="909" spans="2:18" s="25" customFormat="1" x14ac:dyDescent="0.25">
      <c r="B909" s="317"/>
      <c r="D909" s="322"/>
      <c r="I909" s="57"/>
      <c r="M909" s="27"/>
      <c r="N909" s="27"/>
      <c r="O909" s="27"/>
      <c r="P909" s="27"/>
      <c r="Q909" s="27"/>
      <c r="R909" s="27"/>
    </row>
    <row r="910" spans="2:18" s="25" customFormat="1" x14ac:dyDescent="0.25">
      <c r="B910" s="317"/>
      <c r="D910" s="322"/>
      <c r="I910" s="57"/>
      <c r="M910" s="27"/>
      <c r="N910" s="27"/>
      <c r="O910" s="27"/>
      <c r="P910" s="27"/>
      <c r="Q910" s="27"/>
      <c r="R910" s="27"/>
    </row>
    <row r="911" spans="2:18" s="25" customFormat="1" x14ac:dyDescent="0.25">
      <c r="B911" s="317"/>
      <c r="D911" s="322"/>
      <c r="I911" s="57"/>
      <c r="M911" s="27"/>
      <c r="N911" s="27"/>
      <c r="O911" s="27"/>
      <c r="P911" s="27"/>
      <c r="Q911" s="27"/>
      <c r="R911" s="27"/>
    </row>
    <row r="912" spans="2:18" s="25" customFormat="1" x14ac:dyDescent="0.25">
      <c r="B912" s="317"/>
      <c r="D912" s="322"/>
      <c r="I912" s="57"/>
      <c r="M912" s="27"/>
      <c r="N912" s="27"/>
      <c r="O912" s="27"/>
      <c r="P912" s="27"/>
      <c r="Q912" s="27"/>
      <c r="R912" s="27"/>
    </row>
    <row r="913" spans="2:18" s="25" customFormat="1" x14ac:dyDescent="0.25">
      <c r="B913" s="317"/>
      <c r="D913" s="322"/>
      <c r="I913" s="57"/>
      <c r="M913" s="27"/>
      <c r="N913" s="27"/>
      <c r="O913" s="27"/>
      <c r="P913" s="27"/>
      <c r="Q913" s="27"/>
      <c r="R913" s="27"/>
    </row>
    <row r="914" spans="2:18" s="25" customFormat="1" x14ac:dyDescent="0.25">
      <c r="B914" s="317"/>
      <c r="D914" s="322"/>
      <c r="I914" s="57"/>
      <c r="M914" s="27"/>
      <c r="N914" s="27"/>
      <c r="O914" s="27"/>
      <c r="P914" s="27"/>
      <c r="Q914" s="27"/>
      <c r="R914" s="27"/>
    </row>
    <row r="915" spans="2:18" s="25" customFormat="1" x14ac:dyDescent="0.25">
      <c r="B915" s="317"/>
      <c r="D915" s="322"/>
      <c r="I915" s="57"/>
      <c r="M915" s="27"/>
      <c r="N915" s="27"/>
      <c r="O915" s="27"/>
      <c r="P915" s="27"/>
      <c r="Q915" s="27"/>
      <c r="R915" s="27"/>
    </row>
    <row r="916" spans="2:18" s="25" customFormat="1" x14ac:dyDescent="0.25">
      <c r="B916" s="317"/>
      <c r="D916" s="322"/>
      <c r="I916" s="57"/>
      <c r="M916" s="27"/>
      <c r="N916" s="27"/>
      <c r="O916" s="27"/>
      <c r="P916" s="27"/>
      <c r="Q916" s="27"/>
      <c r="R916" s="27"/>
    </row>
    <row r="917" spans="2:18" s="25" customFormat="1" x14ac:dyDescent="0.25">
      <c r="B917" s="317"/>
      <c r="D917" s="322"/>
      <c r="I917" s="57"/>
      <c r="M917" s="27"/>
      <c r="N917" s="27"/>
      <c r="O917" s="27"/>
      <c r="P917" s="27"/>
      <c r="Q917" s="27"/>
      <c r="R917" s="27"/>
    </row>
    <row r="918" spans="2:18" s="25" customFormat="1" x14ac:dyDescent="0.25">
      <c r="B918" s="317"/>
      <c r="D918" s="322"/>
      <c r="I918" s="57"/>
      <c r="M918" s="27"/>
      <c r="N918" s="27"/>
      <c r="O918" s="27"/>
      <c r="P918" s="27"/>
      <c r="Q918" s="27"/>
      <c r="R918" s="27"/>
    </row>
    <row r="919" spans="2:18" s="25" customFormat="1" x14ac:dyDescent="0.25">
      <c r="B919" s="317"/>
      <c r="D919" s="322"/>
      <c r="I919" s="57"/>
      <c r="M919" s="27"/>
      <c r="N919" s="27"/>
      <c r="O919" s="27"/>
      <c r="P919" s="27"/>
      <c r="Q919" s="27"/>
      <c r="R919" s="27"/>
    </row>
    <row r="920" spans="2:18" s="25" customFormat="1" x14ac:dyDescent="0.25">
      <c r="B920" s="317"/>
      <c r="D920" s="322"/>
      <c r="I920" s="57"/>
      <c r="M920" s="27"/>
      <c r="N920" s="27"/>
      <c r="O920" s="27"/>
      <c r="P920" s="27"/>
      <c r="Q920" s="27"/>
      <c r="R920" s="27"/>
    </row>
    <row r="921" spans="2:18" s="25" customFormat="1" x14ac:dyDescent="0.25">
      <c r="B921" s="317"/>
      <c r="D921" s="322"/>
      <c r="I921" s="57"/>
      <c r="M921" s="27"/>
      <c r="N921" s="27"/>
      <c r="O921" s="27"/>
      <c r="P921" s="27"/>
      <c r="Q921" s="27"/>
      <c r="R921" s="27"/>
    </row>
    <row r="922" spans="2:18" s="25" customFormat="1" x14ac:dyDescent="0.25">
      <c r="B922" s="317"/>
      <c r="D922" s="322"/>
      <c r="I922" s="57"/>
      <c r="M922" s="27"/>
      <c r="N922" s="27"/>
      <c r="O922" s="27"/>
      <c r="P922" s="27"/>
      <c r="Q922" s="27"/>
      <c r="R922" s="27"/>
    </row>
    <row r="923" spans="2:18" s="25" customFormat="1" x14ac:dyDescent="0.25">
      <c r="B923" s="317"/>
      <c r="D923" s="322"/>
      <c r="I923" s="57"/>
      <c r="M923" s="27"/>
      <c r="N923" s="27"/>
      <c r="O923" s="27"/>
      <c r="P923" s="27"/>
      <c r="Q923" s="27"/>
      <c r="R923" s="27"/>
    </row>
    <row r="924" spans="2:18" s="25" customFormat="1" x14ac:dyDescent="0.25">
      <c r="B924" s="317"/>
      <c r="D924" s="322"/>
      <c r="I924" s="57"/>
      <c r="M924" s="27"/>
      <c r="N924" s="27"/>
      <c r="O924" s="27"/>
      <c r="P924" s="27"/>
      <c r="Q924" s="27"/>
      <c r="R924" s="27"/>
    </row>
    <row r="925" spans="2:18" s="25" customFormat="1" x14ac:dyDescent="0.25">
      <c r="B925" s="317"/>
      <c r="D925" s="322"/>
      <c r="I925" s="57"/>
      <c r="M925" s="27"/>
      <c r="N925" s="27"/>
      <c r="O925" s="27"/>
      <c r="P925" s="27"/>
      <c r="Q925" s="27"/>
      <c r="R925" s="27"/>
    </row>
    <row r="926" spans="2:18" s="25" customFormat="1" x14ac:dyDescent="0.25">
      <c r="B926" s="317"/>
      <c r="D926" s="322"/>
      <c r="I926" s="57"/>
      <c r="M926" s="27"/>
      <c r="N926" s="27"/>
      <c r="O926" s="27"/>
      <c r="P926" s="27"/>
      <c r="Q926" s="27"/>
      <c r="R926" s="27"/>
    </row>
    <row r="927" spans="2:18" s="25" customFormat="1" x14ac:dyDescent="0.25">
      <c r="B927" s="317"/>
      <c r="D927" s="322"/>
      <c r="I927" s="57"/>
      <c r="M927" s="27"/>
      <c r="N927" s="27"/>
      <c r="O927" s="27"/>
      <c r="P927" s="27"/>
      <c r="Q927" s="27"/>
      <c r="R927" s="27"/>
    </row>
    <row r="928" spans="2:18" s="25" customFormat="1" x14ac:dyDescent="0.25">
      <c r="B928" s="317"/>
      <c r="D928" s="322"/>
      <c r="I928" s="57"/>
      <c r="M928" s="27"/>
      <c r="N928" s="27"/>
      <c r="O928" s="27"/>
      <c r="P928" s="27"/>
      <c r="Q928" s="27"/>
      <c r="R928" s="27"/>
    </row>
    <row r="929" spans="2:18" s="25" customFormat="1" x14ac:dyDescent="0.25">
      <c r="B929" s="317"/>
      <c r="D929" s="322"/>
      <c r="I929" s="57"/>
      <c r="M929" s="27"/>
      <c r="N929" s="27"/>
      <c r="O929" s="27"/>
      <c r="P929" s="27"/>
      <c r="Q929" s="27"/>
      <c r="R929" s="27"/>
    </row>
    <row r="930" spans="2:18" s="25" customFormat="1" x14ac:dyDescent="0.25">
      <c r="B930" s="317"/>
      <c r="D930" s="322"/>
      <c r="I930" s="57"/>
      <c r="M930" s="27"/>
      <c r="N930" s="27"/>
      <c r="O930" s="27"/>
      <c r="P930" s="27"/>
      <c r="Q930" s="27"/>
      <c r="R930" s="27"/>
    </row>
    <row r="931" spans="2:18" s="25" customFormat="1" x14ac:dyDescent="0.25">
      <c r="B931" s="317"/>
      <c r="D931" s="322"/>
      <c r="I931" s="57"/>
      <c r="M931" s="27"/>
      <c r="N931" s="27"/>
      <c r="O931" s="27"/>
      <c r="P931" s="27"/>
      <c r="Q931" s="27"/>
      <c r="R931" s="27"/>
    </row>
    <row r="932" spans="2:18" s="25" customFormat="1" x14ac:dyDescent="0.25">
      <c r="B932" s="317"/>
      <c r="D932" s="322"/>
      <c r="I932" s="57"/>
      <c r="M932" s="27"/>
      <c r="N932" s="27"/>
      <c r="O932" s="27"/>
      <c r="P932" s="27"/>
      <c r="Q932" s="27"/>
      <c r="R932" s="27"/>
    </row>
    <row r="933" spans="2:18" s="25" customFormat="1" x14ac:dyDescent="0.25">
      <c r="B933" s="317"/>
      <c r="D933" s="322"/>
      <c r="I933" s="57"/>
      <c r="M933" s="27"/>
      <c r="N933" s="27"/>
      <c r="O933" s="27"/>
      <c r="P933" s="27"/>
      <c r="Q933" s="27"/>
      <c r="R933" s="27"/>
    </row>
    <row r="934" spans="2:18" s="25" customFormat="1" x14ac:dyDescent="0.25">
      <c r="B934" s="317"/>
      <c r="D934" s="322"/>
      <c r="I934" s="57"/>
      <c r="M934" s="27"/>
      <c r="N934" s="27"/>
      <c r="O934" s="27"/>
      <c r="P934" s="27"/>
      <c r="Q934" s="27"/>
      <c r="R934" s="27"/>
    </row>
    <row r="935" spans="2:18" s="25" customFormat="1" x14ac:dyDescent="0.25">
      <c r="B935" s="317"/>
      <c r="D935" s="322"/>
      <c r="I935" s="57"/>
      <c r="M935" s="27"/>
      <c r="N935" s="27"/>
      <c r="O935" s="27"/>
      <c r="P935" s="27"/>
      <c r="Q935" s="27"/>
      <c r="R935" s="27"/>
    </row>
    <row r="936" spans="2:18" s="25" customFormat="1" x14ac:dyDescent="0.25">
      <c r="B936" s="317"/>
      <c r="D936" s="322"/>
      <c r="I936" s="57"/>
      <c r="M936" s="27"/>
      <c r="N936" s="27"/>
      <c r="O936" s="27"/>
      <c r="P936" s="27"/>
      <c r="Q936" s="27"/>
      <c r="R936" s="27"/>
    </row>
    <row r="937" spans="2:18" s="25" customFormat="1" x14ac:dyDescent="0.25">
      <c r="B937" s="317"/>
      <c r="D937" s="322"/>
      <c r="I937" s="57"/>
      <c r="M937" s="27"/>
      <c r="N937" s="27"/>
      <c r="O937" s="27"/>
      <c r="P937" s="27"/>
      <c r="Q937" s="27"/>
      <c r="R937" s="27"/>
    </row>
    <row r="938" spans="2:18" s="25" customFormat="1" x14ac:dyDescent="0.25">
      <c r="B938" s="317"/>
      <c r="D938" s="322"/>
      <c r="I938" s="57"/>
      <c r="M938" s="27"/>
      <c r="N938" s="27"/>
      <c r="O938" s="27"/>
      <c r="P938" s="27"/>
      <c r="Q938" s="27"/>
      <c r="R938" s="27"/>
    </row>
    <row r="939" spans="2:18" s="25" customFormat="1" x14ac:dyDescent="0.25">
      <c r="B939" s="317"/>
      <c r="D939" s="322"/>
      <c r="I939" s="57"/>
      <c r="M939" s="27"/>
      <c r="N939" s="27"/>
      <c r="O939" s="27"/>
      <c r="P939" s="27"/>
      <c r="Q939" s="27"/>
      <c r="R939" s="27"/>
    </row>
    <row r="940" spans="2:18" s="25" customFormat="1" x14ac:dyDescent="0.25">
      <c r="B940" s="317"/>
      <c r="D940" s="322"/>
      <c r="I940" s="57"/>
      <c r="M940" s="27"/>
      <c r="N940" s="27"/>
      <c r="O940" s="27"/>
      <c r="P940" s="27"/>
      <c r="Q940" s="27"/>
      <c r="R940" s="27"/>
    </row>
    <row r="941" spans="2:18" s="25" customFormat="1" x14ac:dyDescent="0.25">
      <c r="B941" s="317"/>
      <c r="D941" s="322"/>
      <c r="I941" s="57"/>
      <c r="M941" s="27"/>
      <c r="N941" s="27"/>
      <c r="O941" s="27"/>
      <c r="P941" s="27"/>
      <c r="Q941" s="27"/>
      <c r="R941" s="27"/>
    </row>
    <row r="942" spans="2:18" s="25" customFormat="1" x14ac:dyDescent="0.25">
      <c r="B942" s="317"/>
      <c r="D942" s="322"/>
      <c r="I942" s="57"/>
      <c r="M942" s="27"/>
      <c r="N942" s="27"/>
      <c r="O942" s="27"/>
      <c r="P942" s="27"/>
      <c r="Q942" s="27"/>
      <c r="R942" s="27"/>
    </row>
    <row r="943" spans="2:18" s="25" customFormat="1" x14ac:dyDescent="0.25">
      <c r="B943" s="317"/>
      <c r="D943" s="322"/>
      <c r="I943" s="57"/>
      <c r="M943" s="27"/>
      <c r="N943" s="27"/>
      <c r="O943" s="27"/>
      <c r="P943" s="27"/>
      <c r="Q943" s="27"/>
      <c r="R943" s="27"/>
    </row>
    <row r="944" spans="2:18" s="25" customFormat="1" x14ac:dyDescent="0.25">
      <c r="B944" s="317"/>
      <c r="D944" s="322"/>
      <c r="I944" s="57"/>
      <c r="M944" s="27"/>
      <c r="N944" s="27"/>
      <c r="O944" s="27"/>
      <c r="P944" s="27"/>
      <c r="Q944" s="27"/>
      <c r="R944" s="27"/>
    </row>
    <row r="945" spans="2:18" s="25" customFormat="1" x14ac:dyDescent="0.25">
      <c r="B945" s="317"/>
      <c r="D945" s="322"/>
      <c r="I945" s="57"/>
      <c r="M945" s="27"/>
      <c r="N945" s="27"/>
      <c r="O945" s="27"/>
      <c r="P945" s="27"/>
      <c r="Q945" s="27"/>
      <c r="R945" s="27"/>
    </row>
    <row r="946" spans="2:18" s="25" customFormat="1" x14ac:dyDescent="0.25">
      <c r="B946" s="317"/>
      <c r="D946" s="322"/>
      <c r="I946" s="57"/>
      <c r="M946" s="27"/>
      <c r="N946" s="27"/>
      <c r="O946" s="27"/>
      <c r="P946" s="27"/>
      <c r="Q946" s="27"/>
      <c r="R946" s="27"/>
    </row>
    <row r="947" spans="2:18" s="25" customFormat="1" x14ac:dyDescent="0.25">
      <c r="B947" s="317"/>
      <c r="D947" s="322"/>
      <c r="I947" s="57"/>
      <c r="M947" s="27"/>
      <c r="N947" s="27"/>
      <c r="O947" s="27"/>
      <c r="P947" s="27"/>
      <c r="Q947" s="27"/>
      <c r="R947" s="27"/>
    </row>
    <row r="948" spans="2:18" s="25" customFormat="1" x14ac:dyDescent="0.25">
      <c r="B948" s="317"/>
      <c r="D948" s="322"/>
      <c r="I948" s="57"/>
      <c r="M948" s="27"/>
      <c r="N948" s="27"/>
      <c r="O948" s="27"/>
      <c r="P948" s="27"/>
      <c r="Q948" s="27"/>
      <c r="R948" s="27"/>
    </row>
    <row r="949" spans="2:18" s="25" customFormat="1" x14ac:dyDescent="0.25">
      <c r="B949" s="317"/>
      <c r="D949" s="322"/>
      <c r="I949" s="57"/>
      <c r="M949" s="27"/>
      <c r="N949" s="27"/>
      <c r="O949" s="27"/>
      <c r="P949" s="27"/>
      <c r="Q949" s="27"/>
      <c r="R949" s="27"/>
    </row>
    <row r="950" spans="2:18" s="25" customFormat="1" x14ac:dyDescent="0.25">
      <c r="B950" s="317"/>
      <c r="D950" s="322"/>
      <c r="I950" s="57"/>
      <c r="M950" s="27"/>
      <c r="N950" s="27"/>
      <c r="O950" s="27"/>
      <c r="P950" s="27"/>
      <c r="Q950" s="27"/>
      <c r="R950" s="27"/>
    </row>
    <row r="951" spans="2:18" s="25" customFormat="1" x14ac:dyDescent="0.25">
      <c r="B951" s="317"/>
      <c r="D951" s="322"/>
      <c r="I951" s="57"/>
      <c r="M951" s="27"/>
      <c r="N951" s="27"/>
      <c r="O951" s="27"/>
      <c r="P951" s="27"/>
      <c r="Q951" s="27"/>
      <c r="R951" s="27"/>
    </row>
    <row r="952" spans="2:18" s="25" customFormat="1" x14ac:dyDescent="0.25">
      <c r="B952" s="317"/>
      <c r="D952" s="322"/>
      <c r="I952" s="57"/>
      <c r="M952" s="27"/>
      <c r="N952" s="27"/>
      <c r="O952" s="27"/>
      <c r="P952" s="27"/>
      <c r="Q952" s="27"/>
      <c r="R952" s="27"/>
    </row>
    <row r="953" spans="2:18" s="25" customFormat="1" x14ac:dyDescent="0.25">
      <c r="B953" s="317"/>
      <c r="D953" s="322"/>
      <c r="I953" s="57"/>
      <c r="M953" s="27"/>
      <c r="N953" s="27"/>
      <c r="O953" s="27"/>
      <c r="P953" s="27"/>
      <c r="Q953" s="27"/>
      <c r="R953" s="27"/>
    </row>
    <row r="954" spans="2:18" s="25" customFormat="1" x14ac:dyDescent="0.25">
      <c r="B954" s="317"/>
      <c r="D954" s="322"/>
      <c r="I954" s="57"/>
      <c r="M954" s="27"/>
      <c r="N954" s="27"/>
      <c r="O954" s="27"/>
      <c r="P954" s="27"/>
      <c r="Q954" s="27"/>
      <c r="R954" s="27"/>
    </row>
    <row r="955" spans="2:18" s="25" customFormat="1" x14ac:dyDescent="0.25">
      <c r="B955" s="317"/>
      <c r="D955" s="322"/>
      <c r="I955" s="57"/>
      <c r="M955" s="27"/>
      <c r="N955" s="27"/>
      <c r="O955" s="27"/>
      <c r="P955" s="27"/>
      <c r="Q955" s="27"/>
      <c r="R955" s="27"/>
    </row>
    <row r="956" spans="2:18" s="25" customFormat="1" x14ac:dyDescent="0.25">
      <c r="B956" s="317"/>
      <c r="D956" s="322"/>
      <c r="I956" s="57"/>
      <c r="M956" s="27"/>
      <c r="N956" s="27"/>
      <c r="O956" s="27"/>
      <c r="P956" s="27"/>
      <c r="Q956" s="27"/>
      <c r="R956" s="27"/>
    </row>
    <row r="957" spans="2:18" s="25" customFormat="1" x14ac:dyDescent="0.25">
      <c r="B957" s="317"/>
      <c r="D957" s="322"/>
      <c r="I957" s="57"/>
      <c r="M957" s="27"/>
      <c r="N957" s="27"/>
      <c r="O957" s="27"/>
      <c r="P957" s="27"/>
      <c r="Q957" s="27"/>
      <c r="R957" s="27"/>
    </row>
    <row r="958" spans="2:18" s="25" customFormat="1" x14ac:dyDescent="0.25">
      <c r="B958" s="317"/>
      <c r="D958" s="322"/>
      <c r="I958" s="57"/>
      <c r="M958" s="27"/>
      <c r="N958" s="27"/>
      <c r="O958" s="27"/>
      <c r="P958" s="27"/>
      <c r="Q958" s="27"/>
      <c r="R958" s="27"/>
    </row>
    <row r="959" spans="2:18" s="25" customFormat="1" x14ac:dyDescent="0.25">
      <c r="B959" s="317"/>
      <c r="D959" s="322"/>
      <c r="I959" s="57"/>
      <c r="M959" s="27"/>
      <c r="N959" s="27"/>
      <c r="O959" s="27"/>
      <c r="P959" s="27"/>
      <c r="Q959" s="27"/>
      <c r="R959" s="27"/>
    </row>
    <row r="960" spans="2:18" s="25" customFormat="1" x14ac:dyDescent="0.25">
      <c r="B960" s="317"/>
      <c r="D960" s="322"/>
      <c r="I960" s="57"/>
      <c r="M960" s="27"/>
      <c r="N960" s="27"/>
      <c r="O960" s="27"/>
      <c r="P960" s="27"/>
      <c r="Q960" s="27"/>
      <c r="R960" s="27"/>
    </row>
    <row r="961" spans="2:18" s="25" customFormat="1" x14ac:dyDescent="0.25">
      <c r="B961" s="317"/>
      <c r="D961" s="322"/>
      <c r="I961" s="57"/>
      <c r="M961" s="27"/>
      <c r="N961" s="27"/>
      <c r="O961" s="27"/>
      <c r="P961" s="27"/>
      <c r="Q961" s="27"/>
      <c r="R961" s="27"/>
    </row>
    <row r="962" spans="2:18" s="25" customFormat="1" x14ac:dyDescent="0.25">
      <c r="B962" s="317"/>
      <c r="D962" s="322"/>
      <c r="I962" s="57"/>
      <c r="M962" s="27"/>
      <c r="N962" s="27"/>
      <c r="O962" s="27"/>
      <c r="P962" s="27"/>
      <c r="Q962" s="27"/>
      <c r="R962" s="27"/>
    </row>
    <row r="963" spans="2:18" s="25" customFormat="1" x14ac:dyDescent="0.25">
      <c r="B963" s="317"/>
      <c r="D963" s="322"/>
      <c r="I963" s="57"/>
      <c r="M963" s="27"/>
      <c r="N963" s="27"/>
      <c r="O963" s="27"/>
      <c r="P963" s="27"/>
      <c r="Q963" s="27"/>
      <c r="R963" s="27"/>
    </row>
    <row r="964" spans="2:18" s="25" customFormat="1" x14ac:dyDescent="0.25">
      <c r="B964" s="317"/>
      <c r="D964" s="322"/>
      <c r="I964" s="57"/>
      <c r="M964" s="27"/>
      <c r="N964" s="27"/>
      <c r="O964" s="27"/>
      <c r="P964" s="27"/>
      <c r="Q964" s="27"/>
      <c r="R964" s="27"/>
    </row>
    <row r="965" spans="2:18" s="25" customFormat="1" x14ac:dyDescent="0.25">
      <c r="B965" s="317"/>
      <c r="D965" s="322"/>
      <c r="I965" s="57"/>
      <c r="M965" s="27"/>
      <c r="N965" s="27"/>
      <c r="O965" s="27"/>
      <c r="P965" s="27"/>
      <c r="Q965" s="27"/>
      <c r="R965" s="27"/>
    </row>
    <row r="966" spans="2:18" s="25" customFormat="1" x14ac:dyDescent="0.25">
      <c r="B966" s="317"/>
      <c r="D966" s="322"/>
      <c r="I966" s="57"/>
      <c r="M966" s="27"/>
      <c r="N966" s="27"/>
      <c r="O966" s="27"/>
      <c r="P966" s="27"/>
      <c r="Q966" s="27"/>
      <c r="R966" s="27"/>
    </row>
    <row r="967" spans="2:18" s="25" customFormat="1" x14ac:dyDescent="0.25">
      <c r="B967" s="317"/>
      <c r="D967" s="322"/>
      <c r="I967" s="57"/>
      <c r="M967" s="27"/>
      <c r="N967" s="27"/>
      <c r="O967" s="27"/>
      <c r="P967" s="27"/>
      <c r="Q967" s="27"/>
      <c r="R967" s="27"/>
    </row>
    <row r="968" spans="2:18" s="25" customFormat="1" x14ac:dyDescent="0.25">
      <c r="B968" s="317"/>
      <c r="D968" s="322"/>
      <c r="I968" s="57"/>
      <c r="M968" s="27"/>
      <c r="N968" s="27"/>
      <c r="O968" s="27"/>
      <c r="P968" s="27"/>
      <c r="Q968" s="27"/>
      <c r="R968" s="27"/>
    </row>
    <row r="969" spans="2:18" s="25" customFormat="1" x14ac:dyDescent="0.25">
      <c r="B969" s="317"/>
      <c r="D969" s="322"/>
      <c r="I969" s="57"/>
      <c r="M969" s="27"/>
      <c r="N969" s="27"/>
      <c r="O969" s="27"/>
      <c r="P969" s="27"/>
      <c r="Q969" s="27"/>
      <c r="R969" s="27"/>
    </row>
    <row r="970" spans="2:18" s="25" customFormat="1" x14ac:dyDescent="0.25">
      <c r="B970" s="317"/>
      <c r="D970" s="322"/>
      <c r="I970" s="57"/>
      <c r="M970" s="27"/>
      <c r="N970" s="27"/>
      <c r="O970" s="27"/>
      <c r="P970" s="27"/>
      <c r="Q970" s="27"/>
      <c r="R970" s="27"/>
    </row>
    <row r="971" spans="2:18" s="25" customFormat="1" x14ac:dyDescent="0.25">
      <c r="B971" s="317"/>
      <c r="D971" s="322"/>
      <c r="I971" s="57"/>
      <c r="M971" s="27"/>
      <c r="N971" s="27"/>
      <c r="O971" s="27"/>
      <c r="P971" s="27"/>
      <c r="Q971" s="27"/>
      <c r="R971" s="27"/>
    </row>
    <row r="972" spans="2:18" s="25" customFormat="1" x14ac:dyDescent="0.25">
      <c r="B972" s="317"/>
      <c r="D972" s="322"/>
      <c r="I972" s="57"/>
      <c r="M972" s="27"/>
      <c r="N972" s="27"/>
      <c r="O972" s="27"/>
      <c r="P972" s="27"/>
      <c r="Q972" s="27"/>
      <c r="R972" s="27"/>
    </row>
    <row r="973" spans="2:18" s="25" customFormat="1" x14ac:dyDescent="0.25">
      <c r="B973" s="317"/>
      <c r="D973" s="322"/>
      <c r="I973" s="57"/>
      <c r="M973" s="27"/>
      <c r="N973" s="27"/>
      <c r="O973" s="27"/>
      <c r="P973" s="27"/>
      <c r="Q973" s="27"/>
      <c r="R973" s="27"/>
    </row>
    <row r="974" spans="2:18" s="25" customFormat="1" x14ac:dyDescent="0.25">
      <c r="B974" s="317"/>
      <c r="D974" s="322"/>
      <c r="I974" s="57"/>
      <c r="M974" s="27"/>
      <c r="N974" s="27"/>
      <c r="O974" s="27"/>
      <c r="P974" s="27"/>
      <c r="Q974" s="27"/>
      <c r="R974" s="27"/>
    </row>
    <row r="975" spans="2:18" s="25" customFormat="1" x14ac:dyDescent="0.25">
      <c r="B975" s="317"/>
      <c r="D975" s="322"/>
      <c r="I975" s="57"/>
      <c r="M975" s="27"/>
      <c r="N975" s="27"/>
      <c r="O975" s="27"/>
      <c r="P975" s="27"/>
      <c r="Q975" s="27"/>
      <c r="R975" s="27"/>
    </row>
    <row r="976" spans="2:18" s="25" customFormat="1" x14ac:dyDescent="0.25">
      <c r="B976" s="317"/>
      <c r="D976" s="322"/>
      <c r="I976" s="57"/>
      <c r="M976" s="27"/>
      <c r="N976" s="27"/>
      <c r="O976" s="27"/>
      <c r="P976" s="27"/>
      <c r="Q976" s="27"/>
      <c r="R976" s="27"/>
    </row>
    <row r="977" spans="2:18" s="25" customFormat="1" x14ac:dyDescent="0.25">
      <c r="B977" s="317"/>
      <c r="D977" s="322"/>
      <c r="I977" s="57"/>
      <c r="M977" s="27"/>
      <c r="N977" s="27"/>
      <c r="O977" s="27"/>
      <c r="P977" s="27"/>
      <c r="Q977" s="27"/>
      <c r="R977" s="27"/>
    </row>
    <row r="978" spans="2:18" s="25" customFormat="1" x14ac:dyDescent="0.25">
      <c r="B978" s="317"/>
      <c r="D978" s="322"/>
      <c r="I978" s="57"/>
      <c r="M978" s="27"/>
      <c r="N978" s="27"/>
      <c r="O978" s="27"/>
      <c r="P978" s="27"/>
      <c r="Q978" s="27"/>
      <c r="R978" s="27"/>
    </row>
    <row r="979" spans="2:18" s="25" customFormat="1" x14ac:dyDescent="0.25">
      <c r="B979" s="317"/>
      <c r="D979" s="322"/>
      <c r="I979" s="57"/>
      <c r="M979" s="27"/>
      <c r="N979" s="27"/>
      <c r="O979" s="27"/>
      <c r="P979" s="27"/>
      <c r="Q979" s="27"/>
      <c r="R979" s="27"/>
    </row>
    <row r="980" spans="2:18" s="25" customFormat="1" x14ac:dyDescent="0.25">
      <c r="B980" s="317"/>
      <c r="D980" s="322"/>
      <c r="I980" s="57"/>
      <c r="M980" s="27"/>
      <c r="N980" s="27"/>
      <c r="O980" s="27"/>
      <c r="P980" s="27"/>
      <c r="Q980" s="27"/>
      <c r="R980" s="27"/>
    </row>
    <row r="981" spans="2:18" s="25" customFormat="1" x14ac:dyDescent="0.25">
      <c r="B981" s="317"/>
      <c r="D981" s="322"/>
      <c r="I981" s="57"/>
      <c r="M981" s="27"/>
      <c r="N981" s="27"/>
      <c r="O981" s="27"/>
      <c r="P981" s="27"/>
      <c r="Q981" s="27"/>
      <c r="R981" s="27"/>
    </row>
    <row r="982" spans="2:18" s="25" customFormat="1" x14ac:dyDescent="0.25">
      <c r="B982" s="317"/>
      <c r="D982" s="322"/>
      <c r="I982" s="57"/>
      <c r="M982" s="27"/>
      <c r="N982" s="27"/>
      <c r="O982" s="27"/>
      <c r="P982" s="27"/>
      <c r="Q982" s="27"/>
      <c r="R982" s="27"/>
    </row>
    <row r="983" spans="2:18" s="25" customFormat="1" x14ac:dyDescent="0.25">
      <c r="B983" s="317"/>
      <c r="D983" s="322"/>
      <c r="I983" s="57"/>
      <c r="M983" s="27"/>
      <c r="N983" s="27"/>
      <c r="O983" s="27"/>
      <c r="P983" s="27"/>
      <c r="Q983" s="27"/>
      <c r="R983" s="27"/>
    </row>
    <row r="984" spans="2:18" s="25" customFormat="1" x14ac:dyDescent="0.25">
      <c r="B984" s="317"/>
      <c r="D984" s="322"/>
      <c r="I984" s="57"/>
      <c r="M984" s="27"/>
      <c r="N984" s="27"/>
      <c r="O984" s="27"/>
      <c r="P984" s="27"/>
      <c r="Q984" s="27"/>
      <c r="R984" s="27"/>
    </row>
    <row r="985" spans="2:18" s="25" customFormat="1" x14ac:dyDescent="0.25">
      <c r="B985" s="317"/>
      <c r="D985" s="322"/>
      <c r="I985" s="57"/>
      <c r="M985" s="27"/>
      <c r="N985" s="27"/>
      <c r="O985" s="27"/>
      <c r="P985" s="27"/>
      <c r="Q985" s="27"/>
      <c r="R985" s="27"/>
    </row>
    <row r="986" spans="2:18" s="25" customFormat="1" x14ac:dyDescent="0.25">
      <c r="B986" s="317"/>
      <c r="D986" s="322"/>
      <c r="I986" s="57"/>
      <c r="M986" s="27"/>
      <c r="N986" s="27"/>
      <c r="O986" s="27"/>
      <c r="P986" s="27"/>
      <c r="Q986" s="27"/>
      <c r="R986" s="27"/>
    </row>
    <row r="987" spans="2:18" s="25" customFormat="1" x14ac:dyDescent="0.25">
      <c r="B987" s="317"/>
      <c r="D987" s="322"/>
      <c r="I987" s="57"/>
      <c r="M987" s="27"/>
      <c r="N987" s="27"/>
      <c r="O987" s="27"/>
      <c r="P987" s="27"/>
      <c r="Q987" s="27"/>
      <c r="R987" s="27"/>
    </row>
    <row r="988" spans="2:18" s="25" customFormat="1" x14ac:dyDescent="0.25">
      <c r="B988" s="317"/>
      <c r="D988" s="322"/>
      <c r="I988" s="57"/>
      <c r="M988" s="27"/>
      <c r="N988" s="27"/>
      <c r="O988" s="27"/>
      <c r="P988" s="27"/>
      <c r="Q988" s="27"/>
      <c r="R988" s="27"/>
    </row>
    <row r="989" spans="2:18" s="25" customFormat="1" x14ac:dyDescent="0.25">
      <c r="B989" s="317"/>
      <c r="D989" s="322"/>
      <c r="I989" s="57"/>
      <c r="M989" s="27"/>
      <c r="N989" s="27"/>
      <c r="O989" s="27"/>
      <c r="P989" s="27"/>
      <c r="Q989" s="27"/>
      <c r="R989" s="27"/>
    </row>
    <row r="990" spans="2:18" s="25" customFormat="1" x14ac:dyDescent="0.25">
      <c r="B990" s="317"/>
      <c r="D990" s="322"/>
      <c r="I990" s="57"/>
      <c r="M990" s="27"/>
      <c r="N990" s="27"/>
      <c r="O990" s="27"/>
      <c r="P990" s="27"/>
      <c r="Q990" s="27"/>
      <c r="R990" s="27"/>
    </row>
    <row r="991" spans="2:18" s="25" customFormat="1" x14ac:dyDescent="0.25">
      <c r="B991" s="317"/>
      <c r="D991" s="322"/>
      <c r="I991" s="57"/>
      <c r="M991" s="27"/>
      <c r="N991" s="27"/>
      <c r="O991" s="27"/>
      <c r="P991" s="27"/>
      <c r="Q991" s="27"/>
      <c r="R991" s="27"/>
    </row>
    <row r="992" spans="2:18" s="25" customFormat="1" x14ac:dyDescent="0.25">
      <c r="B992" s="317"/>
      <c r="D992" s="322"/>
      <c r="I992" s="57"/>
      <c r="M992" s="27"/>
      <c r="N992" s="27"/>
      <c r="O992" s="27"/>
      <c r="P992" s="27"/>
      <c r="Q992" s="27"/>
      <c r="R992" s="27"/>
    </row>
    <row r="993" spans="2:18" s="25" customFormat="1" x14ac:dyDescent="0.25">
      <c r="B993" s="317"/>
      <c r="D993" s="322"/>
      <c r="I993" s="57"/>
      <c r="M993" s="27"/>
      <c r="N993" s="27"/>
      <c r="O993" s="27"/>
      <c r="P993" s="27"/>
      <c r="Q993" s="27"/>
      <c r="R993" s="27"/>
    </row>
    <row r="994" spans="2:18" s="25" customFormat="1" x14ac:dyDescent="0.25">
      <c r="B994" s="317"/>
      <c r="D994" s="322"/>
      <c r="I994" s="57"/>
      <c r="M994" s="27"/>
      <c r="N994" s="27"/>
      <c r="O994" s="27"/>
      <c r="P994" s="27"/>
      <c r="Q994" s="27"/>
      <c r="R994" s="27"/>
    </row>
    <row r="995" spans="2:18" s="25" customFormat="1" x14ac:dyDescent="0.25">
      <c r="B995" s="317"/>
      <c r="D995" s="322"/>
      <c r="I995" s="57"/>
      <c r="M995" s="27"/>
      <c r="N995" s="27"/>
      <c r="O995" s="27"/>
      <c r="P995" s="27"/>
      <c r="Q995" s="27"/>
      <c r="R995" s="27"/>
    </row>
    <row r="996" spans="2:18" s="25" customFormat="1" x14ac:dyDescent="0.25">
      <c r="B996" s="317"/>
      <c r="D996" s="322"/>
      <c r="I996" s="57"/>
      <c r="M996" s="27"/>
      <c r="N996" s="27"/>
      <c r="O996" s="27"/>
      <c r="P996" s="27"/>
      <c r="Q996" s="27"/>
      <c r="R996" s="27"/>
    </row>
    <row r="997" spans="2:18" s="25" customFormat="1" x14ac:dyDescent="0.25">
      <c r="B997" s="317"/>
      <c r="D997" s="322"/>
      <c r="I997" s="57"/>
      <c r="M997" s="27"/>
      <c r="N997" s="27"/>
      <c r="O997" s="27"/>
      <c r="P997" s="27"/>
      <c r="Q997" s="27"/>
      <c r="R997" s="27"/>
    </row>
    <row r="998" spans="2:18" s="25" customFormat="1" x14ac:dyDescent="0.25">
      <c r="B998" s="317"/>
      <c r="D998" s="322"/>
      <c r="I998" s="57"/>
      <c r="M998" s="27"/>
      <c r="N998" s="27"/>
      <c r="O998" s="27"/>
      <c r="P998" s="27"/>
      <c r="Q998" s="27"/>
      <c r="R998" s="27"/>
    </row>
    <row r="999" spans="2:18" s="25" customFormat="1" x14ac:dyDescent="0.25">
      <c r="B999" s="317"/>
      <c r="D999" s="322"/>
      <c r="I999" s="57"/>
      <c r="M999" s="27"/>
      <c r="N999" s="27"/>
      <c r="O999" s="27"/>
      <c r="P999" s="27"/>
      <c r="Q999" s="27"/>
      <c r="R999" s="27"/>
    </row>
    <row r="1000" spans="2:18" s="25" customFormat="1" x14ac:dyDescent="0.25">
      <c r="B1000" s="317"/>
      <c r="D1000" s="322"/>
      <c r="I1000" s="57"/>
      <c r="M1000" s="27"/>
      <c r="N1000" s="27"/>
      <c r="O1000" s="27"/>
      <c r="P1000" s="27"/>
      <c r="Q1000" s="27"/>
      <c r="R1000" s="27"/>
    </row>
    <row r="1001" spans="2:18" s="25" customFormat="1" x14ac:dyDescent="0.25">
      <c r="B1001" s="317"/>
      <c r="D1001" s="322"/>
      <c r="I1001" s="57"/>
      <c r="M1001" s="27"/>
      <c r="N1001" s="27"/>
      <c r="O1001" s="27"/>
      <c r="P1001" s="27"/>
      <c r="Q1001" s="27"/>
      <c r="R1001" s="27"/>
    </row>
    <row r="1002" spans="2:18" s="25" customFormat="1" x14ac:dyDescent="0.25">
      <c r="B1002" s="317"/>
      <c r="D1002" s="322"/>
      <c r="I1002" s="57"/>
      <c r="M1002" s="27"/>
      <c r="N1002" s="27"/>
      <c r="O1002" s="27"/>
      <c r="P1002" s="27"/>
      <c r="Q1002" s="27"/>
      <c r="R1002" s="27"/>
    </row>
    <row r="1003" spans="2:18" s="25" customFormat="1" x14ac:dyDescent="0.25">
      <c r="B1003" s="317"/>
      <c r="D1003" s="322"/>
      <c r="I1003" s="57"/>
      <c r="M1003" s="27"/>
      <c r="N1003" s="27"/>
      <c r="O1003" s="27"/>
      <c r="P1003" s="27"/>
      <c r="Q1003" s="27"/>
      <c r="R1003" s="27"/>
    </row>
    <row r="1004" spans="2:18" s="25" customFormat="1" x14ac:dyDescent="0.25">
      <c r="B1004" s="317"/>
      <c r="D1004" s="322"/>
      <c r="I1004" s="57"/>
      <c r="M1004" s="27"/>
      <c r="N1004" s="27"/>
      <c r="O1004" s="27"/>
      <c r="P1004" s="27"/>
      <c r="Q1004" s="27"/>
      <c r="R1004" s="27"/>
    </row>
    <row r="1005" spans="2:18" s="25" customFormat="1" x14ac:dyDescent="0.25">
      <c r="B1005" s="317"/>
      <c r="D1005" s="322"/>
      <c r="I1005" s="57"/>
      <c r="M1005" s="27"/>
      <c r="N1005" s="27"/>
      <c r="O1005" s="27"/>
      <c r="P1005" s="27"/>
      <c r="Q1005" s="27"/>
      <c r="R1005" s="27"/>
    </row>
    <row r="1006" spans="2:18" s="25" customFormat="1" x14ac:dyDescent="0.25">
      <c r="B1006" s="317"/>
      <c r="D1006" s="322"/>
      <c r="I1006" s="57"/>
      <c r="M1006" s="27"/>
      <c r="N1006" s="27"/>
      <c r="O1006" s="27"/>
      <c r="P1006" s="27"/>
      <c r="Q1006" s="27"/>
      <c r="R1006" s="27"/>
    </row>
    <row r="1007" spans="2:18" s="25" customFormat="1" x14ac:dyDescent="0.25">
      <c r="B1007" s="317"/>
      <c r="D1007" s="322"/>
      <c r="I1007" s="57"/>
      <c r="M1007" s="27"/>
      <c r="N1007" s="27"/>
      <c r="O1007" s="27"/>
      <c r="P1007" s="27"/>
      <c r="Q1007" s="27"/>
      <c r="R1007" s="27"/>
    </row>
    <row r="1008" spans="2:18" s="25" customFormat="1" x14ac:dyDescent="0.25">
      <c r="B1008" s="317"/>
      <c r="D1008" s="322"/>
      <c r="I1008" s="57"/>
      <c r="M1008" s="27"/>
      <c r="N1008" s="27"/>
      <c r="O1008" s="27"/>
      <c r="P1008" s="27"/>
      <c r="Q1008" s="27"/>
      <c r="R1008" s="27"/>
    </row>
    <row r="1009" spans="2:18" s="25" customFormat="1" x14ac:dyDescent="0.25">
      <c r="B1009" s="317"/>
      <c r="D1009" s="322"/>
      <c r="I1009" s="57"/>
      <c r="M1009" s="27"/>
      <c r="N1009" s="27"/>
      <c r="O1009" s="27"/>
      <c r="P1009" s="27"/>
      <c r="Q1009" s="27"/>
      <c r="R1009" s="27"/>
    </row>
    <row r="1010" spans="2:18" s="25" customFormat="1" x14ac:dyDescent="0.25">
      <c r="B1010" s="317"/>
      <c r="D1010" s="322"/>
      <c r="I1010" s="57"/>
      <c r="M1010" s="27"/>
      <c r="N1010" s="27"/>
      <c r="O1010" s="27"/>
      <c r="P1010" s="27"/>
      <c r="Q1010" s="27"/>
      <c r="R1010" s="27"/>
    </row>
    <row r="1011" spans="2:18" s="25" customFormat="1" x14ac:dyDescent="0.25">
      <c r="B1011" s="317"/>
      <c r="D1011" s="322"/>
      <c r="I1011" s="57"/>
      <c r="M1011" s="27"/>
      <c r="N1011" s="27"/>
      <c r="O1011" s="27"/>
      <c r="P1011" s="27"/>
      <c r="Q1011" s="27"/>
      <c r="R1011" s="27"/>
    </row>
    <row r="1012" spans="2:18" s="25" customFormat="1" x14ac:dyDescent="0.25">
      <c r="B1012" s="317"/>
      <c r="D1012" s="322"/>
      <c r="I1012" s="57"/>
      <c r="M1012" s="27"/>
      <c r="N1012" s="27"/>
      <c r="O1012" s="27"/>
      <c r="P1012" s="27"/>
      <c r="Q1012" s="27"/>
      <c r="R1012" s="27"/>
    </row>
    <row r="1013" spans="2:18" s="25" customFormat="1" x14ac:dyDescent="0.25">
      <c r="B1013" s="317"/>
      <c r="D1013" s="322"/>
      <c r="I1013" s="57"/>
      <c r="M1013" s="27"/>
      <c r="N1013" s="27"/>
      <c r="O1013" s="27"/>
      <c r="P1013" s="27"/>
      <c r="Q1013" s="27"/>
      <c r="R1013" s="27"/>
    </row>
    <row r="1014" spans="2:18" s="25" customFormat="1" x14ac:dyDescent="0.25">
      <c r="B1014" s="317"/>
      <c r="D1014" s="322"/>
      <c r="I1014" s="57"/>
      <c r="M1014" s="27"/>
      <c r="N1014" s="27"/>
      <c r="O1014" s="27"/>
      <c r="P1014" s="27"/>
      <c r="Q1014" s="27"/>
      <c r="R1014" s="27"/>
    </row>
    <row r="1015" spans="2:18" s="25" customFormat="1" x14ac:dyDescent="0.25">
      <c r="B1015" s="317"/>
      <c r="D1015" s="322"/>
      <c r="I1015" s="57"/>
      <c r="M1015" s="27"/>
      <c r="N1015" s="27"/>
      <c r="O1015" s="27"/>
      <c r="P1015" s="27"/>
      <c r="Q1015" s="27"/>
      <c r="R1015" s="27"/>
    </row>
    <row r="1016" spans="2:18" s="25" customFormat="1" x14ac:dyDescent="0.25">
      <c r="B1016" s="317"/>
      <c r="D1016" s="322"/>
      <c r="I1016" s="57"/>
      <c r="M1016" s="27"/>
      <c r="N1016" s="27"/>
      <c r="O1016" s="27"/>
      <c r="P1016" s="27"/>
      <c r="Q1016" s="27"/>
      <c r="R1016" s="27"/>
    </row>
    <row r="1017" spans="2:18" s="25" customFormat="1" x14ac:dyDescent="0.25">
      <c r="B1017" s="317"/>
      <c r="D1017" s="322"/>
      <c r="I1017" s="57"/>
      <c r="M1017" s="27"/>
      <c r="N1017" s="27"/>
      <c r="O1017" s="27"/>
      <c r="P1017" s="27"/>
      <c r="Q1017" s="27"/>
      <c r="R1017" s="27"/>
    </row>
    <row r="1018" spans="2:18" s="25" customFormat="1" x14ac:dyDescent="0.25">
      <c r="B1018" s="317"/>
      <c r="D1018" s="322"/>
      <c r="I1018" s="57"/>
      <c r="M1018" s="27"/>
      <c r="N1018" s="27"/>
      <c r="O1018" s="27"/>
      <c r="P1018" s="27"/>
      <c r="Q1018" s="27"/>
      <c r="R1018" s="27"/>
    </row>
    <row r="1019" spans="2:18" s="25" customFormat="1" x14ac:dyDescent="0.25">
      <c r="B1019" s="317"/>
      <c r="D1019" s="322"/>
      <c r="I1019" s="57"/>
      <c r="M1019" s="27"/>
      <c r="N1019" s="27"/>
      <c r="O1019" s="27"/>
      <c r="P1019" s="27"/>
      <c r="Q1019" s="27"/>
      <c r="R1019" s="27"/>
    </row>
    <row r="1020" spans="2:18" s="25" customFormat="1" x14ac:dyDescent="0.25">
      <c r="B1020" s="317"/>
      <c r="D1020" s="322"/>
      <c r="I1020" s="57"/>
      <c r="M1020" s="27"/>
      <c r="N1020" s="27"/>
      <c r="O1020" s="27"/>
      <c r="P1020" s="27"/>
      <c r="Q1020" s="27"/>
      <c r="R1020" s="27"/>
    </row>
    <row r="1021" spans="2:18" s="25" customFormat="1" x14ac:dyDescent="0.25">
      <c r="B1021" s="317"/>
      <c r="D1021" s="322"/>
      <c r="I1021" s="57"/>
      <c r="M1021" s="27"/>
      <c r="N1021" s="27"/>
      <c r="O1021" s="27"/>
      <c r="P1021" s="27"/>
      <c r="Q1021" s="27"/>
      <c r="R1021" s="27"/>
    </row>
    <row r="1022" spans="2:18" s="25" customFormat="1" x14ac:dyDescent="0.25">
      <c r="B1022" s="317"/>
      <c r="D1022" s="322"/>
      <c r="I1022" s="57"/>
      <c r="M1022" s="27"/>
      <c r="N1022" s="27"/>
      <c r="O1022" s="27"/>
      <c r="P1022" s="27"/>
      <c r="Q1022" s="27"/>
      <c r="R1022" s="27"/>
    </row>
    <row r="1023" spans="2:18" s="25" customFormat="1" x14ac:dyDescent="0.25">
      <c r="B1023" s="317"/>
      <c r="D1023" s="322"/>
      <c r="I1023" s="57"/>
      <c r="M1023" s="27"/>
      <c r="N1023" s="27"/>
      <c r="O1023" s="27"/>
      <c r="P1023" s="27"/>
      <c r="Q1023" s="27"/>
      <c r="R1023" s="27"/>
    </row>
    <row r="1024" spans="2:18" s="25" customFormat="1" x14ac:dyDescent="0.25">
      <c r="B1024" s="317"/>
      <c r="D1024" s="322"/>
      <c r="I1024" s="57"/>
      <c r="M1024" s="27"/>
      <c r="N1024" s="27"/>
      <c r="O1024" s="27"/>
      <c r="P1024" s="27"/>
      <c r="Q1024" s="27"/>
      <c r="R1024" s="27"/>
    </row>
    <row r="1025" spans="2:18" s="25" customFormat="1" x14ac:dyDescent="0.25">
      <c r="B1025" s="317"/>
      <c r="D1025" s="322"/>
      <c r="I1025" s="57"/>
      <c r="M1025" s="27"/>
      <c r="N1025" s="27"/>
      <c r="O1025" s="27"/>
      <c r="P1025" s="27"/>
      <c r="Q1025" s="27"/>
      <c r="R1025" s="27"/>
    </row>
    <row r="1026" spans="2:18" s="25" customFormat="1" x14ac:dyDescent="0.25">
      <c r="B1026" s="317"/>
      <c r="D1026" s="322"/>
      <c r="I1026" s="57"/>
      <c r="M1026" s="27"/>
      <c r="N1026" s="27"/>
      <c r="O1026" s="27"/>
      <c r="P1026" s="27"/>
      <c r="Q1026" s="27"/>
      <c r="R1026" s="27"/>
    </row>
    <row r="1027" spans="2:18" s="25" customFormat="1" x14ac:dyDescent="0.25">
      <c r="B1027" s="317"/>
      <c r="D1027" s="322"/>
      <c r="I1027" s="57"/>
      <c r="M1027" s="27"/>
      <c r="N1027" s="27"/>
      <c r="O1027" s="27"/>
      <c r="P1027" s="27"/>
      <c r="Q1027" s="27"/>
      <c r="R1027" s="27"/>
    </row>
    <row r="1028" spans="2:18" s="25" customFormat="1" x14ac:dyDescent="0.25">
      <c r="B1028" s="317"/>
      <c r="D1028" s="322"/>
      <c r="I1028" s="57"/>
      <c r="M1028" s="27"/>
      <c r="N1028" s="27"/>
      <c r="O1028" s="27"/>
      <c r="P1028" s="27"/>
      <c r="Q1028" s="27"/>
      <c r="R1028" s="27"/>
    </row>
    <row r="1029" spans="2:18" s="25" customFormat="1" x14ac:dyDescent="0.25">
      <c r="B1029" s="317"/>
      <c r="D1029" s="322"/>
      <c r="I1029" s="57"/>
      <c r="M1029" s="27"/>
      <c r="N1029" s="27"/>
      <c r="O1029" s="27"/>
      <c r="P1029" s="27"/>
      <c r="Q1029" s="27"/>
      <c r="R1029" s="27"/>
    </row>
    <row r="1030" spans="2:18" s="25" customFormat="1" x14ac:dyDescent="0.25">
      <c r="B1030" s="317"/>
      <c r="D1030" s="322"/>
      <c r="I1030" s="57"/>
      <c r="M1030" s="27"/>
      <c r="N1030" s="27"/>
      <c r="O1030" s="27"/>
      <c r="P1030" s="27"/>
      <c r="Q1030" s="27"/>
      <c r="R1030" s="27"/>
    </row>
    <row r="1031" spans="2:18" s="25" customFormat="1" x14ac:dyDescent="0.25">
      <c r="B1031" s="317"/>
      <c r="D1031" s="322"/>
      <c r="I1031" s="57"/>
      <c r="M1031" s="27"/>
      <c r="N1031" s="27"/>
      <c r="O1031" s="27"/>
      <c r="P1031" s="27"/>
      <c r="Q1031" s="27"/>
      <c r="R1031" s="27"/>
    </row>
    <row r="1032" spans="2:18" s="25" customFormat="1" x14ac:dyDescent="0.25">
      <c r="B1032" s="317"/>
      <c r="D1032" s="322"/>
      <c r="I1032" s="57"/>
      <c r="M1032" s="27"/>
      <c r="N1032" s="27"/>
      <c r="O1032" s="27"/>
      <c r="P1032" s="27"/>
      <c r="Q1032" s="27"/>
      <c r="R1032" s="27"/>
    </row>
    <row r="1033" spans="2:18" s="25" customFormat="1" x14ac:dyDescent="0.25">
      <c r="B1033" s="317"/>
      <c r="D1033" s="322"/>
      <c r="I1033" s="57"/>
      <c r="M1033" s="27"/>
      <c r="N1033" s="27"/>
      <c r="O1033" s="27"/>
      <c r="P1033" s="27"/>
      <c r="Q1033" s="27"/>
      <c r="R1033" s="27"/>
    </row>
    <row r="1034" spans="2:18" s="25" customFormat="1" x14ac:dyDescent="0.25">
      <c r="B1034" s="317"/>
      <c r="D1034" s="322"/>
      <c r="I1034" s="57"/>
      <c r="M1034" s="27"/>
      <c r="N1034" s="27"/>
      <c r="O1034" s="27"/>
      <c r="P1034" s="27"/>
      <c r="Q1034" s="27"/>
      <c r="R1034" s="27"/>
    </row>
    <row r="1035" spans="2:18" s="25" customFormat="1" x14ac:dyDescent="0.25">
      <c r="B1035" s="317"/>
      <c r="D1035" s="322"/>
      <c r="I1035" s="57"/>
      <c r="M1035" s="27"/>
      <c r="N1035" s="27"/>
      <c r="O1035" s="27"/>
      <c r="P1035" s="27"/>
      <c r="Q1035" s="27"/>
      <c r="R1035" s="27"/>
    </row>
    <row r="1036" spans="2:18" s="25" customFormat="1" x14ac:dyDescent="0.25">
      <c r="B1036" s="317"/>
      <c r="D1036" s="322"/>
      <c r="I1036" s="57"/>
      <c r="M1036" s="27"/>
      <c r="N1036" s="27"/>
      <c r="O1036" s="27"/>
      <c r="P1036" s="27"/>
      <c r="Q1036" s="27"/>
      <c r="R1036" s="27"/>
    </row>
    <row r="1037" spans="2:18" s="25" customFormat="1" x14ac:dyDescent="0.25">
      <c r="B1037" s="317"/>
      <c r="D1037" s="322"/>
      <c r="I1037" s="57"/>
      <c r="M1037" s="27"/>
      <c r="N1037" s="27"/>
      <c r="O1037" s="27"/>
      <c r="P1037" s="27"/>
      <c r="Q1037" s="27"/>
      <c r="R1037" s="27"/>
    </row>
    <row r="1038" spans="2:18" s="25" customFormat="1" x14ac:dyDescent="0.25">
      <c r="B1038" s="317"/>
      <c r="D1038" s="322"/>
      <c r="I1038" s="57"/>
      <c r="M1038" s="27"/>
      <c r="N1038" s="27"/>
      <c r="O1038" s="27"/>
      <c r="P1038" s="27"/>
      <c r="Q1038" s="27"/>
      <c r="R1038" s="27"/>
    </row>
    <row r="1039" spans="2:18" s="25" customFormat="1" x14ac:dyDescent="0.25">
      <c r="B1039" s="317"/>
      <c r="D1039" s="322"/>
      <c r="I1039" s="57"/>
      <c r="M1039" s="27"/>
      <c r="N1039" s="27"/>
      <c r="O1039" s="27"/>
      <c r="P1039" s="27"/>
      <c r="Q1039" s="27"/>
      <c r="R1039" s="27"/>
    </row>
    <row r="1040" spans="2:18" s="25" customFormat="1" x14ac:dyDescent="0.25">
      <c r="B1040" s="317"/>
      <c r="D1040" s="322"/>
      <c r="I1040" s="57"/>
      <c r="M1040" s="27"/>
      <c r="N1040" s="27"/>
      <c r="O1040" s="27"/>
      <c r="P1040" s="27"/>
      <c r="Q1040" s="27"/>
      <c r="R1040" s="27"/>
    </row>
    <row r="1041" spans="2:18" s="25" customFormat="1" x14ac:dyDescent="0.25">
      <c r="B1041" s="317"/>
      <c r="D1041" s="322"/>
      <c r="I1041" s="57"/>
      <c r="M1041" s="27"/>
      <c r="N1041" s="27"/>
      <c r="O1041" s="27"/>
      <c r="P1041" s="27"/>
      <c r="Q1041" s="27"/>
      <c r="R1041" s="27"/>
    </row>
    <row r="1042" spans="2:18" s="25" customFormat="1" x14ac:dyDescent="0.25">
      <c r="B1042" s="317"/>
      <c r="D1042" s="322"/>
      <c r="I1042" s="57"/>
      <c r="M1042" s="27"/>
      <c r="N1042" s="27"/>
      <c r="O1042" s="27"/>
      <c r="P1042" s="27"/>
      <c r="Q1042" s="27"/>
      <c r="R1042" s="27"/>
    </row>
    <row r="1043" spans="2:18" s="25" customFormat="1" x14ac:dyDescent="0.25">
      <c r="B1043" s="317"/>
      <c r="D1043" s="322"/>
      <c r="I1043" s="57"/>
      <c r="M1043" s="27"/>
      <c r="N1043" s="27"/>
      <c r="O1043" s="27"/>
      <c r="P1043" s="27"/>
      <c r="Q1043" s="27"/>
      <c r="R1043" s="27"/>
    </row>
    <row r="1044" spans="2:18" s="25" customFormat="1" x14ac:dyDescent="0.25">
      <c r="B1044" s="317"/>
      <c r="D1044" s="322"/>
      <c r="I1044" s="57"/>
      <c r="M1044" s="27"/>
      <c r="N1044" s="27"/>
      <c r="O1044" s="27"/>
      <c r="P1044" s="27"/>
      <c r="Q1044" s="27"/>
      <c r="R1044" s="27"/>
    </row>
    <row r="1045" spans="2:18" s="25" customFormat="1" x14ac:dyDescent="0.25">
      <c r="B1045" s="317"/>
      <c r="D1045" s="322"/>
      <c r="I1045" s="57"/>
      <c r="M1045" s="27"/>
      <c r="N1045" s="27"/>
      <c r="O1045" s="27"/>
      <c r="P1045" s="27"/>
      <c r="Q1045" s="27"/>
      <c r="R1045" s="27"/>
    </row>
    <row r="1046" spans="2:18" s="25" customFormat="1" x14ac:dyDescent="0.25">
      <c r="B1046" s="317"/>
      <c r="D1046" s="322"/>
      <c r="I1046" s="57"/>
      <c r="M1046" s="27"/>
      <c r="N1046" s="27"/>
      <c r="O1046" s="27"/>
      <c r="P1046" s="27"/>
      <c r="Q1046" s="27"/>
      <c r="R1046" s="27"/>
    </row>
    <row r="1047" spans="2:18" s="25" customFormat="1" x14ac:dyDescent="0.25">
      <c r="B1047" s="317"/>
      <c r="D1047" s="322"/>
      <c r="I1047" s="57"/>
      <c r="M1047" s="27"/>
      <c r="N1047" s="27"/>
      <c r="O1047" s="27"/>
      <c r="P1047" s="27"/>
      <c r="Q1047" s="27"/>
      <c r="R1047" s="27"/>
    </row>
    <row r="1048" spans="2:18" s="25" customFormat="1" x14ac:dyDescent="0.25">
      <c r="B1048" s="317"/>
      <c r="D1048" s="322"/>
      <c r="I1048" s="57"/>
      <c r="M1048" s="27"/>
      <c r="N1048" s="27"/>
      <c r="O1048" s="27"/>
      <c r="P1048" s="27"/>
      <c r="Q1048" s="27"/>
      <c r="R1048" s="27"/>
    </row>
    <row r="1049" spans="2:18" s="25" customFormat="1" x14ac:dyDescent="0.25">
      <c r="B1049" s="317"/>
      <c r="D1049" s="322"/>
      <c r="I1049" s="57"/>
      <c r="M1049" s="27"/>
      <c r="N1049" s="27"/>
      <c r="O1049" s="27"/>
      <c r="P1049" s="27"/>
      <c r="Q1049" s="27"/>
      <c r="R1049" s="27"/>
    </row>
    <row r="1050" spans="2:18" s="25" customFormat="1" x14ac:dyDescent="0.25">
      <c r="B1050" s="317"/>
      <c r="D1050" s="322"/>
      <c r="I1050" s="57"/>
      <c r="M1050" s="27"/>
      <c r="N1050" s="27"/>
      <c r="O1050" s="27"/>
      <c r="P1050" s="27"/>
      <c r="Q1050" s="27"/>
      <c r="R1050" s="27"/>
    </row>
    <row r="1051" spans="2:18" s="25" customFormat="1" x14ac:dyDescent="0.25">
      <c r="B1051" s="317"/>
      <c r="D1051" s="322"/>
      <c r="I1051" s="57"/>
      <c r="M1051" s="27"/>
      <c r="N1051" s="27"/>
      <c r="O1051" s="27"/>
      <c r="P1051" s="27"/>
      <c r="Q1051" s="27"/>
      <c r="R1051" s="27"/>
    </row>
    <row r="1052" spans="2:18" s="25" customFormat="1" x14ac:dyDescent="0.25">
      <c r="B1052" s="317"/>
      <c r="D1052" s="322"/>
      <c r="I1052" s="57"/>
      <c r="M1052" s="27"/>
      <c r="N1052" s="27"/>
      <c r="O1052" s="27"/>
      <c r="P1052" s="27"/>
      <c r="Q1052" s="27"/>
      <c r="R1052" s="27"/>
    </row>
    <row r="1053" spans="2:18" s="25" customFormat="1" x14ac:dyDescent="0.25">
      <c r="B1053" s="317"/>
      <c r="D1053" s="322"/>
      <c r="I1053" s="57"/>
      <c r="M1053" s="27"/>
      <c r="N1053" s="27"/>
      <c r="O1053" s="27"/>
      <c r="P1053" s="27"/>
      <c r="Q1053" s="27"/>
      <c r="R1053" s="27"/>
    </row>
    <row r="1054" spans="2:18" s="25" customFormat="1" x14ac:dyDescent="0.25">
      <c r="B1054" s="317"/>
      <c r="D1054" s="322"/>
      <c r="I1054" s="57"/>
      <c r="M1054" s="27"/>
      <c r="N1054" s="27"/>
      <c r="O1054" s="27"/>
      <c r="P1054" s="27"/>
      <c r="Q1054" s="27"/>
      <c r="R1054" s="27"/>
    </row>
    <row r="1055" spans="2:18" s="25" customFormat="1" x14ac:dyDescent="0.25">
      <c r="B1055" s="317"/>
      <c r="D1055" s="322"/>
      <c r="I1055" s="57"/>
      <c r="M1055" s="27"/>
      <c r="N1055" s="27"/>
      <c r="O1055" s="27"/>
      <c r="P1055" s="27"/>
      <c r="Q1055" s="27"/>
      <c r="R1055" s="27"/>
    </row>
    <row r="1056" spans="2:18" s="25" customFormat="1" x14ac:dyDescent="0.25">
      <c r="B1056" s="317"/>
      <c r="D1056" s="322"/>
      <c r="I1056" s="57"/>
      <c r="M1056" s="27"/>
      <c r="N1056" s="27"/>
      <c r="O1056" s="27"/>
      <c r="P1056" s="27"/>
      <c r="Q1056" s="27"/>
      <c r="R1056" s="27"/>
    </row>
    <row r="1057" spans="2:18" s="25" customFormat="1" x14ac:dyDescent="0.25">
      <c r="B1057" s="317"/>
      <c r="D1057" s="322"/>
      <c r="I1057" s="57"/>
      <c r="M1057" s="27"/>
      <c r="N1057" s="27"/>
      <c r="O1057" s="27"/>
      <c r="P1057" s="27"/>
      <c r="Q1057" s="27"/>
      <c r="R1057" s="27"/>
    </row>
    <row r="1058" spans="2:18" s="25" customFormat="1" x14ac:dyDescent="0.25">
      <c r="B1058" s="317"/>
      <c r="D1058" s="322"/>
      <c r="I1058" s="57"/>
      <c r="M1058" s="27"/>
      <c r="N1058" s="27"/>
      <c r="O1058" s="27"/>
      <c r="P1058" s="27"/>
      <c r="Q1058" s="27"/>
      <c r="R1058" s="27"/>
    </row>
    <row r="1059" spans="2:18" s="25" customFormat="1" x14ac:dyDescent="0.25">
      <c r="B1059" s="317"/>
      <c r="D1059" s="322"/>
      <c r="I1059" s="57"/>
      <c r="M1059" s="27"/>
      <c r="N1059" s="27"/>
      <c r="O1059" s="27"/>
      <c r="P1059" s="27"/>
      <c r="Q1059" s="27"/>
      <c r="R1059" s="27"/>
    </row>
    <row r="1060" spans="2:18" s="25" customFormat="1" x14ac:dyDescent="0.25">
      <c r="B1060" s="317"/>
      <c r="D1060" s="322"/>
      <c r="I1060" s="57"/>
      <c r="M1060" s="27"/>
      <c r="N1060" s="27"/>
      <c r="O1060" s="27"/>
      <c r="P1060" s="27"/>
      <c r="Q1060" s="27"/>
      <c r="R1060" s="27"/>
    </row>
    <row r="1061" spans="2:18" s="25" customFormat="1" x14ac:dyDescent="0.25">
      <c r="B1061" s="317"/>
      <c r="D1061" s="322"/>
      <c r="I1061" s="57"/>
      <c r="M1061" s="27"/>
      <c r="N1061" s="27"/>
      <c r="O1061" s="27"/>
      <c r="P1061" s="27"/>
      <c r="Q1061" s="27"/>
      <c r="R1061" s="27"/>
    </row>
    <row r="1062" spans="2:18" s="25" customFormat="1" x14ac:dyDescent="0.25">
      <c r="B1062" s="317"/>
      <c r="D1062" s="322"/>
      <c r="I1062" s="57"/>
      <c r="M1062" s="27"/>
      <c r="N1062" s="27"/>
      <c r="O1062" s="27"/>
      <c r="P1062" s="27"/>
      <c r="Q1062" s="27"/>
      <c r="R1062" s="27"/>
    </row>
    <row r="1063" spans="2:18" s="25" customFormat="1" x14ac:dyDescent="0.25">
      <c r="B1063" s="317"/>
      <c r="D1063" s="322"/>
      <c r="I1063" s="57"/>
      <c r="M1063" s="27"/>
      <c r="N1063" s="27"/>
      <c r="O1063" s="27"/>
      <c r="P1063" s="27"/>
      <c r="Q1063" s="27"/>
      <c r="R1063" s="27"/>
    </row>
    <row r="1064" spans="2:18" s="25" customFormat="1" x14ac:dyDescent="0.25">
      <c r="B1064" s="317"/>
      <c r="D1064" s="322"/>
      <c r="I1064" s="57"/>
      <c r="M1064" s="27"/>
      <c r="N1064" s="27"/>
      <c r="O1064" s="27"/>
      <c r="P1064" s="27"/>
      <c r="Q1064" s="27"/>
      <c r="R1064" s="27"/>
    </row>
    <row r="1065" spans="2:18" s="25" customFormat="1" x14ac:dyDescent="0.25">
      <c r="B1065" s="317"/>
      <c r="D1065" s="322"/>
      <c r="I1065" s="57"/>
      <c r="M1065" s="27"/>
      <c r="N1065" s="27"/>
      <c r="O1065" s="27"/>
      <c r="P1065" s="27"/>
      <c r="Q1065" s="27"/>
      <c r="R1065" s="27"/>
    </row>
    <row r="1066" spans="2:18" s="25" customFormat="1" x14ac:dyDescent="0.25">
      <c r="B1066" s="317"/>
      <c r="D1066" s="322"/>
      <c r="I1066" s="57"/>
      <c r="M1066" s="27"/>
      <c r="N1066" s="27"/>
      <c r="O1066" s="27"/>
      <c r="P1066" s="27"/>
      <c r="Q1066" s="27"/>
      <c r="R1066" s="27"/>
    </row>
    <row r="1067" spans="2:18" s="25" customFormat="1" x14ac:dyDescent="0.25">
      <c r="B1067" s="317"/>
      <c r="D1067" s="322"/>
      <c r="I1067" s="57"/>
      <c r="M1067" s="27"/>
      <c r="N1067" s="27"/>
      <c r="O1067" s="27"/>
      <c r="P1067" s="27"/>
      <c r="Q1067" s="27"/>
      <c r="R1067" s="27"/>
    </row>
    <row r="1068" spans="2:18" s="25" customFormat="1" x14ac:dyDescent="0.25">
      <c r="B1068" s="317"/>
      <c r="D1068" s="322"/>
      <c r="I1068" s="57"/>
      <c r="M1068" s="27"/>
      <c r="N1068" s="27"/>
      <c r="O1068" s="27"/>
      <c r="P1068" s="27"/>
      <c r="Q1068" s="27"/>
      <c r="R1068" s="27"/>
    </row>
    <row r="1069" spans="2:18" s="25" customFormat="1" x14ac:dyDescent="0.25">
      <c r="B1069" s="317"/>
      <c r="D1069" s="322"/>
      <c r="I1069" s="57"/>
      <c r="M1069" s="27"/>
      <c r="N1069" s="27"/>
      <c r="O1069" s="27"/>
      <c r="P1069" s="27"/>
      <c r="Q1069" s="27"/>
      <c r="R1069" s="27"/>
    </row>
    <row r="1070" spans="2:18" s="25" customFormat="1" x14ac:dyDescent="0.25">
      <c r="B1070" s="317"/>
      <c r="D1070" s="322"/>
      <c r="I1070" s="57"/>
      <c r="M1070" s="27"/>
      <c r="N1070" s="27"/>
      <c r="O1070" s="27"/>
      <c r="P1070" s="27"/>
      <c r="Q1070" s="27"/>
      <c r="R1070" s="27"/>
    </row>
    <row r="1071" spans="2:18" s="25" customFormat="1" x14ac:dyDescent="0.25">
      <c r="B1071" s="317"/>
      <c r="D1071" s="322"/>
      <c r="I1071" s="57"/>
      <c r="M1071" s="27"/>
      <c r="N1071" s="27"/>
      <c r="O1071" s="27"/>
      <c r="P1071" s="27"/>
      <c r="Q1071" s="27"/>
      <c r="R1071" s="27"/>
    </row>
    <row r="1072" spans="2:18" s="25" customFormat="1" x14ac:dyDescent="0.25">
      <c r="B1072" s="317"/>
      <c r="D1072" s="322"/>
      <c r="I1072" s="57"/>
      <c r="M1072" s="27"/>
      <c r="N1072" s="27"/>
      <c r="O1072" s="27"/>
      <c r="P1072" s="27"/>
      <c r="Q1072" s="27"/>
      <c r="R1072" s="27"/>
    </row>
    <row r="1073" spans="2:18" s="25" customFormat="1" x14ac:dyDescent="0.25">
      <c r="B1073" s="317"/>
      <c r="D1073" s="322"/>
      <c r="I1073" s="57"/>
      <c r="M1073" s="27"/>
      <c r="N1073" s="27"/>
      <c r="O1073" s="27"/>
      <c r="P1073" s="27"/>
      <c r="Q1073" s="27"/>
      <c r="R1073" s="27"/>
    </row>
    <row r="1074" spans="2:18" s="25" customFormat="1" x14ac:dyDescent="0.25">
      <c r="B1074" s="317"/>
      <c r="D1074" s="322"/>
      <c r="I1074" s="57"/>
      <c r="M1074" s="27"/>
      <c r="N1074" s="27"/>
      <c r="O1074" s="27"/>
      <c r="P1074" s="27"/>
      <c r="Q1074" s="27"/>
      <c r="R1074" s="27"/>
    </row>
    <row r="1075" spans="2:18" s="25" customFormat="1" x14ac:dyDescent="0.25">
      <c r="B1075" s="317"/>
      <c r="D1075" s="322"/>
      <c r="I1075" s="57"/>
      <c r="M1075" s="27"/>
      <c r="N1075" s="27"/>
      <c r="O1075" s="27"/>
      <c r="P1075" s="27"/>
      <c r="Q1075" s="27"/>
      <c r="R1075" s="27"/>
    </row>
    <row r="1076" spans="2:18" s="25" customFormat="1" x14ac:dyDescent="0.25">
      <c r="B1076" s="317"/>
      <c r="D1076" s="322"/>
      <c r="I1076" s="57"/>
      <c r="M1076" s="27"/>
      <c r="N1076" s="27"/>
      <c r="O1076" s="27"/>
      <c r="P1076" s="27"/>
      <c r="Q1076" s="27"/>
      <c r="R1076" s="27"/>
    </row>
    <row r="1077" spans="2:18" s="25" customFormat="1" x14ac:dyDescent="0.25">
      <c r="B1077" s="317"/>
      <c r="D1077" s="322"/>
      <c r="I1077" s="57"/>
      <c r="M1077" s="27"/>
      <c r="N1077" s="27"/>
      <c r="O1077" s="27"/>
      <c r="P1077" s="27"/>
      <c r="Q1077" s="27"/>
      <c r="R1077" s="27"/>
    </row>
    <row r="1078" spans="2:18" s="25" customFormat="1" x14ac:dyDescent="0.25">
      <c r="B1078" s="317"/>
      <c r="D1078" s="322"/>
      <c r="I1078" s="57"/>
      <c r="M1078" s="27"/>
      <c r="N1078" s="27"/>
      <c r="O1078" s="27"/>
      <c r="P1078" s="27"/>
      <c r="Q1078" s="27"/>
      <c r="R1078" s="27"/>
    </row>
    <row r="1079" spans="2:18" s="25" customFormat="1" x14ac:dyDescent="0.25">
      <c r="B1079" s="317"/>
      <c r="D1079" s="322"/>
      <c r="I1079" s="57"/>
      <c r="M1079" s="27"/>
      <c r="N1079" s="27"/>
      <c r="O1079" s="27"/>
      <c r="P1079" s="27"/>
      <c r="Q1079" s="27"/>
      <c r="R1079" s="27"/>
    </row>
    <row r="1080" spans="2:18" s="25" customFormat="1" x14ac:dyDescent="0.25">
      <c r="B1080" s="317"/>
      <c r="D1080" s="322"/>
      <c r="I1080" s="57"/>
      <c r="M1080" s="27"/>
      <c r="N1080" s="27"/>
      <c r="O1080" s="27"/>
      <c r="P1080" s="27"/>
      <c r="Q1080" s="27"/>
      <c r="R1080" s="27"/>
    </row>
    <row r="1081" spans="2:18" s="25" customFormat="1" x14ac:dyDescent="0.25">
      <c r="B1081" s="317"/>
      <c r="D1081" s="322"/>
      <c r="I1081" s="57"/>
      <c r="M1081" s="27"/>
      <c r="N1081" s="27"/>
      <c r="O1081" s="27"/>
      <c r="P1081" s="27"/>
      <c r="Q1081" s="27"/>
      <c r="R1081" s="27"/>
    </row>
    <row r="1082" spans="2:18" s="25" customFormat="1" x14ac:dyDescent="0.25">
      <c r="B1082" s="317"/>
      <c r="D1082" s="322"/>
      <c r="I1082" s="57"/>
      <c r="M1082" s="27"/>
      <c r="N1082" s="27"/>
      <c r="O1082" s="27"/>
      <c r="P1082" s="27"/>
      <c r="Q1082" s="27"/>
      <c r="R1082" s="27"/>
    </row>
    <row r="1083" spans="2:18" s="25" customFormat="1" x14ac:dyDescent="0.25">
      <c r="B1083" s="317"/>
      <c r="D1083" s="322"/>
      <c r="I1083" s="57"/>
      <c r="M1083" s="27"/>
      <c r="N1083" s="27"/>
      <c r="O1083" s="27"/>
      <c r="P1083" s="27"/>
      <c r="Q1083" s="27"/>
      <c r="R1083" s="27"/>
    </row>
    <row r="1084" spans="2:18" s="25" customFormat="1" x14ac:dyDescent="0.25">
      <c r="B1084" s="317"/>
      <c r="D1084" s="322"/>
      <c r="I1084" s="57"/>
      <c r="M1084" s="27"/>
      <c r="N1084" s="27"/>
      <c r="O1084" s="27"/>
      <c r="P1084" s="27"/>
      <c r="Q1084" s="27"/>
      <c r="R1084" s="27"/>
    </row>
    <row r="1085" spans="2:18" s="25" customFormat="1" x14ac:dyDescent="0.25">
      <c r="B1085" s="317"/>
      <c r="D1085" s="322"/>
      <c r="I1085" s="57"/>
      <c r="M1085" s="27"/>
      <c r="N1085" s="27"/>
      <c r="O1085" s="27"/>
      <c r="P1085" s="27"/>
      <c r="Q1085" s="27"/>
      <c r="R1085" s="27"/>
    </row>
    <row r="1086" spans="2:18" s="25" customFormat="1" x14ac:dyDescent="0.25">
      <c r="B1086" s="317"/>
      <c r="D1086" s="322"/>
      <c r="I1086" s="57"/>
      <c r="M1086" s="27"/>
      <c r="N1086" s="27"/>
      <c r="O1086" s="27"/>
      <c r="P1086" s="27"/>
      <c r="Q1086" s="27"/>
      <c r="R1086" s="27"/>
    </row>
    <row r="1087" spans="2:18" s="25" customFormat="1" x14ac:dyDescent="0.25">
      <c r="B1087" s="317"/>
      <c r="D1087" s="322"/>
      <c r="I1087" s="57"/>
      <c r="M1087" s="27"/>
      <c r="N1087" s="27"/>
      <c r="O1087" s="27"/>
      <c r="P1087" s="27"/>
      <c r="Q1087" s="27"/>
      <c r="R1087" s="27"/>
    </row>
    <row r="1088" spans="2:18" s="25" customFormat="1" x14ac:dyDescent="0.25">
      <c r="B1088" s="317"/>
      <c r="D1088" s="322"/>
      <c r="I1088" s="57"/>
      <c r="M1088" s="27"/>
      <c r="N1088" s="27"/>
      <c r="O1088" s="27"/>
      <c r="P1088" s="27"/>
      <c r="Q1088" s="27"/>
      <c r="R1088" s="27"/>
    </row>
    <row r="1089" spans="2:18" s="25" customFormat="1" x14ac:dyDescent="0.25">
      <c r="B1089" s="317"/>
      <c r="D1089" s="322"/>
      <c r="I1089" s="57"/>
      <c r="M1089" s="27"/>
      <c r="N1089" s="27"/>
      <c r="O1089" s="27"/>
      <c r="P1089" s="27"/>
      <c r="Q1089" s="27"/>
      <c r="R1089" s="27"/>
    </row>
    <row r="1090" spans="2:18" s="25" customFormat="1" x14ac:dyDescent="0.25">
      <c r="B1090" s="317"/>
      <c r="D1090" s="322"/>
      <c r="I1090" s="57"/>
      <c r="M1090" s="27"/>
      <c r="N1090" s="27"/>
      <c r="O1090" s="27"/>
      <c r="P1090" s="27"/>
      <c r="Q1090" s="27"/>
      <c r="R1090" s="27"/>
    </row>
    <row r="1091" spans="2:18" s="25" customFormat="1" x14ac:dyDescent="0.25">
      <c r="B1091" s="317"/>
      <c r="D1091" s="322"/>
      <c r="I1091" s="57"/>
      <c r="M1091" s="27"/>
      <c r="N1091" s="27"/>
      <c r="O1091" s="27"/>
      <c r="P1091" s="27"/>
      <c r="Q1091" s="27"/>
      <c r="R1091" s="27"/>
    </row>
    <row r="1092" spans="2:18" s="25" customFormat="1" x14ac:dyDescent="0.25">
      <c r="B1092" s="317"/>
      <c r="D1092" s="322"/>
      <c r="I1092" s="57"/>
      <c r="M1092" s="27"/>
      <c r="N1092" s="27"/>
      <c r="O1092" s="27"/>
      <c r="P1092" s="27"/>
      <c r="Q1092" s="27"/>
      <c r="R1092" s="27"/>
    </row>
    <row r="1093" spans="2:18" s="25" customFormat="1" x14ac:dyDescent="0.25">
      <c r="B1093" s="317"/>
      <c r="D1093" s="322"/>
      <c r="I1093" s="57"/>
      <c r="M1093" s="27"/>
      <c r="N1093" s="27"/>
      <c r="O1093" s="27"/>
      <c r="P1093" s="27"/>
      <c r="Q1093" s="27"/>
      <c r="R1093" s="27"/>
    </row>
    <row r="1094" spans="2:18" s="25" customFormat="1" x14ac:dyDescent="0.25">
      <c r="B1094" s="317"/>
      <c r="D1094" s="322"/>
      <c r="I1094" s="57"/>
      <c r="M1094" s="27"/>
      <c r="N1094" s="27"/>
      <c r="O1094" s="27"/>
      <c r="P1094" s="27"/>
      <c r="Q1094" s="27"/>
      <c r="R1094" s="27"/>
    </row>
    <row r="1095" spans="2:18" s="25" customFormat="1" x14ac:dyDescent="0.25">
      <c r="B1095" s="317"/>
      <c r="D1095" s="322"/>
      <c r="I1095" s="57"/>
      <c r="M1095" s="27"/>
      <c r="N1095" s="27"/>
      <c r="O1095" s="27"/>
      <c r="P1095" s="27"/>
      <c r="Q1095" s="27"/>
      <c r="R1095" s="27"/>
    </row>
    <row r="1096" spans="2:18" s="25" customFormat="1" x14ac:dyDescent="0.25">
      <c r="B1096" s="317"/>
      <c r="D1096" s="322"/>
      <c r="I1096" s="57"/>
      <c r="M1096" s="27"/>
      <c r="N1096" s="27"/>
      <c r="O1096" s="27"/>
      <c r="P1096" s="27"/>
      <c r="Q1096" s="27"/>
      <c r="R1096" s="27"/>
    </row>
    <row r="1097" spans="2:18" s="25" customFormat="1" x14ac:dyDescent="0.25">
      <c r="B1097" s="317"/>
      <c r="D1097" s="322"/>
      <c r="I1097" s="57"/>
      <c r="M1097" s="27"/>
      <c r="N1097" s="27"/>
      <c r="O1097" s="27"/>
      <c r="P1097" s="27"/>
      <c r="Q1097" s="27"/>
      <c r="R1097" s="27"/>
    </row>
    <row r="1098" spans="2:18" s="25" customFormat="1" x14ac:dyDescent="0.25">
      <c r="B1098" s="317"/>
      <c r="D1098" s="322"/>
      <c r="I1098" s="57"/>
      <c r="M1098" s="27"/>
      <c r="N1098" s="27"/>
      <c r="O1098" s="27"/>
      <c r="P1098" s="27"/>
      <c r="Q1098" s="27"/>
      <c r="R1098" s="27"/>
    </row>
    <row r="1099" spans="2:18" s="25" customFormat="1" x14ac:dyDescent="0.25">
      <c r="B1099" s="317"/>
      <c r="D1099" s="322"/>
      <c r="I1099" s="57"/>
      <c r="M1099" s="27"/>
      <c r="N1099" s="27"/>
      <c r="O1099" s="27"/>
      <c r="P1099" s="27"/>
      <c r="Q1099" s="27"/>
      <c r="R1099" s="27"/>
    </row>
    <row r="1100" spans="2:18" s="25" customFormat="1" x14ac:dyDescent="0.25">
      <c r="B1100" s="317"/>
      <c r="D1100" s="322"/>
      <c r="I1100" s="57"/>
      <c r="M1100" s="27"/>
      <c r="N1100" s="27"/>
      <c r="O1100" s="27"/>
      <c r="P1100" s="27"/>
      <c r="Q1100" s="27"/>
      <c r="R1100" s="27"/>
    </row>
    <row r="1101" spans="2:18" s="25" customFormat="1" x14ac:dyDescent="0.25">
      <c r="B1101" s="317"/>
      <c r="D1101" s="322"/>
      <c r="I1101" s="57"/>
      <c r="M1101" s="27"/>
      <c r="N1101" s="27"/>
      <c r="O1101" s="27"/>
      <c r="P1101" s="27"/>
      <c r="Q1101" s="27"/>
      <c r="R1101" s="27"/>
    </row>
    <row r="1102" spans="2:18" s="25" customFormat="1" x14ac:dyDescent="0.25">
      <c r="B1102" s="317"/>
      <c r="D1102" s="322"/>
      <c r="I1102" s="57"/>
      <c r="M1102" s="27"/>
      <c r="N1102" s="27"/>
      <c r="O1102" s="27"/>
      <c r="P1102" s="27"/>
      <c r="Q1102" s="27"/>
      <c r="R1102" s="27"/>
    </row>
    <row r="1103" spans="2:18" s="25" customFormat="1" x14ac:dyDescent="0.25">
      <c r="B1103" s="317"/>
      <c r="D1103" s="322"/>
      <c r="I1103" s="57"/>
      <c r="M1103" s="27"/>
      <c r="N1103" s="27"/>
      <c r="O1103" s="27"/>
      <c r="P1103" s="27"/>
      <c r="Q1103" s="27"/>
      <c r="R1103" s="27"/>
    </row>
    <row r="1104" spans="2:18" s="25" customFormat="1" x14ac:dyDescent="0.25">
      <c r="B1104" s="317"/>
      <c r="D1104" s="322"/>
      <c r="I1104" s="57"/>
      <c r="M1104" s="27"/>
      <c r="N1104" s="27"/>
      <c r="O1104" s="27"/>
      <c r="P1104" s="27"/>
      <c r="Q1104" s="27"/>
      <c r="R1104" s="27"/>
    </row>
    <row r="1105" spans="2:18" s="25" customFormat="1" x14ac:dyDescent="0.25">
      <c r="B1105" s="317"/>
      <c r="D1105" s="322"/>
      <c r="I1105" s="57"/>
      <c r="M1105" s="27"/>
      <c r="N1105" s="27"/>
      <c r="O1105" s="27"/>
      <c r="P1105" s="27"/>
      <c r="Q1105" s="27"/>
      <c r="R1105" s="27"/>
    </row>
    <row r="1106" spans="2:18" s="25" customFormat="1" x14ac:dyDescent="0.25">
      <c r="B1106" s="317"/>
      <c r="D1106" s="322"/>
      <c r="I1106" s="57"/>
      <c r="M1106" s="27"/>
      <c r="N1106" s="27"/>
      <c r="O1106" s="27"/>
      <c r="P1106" s="27"/>
      <c r="Q1106" s="27"/>
      <c r="R1106" s="27"/>
    </row>
    <row r="1107" spans="2:18" s="25" customFormat="1" x14ac:dyDescent="0.25">
      <c r="B1107" s="317"/>
      <c r="D1107" s="322"/>
      <c r="I1107" s="57"/>
      <c r="M1107" s="27"/>
      <c r="N1107" s="27"/>
      <c r="O1107" s="27"/>
      <c r="P1107" s="27"/>
      <c r="Q1107" s="27"/>
      <c r="R1107" s="27"/>
    </row>
    <row r="1108" spans="2:18" s="25" customFormat="1" x14ac:dyDescent="0.25">
      <c r="B1108" s="317"/>
      <c r="D1108" s="322"/>
      <c r="I1108" s="57"/>
      <c r="M1108" s="27"/>
      <c r="N1108" s="27"/>
      <c r="O1108" s="27"/>
      <c r="P1108" s="27"/>
      <c r="Q1108" s="27"/>
      <c r="R1108" s="27"/>
    </row>
    <row r="1109" spans="2:18" s="25" customFormat="1" x14ac:dyDescent="0.25">
      <c r="B1109" s="317"/>
      <c r="D1109" s="322"/>
      <c r="I1109" s="57"/>
      <c r="M1109" s="27"/>
      <c r="N1109" s="27"/>
      <c r="O1109" s="27"/>
      <c r="P1109" s="27"/>
      <c r="Q1109" s="27"/>
      <c r="R1109" s="27"/>
    </row>
    <row r="1110" spans="2:18" s="25" customFormat="1" x14ac:dyDescent="0.25">
      <c r="B1110" s="317"/>
      <c r="D1110" s="322"/>
      <c r="I1110" s="57"/>
      <c r="M1110" s="27"/>
      <c r="N1110" s="27"/>
      <c r="O1110" s="27"/>
      <c r="P1110" s="27"/>
      <c r="Q1110" s="27"/>
      <c r="R1110" s="27"/>
    </row>
    <row r="1111" spans="2:18" s="25" customFormat="1" x14ac:dyDescent="0.25">
      <c r="B1111" s="317"/>
      <c r="D1111" s="322"/>
      <c r="I1111" s="57"/>
      <c r="M1111" s="27"/>
      <c r="N1111" s="27"/>
      <c r="O1111" s="27"/>
      <c r="P1111" s="27"/>
      <c r="Q1111" s="27"/>
      <c r="R1111" s="27"/>
    </row>
    <row r="1112" spans="2:18" s="25" customFormat="1" x14ac:dyDescent="0.25">
      <c r="B1112" s="317"/>
      <c r="D1112" s="322"/>
      <c r="I1112" s="57"/>
      <c r="M1112" s="27"/>
      <c r="N1112" s="27"/>
      <c r="O1112" s="27"/>
      <c r="P1112" s="27"/>
      <c r="Q1112" s="27"/>
      <c r="R1112" s="27"/>
    </row>
    <row r="1113" spans="2:18" s="25" customFormat="1" x14ac:dyDescent="0.25">
      <c r="B1113" s="317"/>
      <c r="D1113" s="322"/>
      <c r="I1113" s="57"/>
      <c r="M1113" s="27"/>
      <c r="N1113" s="27"/>
      <c r="O1113" s="27"/>
      <c r="P1113" s="27"/>
      <c r="Q1113" s="27"/>
      <c r="R1113" s="27"/>
    </row>
    <row r="1114" spans="2:18" s="25" customFormat="1" x14ac:dyDescent="0.25">
      <c r="B1114" s="317"/>
      <c r="D1114" s="322"/>
      <c r="I1114" s="57"/>
      <c r="M1114" s="27"/>
      <c r="N1114" s="27"/>
      <c r="O1114" s="27"/>
      <c r="P1114" s="27"/>
      <c r="Q1114" s="27"/>
      <c r="R1114" s="27"/>
    </row>
    <row r="1115" spans="2:18" s="25" customFormat="1" x14ac:dyDescent="0.25">
      <c r="B1115" s="317"/>
      <c r="D1115" s="322"/>
      <c r="I1115" s="57"/>
      <c r="M1115" s="27"/>
      <c r="N1115" s="27"/>
      <c r="O1115" s="27"/>
      <c r="P1115" s="27"/>
      <c r="Q1115" s="27"/>
      <c r="R1115" s="27"/>
    </row>
    <row r="1116" spans="2:18" s="25" customFormat="1" x14ac:dyDescent="0.25">
      <c r="B1116" s="317"/>
      <c r="D1116" s="322"/>
      <c r="I1116" s="57"/>
      <c r="M1116" s="27"/>
      <c r="N1116" s="27"/>
      <c r="O1116" s="27"/>
      <c r="P1116" s="27"/>
      <c r="Q1116" s="27"/>
      <c r="R1116" s="27"/>
    </row>
    <row r="1117" spans="2:18" s="25" customFormat="1" x14ac:dyDescent="0.25">
      <c r="B1117" s="317"/>
      <c r="D1117" s="322"/>
      <c r="I1117" s="57"/>
      <c r="M1117" s="27"/>
      <c r="N1117" s="27"/>
      <c r="O1117" s="27"/>
      <c r="P1117" s="27"/>
      <c r="Q1117" s="27"/>
      <c r="R1117" s="27"/>
    </row>
    <row r="1118" spans="2:18" s="25" customFormat="1" x14ac:dyDescent="0.25">
      <c r="B1118" s="317"/>
      <c r="D1118" s="322"/>
      <c r="I1118" s="57"/>
      <c r="M1118" s="27"/>
      <c r="N1118" s="27"/>
      <c r="O1118" s="27"/>
      <c r="P1118" s="27"/>
      <c r="Q1118" s="27"/>
      <c r="R1118" s="27"/>
    </row>
    <row r="1119" spans="2:18" s="25" customFormat="1" x14ac:dyDescent="0.25">
      <c r="B1119" s="317"/>
      <c r="D1119" s="322"/>
      <c r="I1119" s="57"/>
      <c r="M1119" s="27"/>
      <c r="N1119" s="27"/>
      <c r="O1119" s="27"/>
      <c r="P1119" s="27"/>
      <c r="Q1119" s="27"/>
      <c r="R1119" s="27"/>
    </row>
    <row r="1120" spans="2:18" s="25" customFormat="1" x14ac:dyDescent="0.25">
      <c r="B1120" s="317"/>
      <c r="D1120" s="322"/>
      <c r="I1120" s="57"/>
      <c r="M1120" s="27"/>
      <c r="N1120" s="27"/>
      <c r="O1120" s="27"/>
      <c r="P1120" s="27"/>
      <c r="Q1120" s="27"/>
      <c r="R1120" s="27"/>
    </row>
    <row r="1121" spans="2:18" s="25" customFormat="1" x14ac:dyDescent="0.25">
      <c r="B1121" s="317"/>
      <c r="D1121" s="322"/>
      <c r="I1121" s="57"/>
      <c r="M1121" s="27"/>
      <c r="N1121" s="27"/>
      <c r="O1121" s="27"/>
      <c r="P1121" s="27"/>
      <c r="Q1121" s="27"/>
      <c r="R1121" s="27"/>
    </row>
    <row r="1122" spans="2:18" s="25" customFormat="1" x14ac:dyDescent="0.25">
      <c r="B1122" s="317"/>
      <c r="D1122" s="322"/>
      <c r="I1122" s="57"/>
      <c r="M1122" s="27"/>
      <c r="N1122" s="27"/>
      <c r="O1122" s="27"/>
      <c r="P1122" s="27"/>
      <c r="Q1122" s="27"/>
      <c r="R1122" s="27"/>
    </row>
    <row r="1123" spans="2:18" s="25" customFormat="1" x14ac:dyDescent="0.25">
      <c r="B1123" s="317"/>
      <c r="D1123" s="322"/>
      <c r="I1123" s="57"/>
      <c r="M1123" s="27"/>
      <c r="N1123" s="27"/>
      <c r="O1123" s="27"/>
      <c r="P1123" s="27"/>
      <c r="Q1123" s="27"/>
      <c r="R1123" s="27"/>
    </row>
    <row r="1124" spans="2:18" s="25" customFormat="1" x14ac:dyDescent="0.25">
      <c r="B1124" s="317"/>
      <c r="D1124" s="322"/>
      <c r="I1124" s="57"/>
      <c r="M1124" s="27"/>
      <c r="N1124" s="27"/>
      <c r="O1124" s="27"/>
      <c r="P1124" s="27"/>
      <c r="Q1124" s="27"/>
      <c r="R1124" s="27"/>
    </row>
    <row r="1125" spans="2:18" s="25" customFormat="1" x14ac:dyDescent="0.25">
      <c r="B1125" s="317"/>
      <c r="D1125" s="322"/>
      <c r="I1125" s="57"/>
      <c r="M1125" s="27"/>
      <c r="N1125" s="27"/>
      <c r="O1125" s="27"/>
      <c r="P1125" s="27"/>
      <c r="Q1125" s="27"/>
      <c r="R1125" s="27"/>
    </row>
    <row r="1126" spans="2:18" s="25" customFormat="1" x14ac:dyDescent="0.25">
      <c r="B1126" s="317"/>
      <c r="D1126" s="322"/>
      <c r="I1126" s="57"/>
      <c r="M1126" s="27"/>
      <c r="N1126" s="27"/>
      <c r="O1126" s="27"/>
      <c r="P1126" s="27"/>
      <c r="Q1126" s="27"/>
      <c r="R1126" s="27"/>
    </row>
    <row r="1127" spans="2:18" s="25" customFormat="1" x14ac:dyDescent="0.25">
      <c r="B1127" s="317"/>
      <c r="D1127" s="322"/>
      <c r="I1127" s="57"/>
      <c r="M1127" s="27"/>
      <c r="N1127" s="27"/>
      <c r="O1127" s="27"/>
      <c r="P1127" s="27"/>
      <c r="Q1127" s="27"/>
      <c r="R1127" s="27"/>
    </row>
    <row r="1128" spans="2:18" s="25" customFormat="1" x14ac:dyDescent="0.25">
      <c r="B1128" s="317"/>
      <c r="D1128" s="322"/>
      <c r="I1128" s="57"/>
      <c r="M1128" s="27"/>
      <c r="N1128" s="27"/>
      <c r="O1128" s="27"/>
      <c r="P1128" s="27"/>
      <c r="Q1128" s="27"/>
      <c r="R1128" s="27"/>
    </row>
    <row r="1129" spans="2:18" s="25" customFormat="1" x14ac:dyDescent="0.25">
      <c r="B1129" s="317"/>
      <c r="D1129" s="322"/>
      <c r="I1129" s="57"/>
      <c r="M1129" s="27"/>
      <c r="N1129" s="27"/>
      <c r="O1129" s="27"/>
      <c r="P1129" s="27"/>
      <c r="Q1129" s="27"/>
      <c r="R1129" s="27"/>
    </row>
    <row r="1130" spans="2:18" s="25" customFormat="1" x14ac:dyDescent="0.25">
      <c r="B1130" s="317"/>
      <c r="D1130" s="322"/>
      <c r="I1130" s="57"/>
      <c r="M1130" s="27"/>
      <c r="N1130" s="27"/>
      <c r="O1130" s="27"/>
      <c r="P1130" s="27"/>
      <c r="Q1130" s="27"/>
      <c r="R1130" s="27"/>
    </row>
    <row r="1131" spans="2:18" s="25" customFormat="1" x14ac:dyDescent="0.25">
      <c r="B1131" s="317"/>
      <c r="D1131" s="322"/>
      <c r="I1131" s="57"/>
      <c r="M1131" s="27"/>
      <c r="N1131" s="27"/>
      <c r="O1131" s="27"/>
      <c r="P1131" s="27"/>
      <c r="Q1131" s="27"/>
      <c r="R1131" s="27"/>
    </row>
    <row r="1132" spans="2:18" s="25" customFormat="1" x14ac:dyDescent="0.25">
      <c r="B1132" s="317"/>
      <c r="D1132" s="322"/>
      <c r="I1132" s="57"/>
      <c r="M1132" s="27"/>
      <c r="N1132" s="27"/>
      <c r="O1132" s="27"/>
      <c r="P1132" s="27"/>
      <c r="Q1132" s="27"/>
      <c r="R1132" s="27"/>
    </row>
    <row r="1133" spans="2:18" s="25" customFormat="1" x14ac:dyDescent="0.25">
      <c r="B1133" s="317"/>
      <c r="D1133" s="322"/>
      <c r="I1133" s="57"/>
      <c r="M1133" s="27"/>
      <c r="N1133" s="27"/>
      <c r="O1133" s="27"/>
      <c r="P1133" s="27"/>
      <c r="Q1133" s="27"/>
      <c r="R1133" s="27"/>
    </row>
    <row r="1134" spans="2:18" s="25" customFormat="1" x14ac:dyDescent="0.25">
      <c r="B1134" s="317"/>
      <c r="D1134" s="322"/>
      <c r="I1134" s="57"/>
      <c r="M1134" s="27"/>
      <c r="N1134" s="27"/>
      <c r="O1134" s="27"/>
      <c r="P1134" s="27"/>
      <c r="Q1134" s="27"/>
      <c r="R1134" s="27"/>
    </row>
    <row r="1135" spans="2:18" s="25" customFormat="1" x14ac:dyDescent="0.25">
      <c r="B1135" s="317"/>
      <c r="D1135" s="322"/>
      <c r="I1135" s="57"/>
      <c r="M1135" s="27"/>
      <c r="N1135" s="27"/>
      <c r="O1135" s="27"/>
      <c r="P1135" s="27"/>
      <c r="Q1135" s="27"/>
      <c r="R1135" s="27"/>
    </row>
    <row r="1136" spans="2:18" s="25" customFormat="1" x14ac:dyDescent="0.25">
      <c r="B1136" s="317"/>
      <c r="D1136" s="322"/>
      <c r="I1136" s="57"/>
      <c r="M1136" s="27"/>
      <c r="N1136" s="27"/>
      <c r="O1136" s="27"/>
      <c r="P1136" s="27"/>
      <c r="Q1136" s="27"/>
      <c r="R1136" s="27"/>
    </row>
    <row r="1137" spans="1:346" s="25" customFormat="1" x14ac:dyDescent="0.25">
      <c r="B1137" s="317"/>
      <c r="D1137" s="322"/>
      <c r="I1137" s="57"/>
      <c r="M1137" s="27"/>
      <c r="N1137" s="27"/>
      <c r="O1137" s="27"/>
      <c r="P1137" s="27"/>
      <c r="Q1137" s="27"/>
      <c r="R1137" s="27"/>
    </row>
    <row r="1138" spans="1:346" s="25" customFormat="1" x14ac:dyDescent="0.25">
      <c r="B1138" s="317"/>
      <c r="D1138" s="322"/>
      <c r="I1138" s="57"/>
      <c r="M1138" s="27"/>
      <c r="N1138" s="27"/>
      <c r="O1138" s="27"/>
      <c r="P1138" s="27"/>
      <c r="Q1138" s="27"/>
      <c r="R1138" s="27"/>
    </row>
    <row r="1139" spans="1:346" s="25" customFormat="1" x14ac:dyDescent="0.25">
      <c r="B1139" s="317"/>
      <c r="D1139" s="322"/>
      <c r="I1139" s="57"/>
      <c r="M1139" s="27"/>
      <c r="N1139" s="27"/>
      <c r="O1139" s="27"/>
      <c r="P1139" s="27"/>
      <c r="Q1139" s="27"/>
      <c r="R1139" s="27"/>
    </row>
    <row r="1140" spans="1:346" s="25" customFormat="1" x14ac:dyDescent="0.25">
      <c r="B1140" s="317"/>
      <c r="D1140" s="322"/>
      <c r="I1140" s="57"/>
      <c r="M1140" s="27"/>
      <c r="N1140" s="27"/>
      <c r="O1140" s="27"/>
      <c r="P1140" s="27"/>
      <c r="Q1140" s="27"/>
      <c r="R1140" s="27"/>
    </row>
    <row r="1141" spans="1:346" s="25" customFormat="1" x14ac:dyDescent="0.25">
      <c r="B1141" s="317"/>
      <c r="D1141" s="322"/>
      <c r="I1141" s="57"/>
      <c r="M1141" s="27"/>
      <c r="N1141" s="27"/>
      <c r="O1141" s="27"/>
      <c r="P1141" s="27"/>
      <c r="Q1141" s="27"/>
      <c r="R1141" s="27"/>
    </row>
    <row r="1142" spans="1:346" s="25" customFormat="1" x14ac:dyDescent="0.25">
      <c r="B1142" s="317"/>
      <c r="D1142" s="322"/>
      <c r="I1142" s="57"/>
      <c r="M1142" s="27"/>
      <c r="N1142" s="27"/>
      <c r="O1142" s="27"/>
      <c r="P1142" s="27"/>
      <c r="Q1142" s="27"/>
      <c r="R1142" s="27"/>
    </row>
    <row r="1143" spans="1:346" s="25" customFormat="1" x14ac:dyDescent="0.25">
      <c r="B1143" s="317"/>
      <c r="D1143" s="322"/>
      <c r="I1143" s="57"/>
      <c r="M1143" s="27"/>
      <c r="N1143" s="27"/>
      <c r="O1143" s="27"/>
      <c r="P1143" s="27"/>
      <c r="Q1143" s="27"/>
      <c r="R1143" s="27"/>
    </row>
    <row r="1144" spans="1:346" s="25" customFormat="1" x14ac:dyDescent="0.25">
      <c r="B1144" s="317"/>
      <c r="D1144" s="322"/>
      <c r="I1144" s="57"/>
      <c r="M1144" s="27"/>
      <c r="N1144" s="27"/>
      <c r="O1144" s="27"/>
      <c r="P1144" s="27"/>
      <c r="Q1144" s="27"/>
      <c r="R1144" s="27"/>
    </row>
    <row r="1145" spans="1:346" s="25" customFormat="1" x14ac:dyDescent="0.25">
      <c r="B1145" s="317"/>
      <c r="D1145" s="322"/>
      <c r="I1145" s="57"/>
      <c r="M1145" s="27"/>
      <c r="N1145" s="27"/>
      <c r="O1145" s="27"/>
      <c r="P1145" s="27"/>
      <c r="Q1145" s="27"/>
      <c r="R1145" s="27"/>
    </row>
    <row r="1146" spans="1:346" s="25" customFormat="1" x14ac:dyDescent="0.25">
      <c r="B1146" s="317"/>
      <c r="D1146" s="322"/>
      <c r="I1146" s="57"/>
      <c r="M1146" s="27"/>
      <c r="N1146" s="27"/>
      <c r="O1146" s="27"/>
      <c r="P1146" s="27"/>
      <c r="Q1146" s="27"/>
      <c r="R1146" s="27"/>
    </row>
    <row r="1147" spans="1:346" s="25" customFormat="1" x14ac:dyDescent="0.25">
      <c r="B1147" s="317"/>
      <c r="D1147" s="322"/>
      <c r="I1147" s="57"/>
      <c r="M1147" s="27"/>
      <c r="N1147" s="27"/>
      <c r="O1147" s="27"/>
      <c r="P1147" s="27"/>
      <c r="Q1147" s="27"/>
      <c r="R1147" s="27"/>
    </row>
    <row r="1148" spans="1:346" s="25" customFormat="1" x14ac:dyDescent="0.25">
      <c r="B1148" s="317"/>
      <c r="D1148" s="322"/>
      <c r="I1148" s="57"/>
      <c r="M1148" s="27"/>
      <c r="N1148" s="27"/>
      <c r="O1148" s="27"/>
      <c r="P1148" s="27"/>
      <c r="Q1148" s="27"/>
      <c r="R1148" s="27"/>
    </row>
    <row r="1149" spans="1:346" s="25" customFormat="1" x14ac:dyDescent="0.25">
      <c r="B1149" s="317"/>
      <c r="D1149" s="322"/>
      <c r="I1149" s="57"/>
      <c r="M1149" s="27"/>
      <c r="N1149" s="27"/>
      <c r="O1149" s="27"/>
      <c r="P1149" s="27"/>
      <c r="Q1149" s="27"/>
      <c r="R1149" s="27"/>
    </row>
    <row r="1150" spans="1:346" x14ac:dyDescent="0.25">
      <c r="A1150" s="25"/>
      <c r="B1150" s="317"/>
      <c r="C1150" s="25"/>
      <c r="D1150" s="322"/>
      <c r="E1150" s="25"/>
      <c r="F1150" s="25"/>
      <c r="G1150" s="25"/>
      <c r="H1150" s="25"/>
      <c r="I1150" s="57"/>
      <c r="J1150" s="25"/>
      <c r="K1150" s="25"/>
      <c r="L1150" s="25"/>
      <c r="M1150" s="27"/>
      <c r="N1150" s="27"/>
      <c r="O1150" s="27"/>
      <c r="P1150" s="27"/>
      <c r="Q1150" s="27"/>
      <c r="R1150" s="27"/>
      <c r="S1150" s="25"/>
      <c r="T1150" s="25"/>
      <c r="U1150" s="25"/>
      <c r="V1150" s="28"/>
      <c r="W1150" s="28"/>
      <c r="X1150" s="6"/>
      <c r="Y1150" s="6"/>
      <c r="Z1150" s="6"/>
      <c r="AA1150" s="6"/>
      <c r="AB1150" s="6"/>
      <c r="AC1150" s="6"/>
      <c r="AD1150" s="6"/>
      <c r="AE1150" s="6"/>
      <c r="AF1150" s="6"/>
      <c r="AG1150" s="6"/>
      <c r="AH1150" s="6"/>
      <c r="AI1150" s="6"/>
      <c r="AJ1150" s="6"/>
      <c r="AK1150" s="6"/>
      <c r="AL1150" s="6"/>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6"/>
      <c r="BI1150" s="6"/>
      <c r="BJ1150" s="6"/>
      <c r="BK1150" s="6"/>
      <c r="BL1150" s="6"/>
      <c r="BM1150" s="6"/>
      <c r="BN1150" s="6"/>
      <c r="BO1150" s="6"/>
      <c r="BP1150" s="6"/>
      <c r="BQ1150" s="6"/>
      <c r="BR1150" s="6"/>
      <c r="BS1150" s="6"/>
      <c r="BT1150" s="6"/>
      <c r="BU1150" s="6"/>
      <c r="BV1150" s="6"/>
      <c r="BW1150" s="6"/>
      <c r="BX1150" s="6"/>
      <c r="BY1150" s="6"/>
      <c r="BZ1150" s="6"/>
      <c r="CA1150" s="6"/>
      <c r="CB1150" s="6"/>
      <c r="CC1150" s="6"/>
      <c r="CD1150" s="6"/>
      <c r="CE1150" s="6"/>
      <c r="CF1150" s="6"/>
      <c r="CG1150" s="6"/>
      <c r="CH1150" s="6"/>
      <c r="CI1150" s="6"/>
      <c r="CJ1150" s="6"/>
      <c r="CK1150" s="6"/>
      <c r="CL1150" s="6"/>
      <c r="CM1150" s="6"/>
      <c r="CN1150" s="6"/>
      <c r="CO1150" s="6"/>
      <c r="CP1150" s="6"/>
      <c r="CQ1150" s="6"/>
      <c r="CR1150" s="6"/>
      <c r="CS1150" s="6"/>
      <c r="CT1150" s="6"/>
      <c r="CU1150" s="6"/>
      <c r="CV1150" s="6"/>
      <c r="CW1150" s="6"/>
      <c r="CX1150" s="6"/>
      <c r="CY1150" s="6"/>
      <c r="CZ1150" s="6"/>
      <c r="DA1150" s="6"/>
      <c r="DB1150" s="6"/>
      <c r="DC1150" s="6"/>
      <c r="DD1150" s="6"/>
      <c r="DE1150" s="6"/>
      <c r="DF1150" s="6"/>
      <c r="DG1150" s="6"/>
      <c r="DH1150" s="6"/>
      <c r="DI1150" s="6"/>
      <c r="DJ1150" s="6"/>
      <c r="DK1150" s="6"/>
      <c r="DL1150" s="6"/>
      <c r="DM1150" s="6"/>
      <c r="DN1150" s="6"/>
      <c r="DO1150" s="6"/>
      <c r="DP1150" s="6"/>
      <c r="DQ1150" s="6"/>
      <c r="DR1150" s="6"/>
      <c r="DS1150" s="6"/>
      <c r="DT1150" s="6"/>
      <c r="DU1150" s="6"/>
      <c r="DV1150" s="6"/>
      <c r="DW1150" s="6"/>
      <c r="DX1150" s="6"/>
      <c r="DY1150" s="6"/>
      <c r="DZ1150" s="6"/>
      <c r="EA1150" s="6"/>
      <c r="EB1150" s="6"/>
      <c r="EC1150" s="6"/>
      <c r="ED1150" s="6"/>
      <c r="EE1150" s="6"/>
      <c r="EF1150" s="6"/>
      <c r="EG1150" s="6"/>
      <c r="EH1150" s="6"/>
      <c r="EI1150" s="6"/>
      <c r="EJ1150" s="6"/>
      <c r="EK1150" s="6"/>
      <c r="EL1150" s="6"/>
      <c r="EM1150" s="6"/>
      <c r="EN1150" s="6"/>
      <c r="EO1150" s="6"/>
      <c r="EP1150" s="6"/>
      <c r="EQ1150" s="6"/>
      <c r="ER1150" s="6"/>
      <c r="ES1150" s="6"/>
      <c r="ET1150" s="6"/>
      <c r="EU1150" s="6"/>
      <c r="EV1150" s="6"/>
      <c r="EW1150" s="6"/>
      <c r="EX1150" s="6"/>
      <c r="EY1150" s="6"/>
      <c r="EZ1150" s="6"/>
      <c r="FA1150" s="6"/>
      <c r="FB1150" s="6"/>
      <c r="FC1150" s="6"/>
      <c r="FD1150" s="6"/>
      <c r="FE1150" s="6"/>
      <c r="FF1150" s="6"/>
      <c r="FG1150" s="6"/>
      <c r="FH1150" s="6"/>
      <c r="FI1150" s="6"/>
      <c r="FJ1150" s="6"/>
      <c r="FK1150" s="6"/>
      <c r="FL1150" s="6"/>
      <c r="FM1150" s="6"/>
      <c r="FN1150" s="6"/>
      <c r="FO1150" s="6"/>
      <c r="FP1150" s="6"/>
      <c r="FQ1150" s="6"/>
      <c r="FR1150" s="6"/>
      <c r="FS1150" s="6"/>
      <c r="FT1150" s="6"/>
      <c r="FU1150" s="6"/>
      <c r="FV1150" s="6"/>
      <c r="FW1150" s="6"/>
      <c r="FX1150" s="6"/>
      <c r="FY1150" s="6"/>
      <c r="FZ1150" s="6"/>
      <c r="GA1150" s="6"/>
      <c r="GB1150" s="6"/>
      <c r="GC1150" s="6"/>
      <c r="GD1150" s="6"/>
      <c r="GE1150" s="6"/>
      <c r="GF1150" s="6"/>
      <c r="GG1150" s="6"/>
      <c r="GH1150" s="6"/>
      <c r="GI1150" s="6"/>
      <c r="GJ1150" s="6"/>
      <c r="GK1150" s="6"/>
      <c r="GL1150" s="6"/>
      <c r="GM1150" s="6"/>
      <c r="GN1150" s="6"/>
      <c r="GO1150" s="6"/>
      <c r="GP1150" s="6"/>
      <c r="GQ1150" s="6"/>
      <c r="GR1150" s="6"/>
      <c r="GS1150" s="6"/>
      <c r="GT1150" s="6"/>
      <c r="GU1150" s="6"/>
      <c r="GV1150" s="6"/>
      <c r="GW1150" s="6"/>
      <c r="GX1150" s="6"/>
      <c r="GY1150" s="6"/>
      <c r="GZ1150" s="6"/>
      <c r="HA1150" s="6"/>
      <c r="HB1150" s="6"/>
      <c r="HC1150" s="6"/>
      <c r="HD1150" s="6"/>
      <c r="HE1150" s="6"/>
      <c r="HF1150" s="6"/>
      <c r="HG1150" s="6"/>
      <c r="HH1150" s="6"/>
      <c r="HI1150" s="6"/>
      <c r="HJ1150" s="6"/>
      <c r="HK1150" s="6"/>
      <c r="HL1150" s="6"/>
      <c r="HM1150" s="6"/>
      <c r="HN1150" s="6"/>
      <c r="HO1150" s="6"/>
      <c r="HP1150" s="6"/>
      <c r="HQ1150" s="6"/>
      <c r="HR1150" s="6"/>
      <c r="HS1150" s="6"/>
      <c r="HT1150" s="6"/>
      <c r="HU1150" s="6"/>
      <c r="HV1150" s="6"/>
      <c r="HW1150" s="6"/>
      <c r="HX1150" s="6"/>
      <c r="HY1150" s="6"/>
      <c r="HZ1150" s="6"/>
      <c r="IA1150" s="6"/>
      <c r="IB1150" s="6"/>
      <c r="IC1150" s="6"/>
      <c r="ID1150" s="6"/>
      <c r="IE1150" s="6"/>
      <c r="IF1150" s="6"/>
      <c r="IG1150" s="6"/>
      <c r="IH1150" s="6"/>
      <c r="II1150" s="6"/>
      <c r="IJ1150" s="6"/>
      <c r="IK1150" s="6"/>
      <c r="IL1150" s="6"/>
      <c r="IM1150" s="6"/>
      <c r="IN1150" s="6"/>
      <c r="IO1150" s="6"/>
      <c r="IP1150" s="6"/>
      <c r="IQ1150" s="6"/>
      <c r="IR1150" s="6"/>
      <c r="IS1150" s="6"/>
      <c r="IT1150" s="6"/>
      <c r="IU1150" s="6"/>
      <c r="IV1150" s="6"/>
      <c r="IW1150" s="6"/>
      <c r="IX1150" s="6"/>
      <c r="IY1150" s="6"/>
      <c r="IZ1150" s="6"/>
      <c r="JA1150" s="6"/>
      <c r="JB1150" s="6"/>
      <c r="JC1150" s="6"/>
      <c r="JD1150" s="6"/>
      <c r="JE1150" s="6"/>
      <c r="JF1150" s="6"/>
      <c r="JG1150" s="6"/>
      <c r="JH1150" s="6"/>
      <c r="JI1150" s="6"/>
      <c r="JJ1150" s="6"/>
      <c r="JK1150" s="6"/>
      <c r="JL1150" s="6"/>
      <c r="JM1150" s="6"/>
      <c r="JN1150" s="6"/>
      <c r="JO1150" s="6"/>
      <c r="JP1150" s="6"/>
      <c r="JQ1150" s="6"/>
      <c r="JR1150" s="6"/>
      <c r="JS1150" s="6"/>
      <c r="JT1150" s="6"/>
      <c r="JU1150" s="6"/>
      <c r="JV1150" s="6"/>
      <c r="JW1150" s="6"/>
      <c r="JX1150" s="6"/>
      <c r="JY1150" s="6"/>
      <c r="JZ1150" s="6"/>
      <c r="KA1150" s="6"/>
      <c r="KB1150" s="6"/>
      <c r="KC1150" s="6"/>
      <c r="KD1150" s="6"/>
      <c r="KE1150" s="6"/>
      <c r="KF1150" s="6"/>
      <c r="KG1150" s="6"/>
      <c r="KH1150" s="6"/>
      <c r="KI1150" s="6"/>
      <c r="KJ1150" s="6"/>
      <c r="KK1150" s="6"/>
      <c r="KL1150" s="6"/>
      <c r="KM1150" s="6"/>
      <c r="KN1150" s="6"/>
      <c r="KO1150" s="6"/>
      <c r="KP1150" s="6"/>
      <c r="KQ1150" s="6"/>
      <c r="KR1150" s="6"/>
      <c r="KS1150" s="6"/>
      <c r="KT1150" s="6"/>
      <c r="KU1150" s="6"/>
      <c r="KV1150" s="6"/>
      <c r="KW1150" s="6"/>
      <c r="KX1150" s="6"/>
      <c r="KY1150" s="6"/>
      <c r="KZ1150" s="6"/>
      <c r="LA1150" s="6"/>
      <c r="LB1150" s="6"/>
      <c r="LC1150" s="6"/>
      <c r="LD1150" s="6"/>
      <c r="LE1150" s="6"/>
      <c r="LF1150" s="6"/>
      <c r="LG1150" s="6"/>
      <c r="LH1150" s="6"/>
      <c r="LI1150" s="6"/>
      <c r="LJ1150" s="6"/>
      <c r="LK1150" s="6"/>
      <c r="LL1150" s="6"/>
      <c r="LM1150" s="6"/>
      <c r="LN1150" s="6"/>
      <c r="LO1150" s="6"/>
      <c r="LP1150" s="6"/>
      <c r="LQ1150" s="6"/>
      <c r="LR1150" s="6"/>
      <c r="LS1150" s="6"/>
      <c r="LT1150" s="6"/>
      <c r="LU1150" s="6"/>
      <c r="LV1150" s="6"/>
      <c r="LW1150" s="6"/>
      <c r="LX1150" s="6"/>
      <c r="LY1150" s="6"/>
      <c r="LZ1150" s="6"/>
      <c r="MA1150" s="6"/>
      <c r="MB1150" s="6"/>
      <c r="MC1150" s="6"/>
      <c r="MD1150" s="6"/>
      <c r="ME1150" s="6"/>
      <c r="MF1150" s="6"/>
      <c r="MG1150" s="6"/>
      <c r="MH1150" s="6"/>
    </row>
    <row r="1151" spans="1:346" x14ac:dyDescent="0.25">
      <c r="A1151" s="25"/>
      <c r="B1151" s="317"/>
      <c r="C1151" s="25"/>
      <c r="D1151" s="322"/>
      <c r="E1151" s="25"/>
      <c r="F1151" s="25"/>
      <c r="G1151" s="25"/>
      <c r="H1151" s="25"/>
      <c r="I1151" s="57"/>
      <c r="J1151" s="25"/>
      <c r="K1151" s="25"/>
      <c r="L1151" s="25"/>
      <c r="M1151" s="27"/>
      <c r="N1151" s="27"/>
      <c r="O1151" s="27"/>
      <c r="P1151" s="27"/>
      <c r="Q1151" s="27"/>
      <c r="R1151" s="27"/>
      <c r="S1151" s="28"/>
      <c r="T1151" s="28"/>
      <c r="U1151" s="28"/>
      <c r="V1151" s="28"/>
      <c r="W1151" s="28"/>
    </row>
  </sheetData>
  <sheetProtection algorithmName="SHA-512" hashValue="PieI/d69WoLySSzVjv/mLbetDSE/XOZ7cerg+U2qPtzabK7L9q4ijVIkaHshkgregCZuaa2bNidzWImmyzJSUw==" saltValue="UAKFRTZFC/uO1hgzW2irRQ==" spinCount="100000" sheet="1" objects="1" scenarios="1" sort="0" autoFilter="0"/>
  <autoFilter ref="X1:X1151" xr:uid="{00000000-0009-0000-0000-000003000000}"/>
  <sortState xmlns:xlrd2="http://schemas.microsoft.com/office/spreadsheetml/2017/richdata2" ref="A1:N940">
    <sortCondition ref="E1:E2"/>
  </sortState>
  <mergeCells count="50">
    <mergeCell ref="B1:B2"/>
    <mergeCell ref="S1:S2"/>
    <mergeCell ref="X1:X2"/>
    <mergeCell ref="T1:T2"/>
    <mergeCell ref="A625:K625"/>
    <mergeCell ref="A1:A2"/>
    <mergeCell ref="I1:I2"/>
    <mergeCell ref="R1:R2"/>
    <mergeCell ref="O1:O2"/>
    <mergeCell ref="Q1:Q2"/>
    <mergeCell ref="M1:M2"/>
    <mergeCell ref="E1:E2"/>
    <mergeCell ref="F1:F2"/>
    <mergeCell ref="G1:G2"/>
    <mergeCell ref="H1:H2"/>
    <mergeCell ref="P1:P2"/>
    <mergeCell ref="A631:K631"/>
    <mergeCell ref="A632:K632"/>
    <mergeCell ref="A633:B633"/>
    <mergeCell ref="A624:X624"/>
    <mergeCell ref="A626:K626"/>
    <mergeCell ref="A638:B638"/>
    <mergeCell ref="A640:K640"/>
    <mergeCell ref="M633:N633"/>
    <mergeCell ref="I655:J655"/>
    <mergeCell ref="A634:B636"/>
    <mergeCell ref="A637:B637"/>
    <mergeCell ref="C637:F637"/>
    <mergeCell ref="C638:F638"/>
    <mergeCell ref="K1:K2"/>
    <mergeCell ref="N1:N2"/>
    <mergeCell ref="C1:C2"/>
    <mergeCell ref="D1:D2"/>
    <mergeCell ref="L1:L2"/>
    <mergeCell ref="AE1:AE2"/>
    <mergeCell ref="C633:F633"/>
    <mergeCell ref="C634:F634"/>
    <mergeCell ref="C635:F635"/>
    <mergeCell ref="C636:F636"/>
    <mergeCell ref="AA1:AA2"/>
    <mergeCell ref="W1:W2"/>
    <mergeCell ref="V1:V2"/>
    <mergeCell ref="AD1:AD2"/>
    <mergeCell ref="U1:U2"/>
    <mergeCell ref="Z1:Z2"/>
    <mergeCell ref="AC1:AC2"/>
    <mergeCell ref="M625:N625"/>
    <mergeCell ref="J1:J2"/>
    <mergeCell ref="A629:K629"/>
    <mergeCell ref="A630:K630"/>
  </mergeCells>
  <printOptions horizontalCentered="1"/>
  <pageMargins left="0.15748031496062992" right="0.15748031496062992" top="0.62992125984251968" bottom="0.59055118110236227" header="0.27559055118110237" footer="0.31496062992125984"/>
  <pageSetup paperSize="9" scale="38" fitToHeight="6" orientation="landscape" r:id="rId1"/>
  <headerFooter>
    <oddHeader>&amp;C&amp;"-,Negrito"&amp;12PLANILHA DE COMPOSIÇÃO DE CUSTOS
RELATÓRIO DE CUSTO DETALHADO</oddHeader>
    <oddFooter>&amp;C&amp;P</oddFooter>
  </headerFooter>
  <ignoredErrors>
    <ignoredError sqref="AC4:AC5 AC11 AC6 AC7 AC8"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GK462"/>
  <sheetViews>
    <sheetView showGridLines="0" zoomScaleNormal="100" workbookViewId="0">
      <selection activeCell="I3" sqref="I3"/>
    </sheetView>
  </sheetViews>
  <sheetFormatPr defaultRowHeight="15" x14ac:dyDescent="0.25"/>
  <cols>
    <col min="1" max="1" width="7" customWidth="1"/>
    <col min="2" max="2" width="39" customWidth="1"/>
    <col min="3" max="3" width="10.85546875" bestFit="1" customWidth="1"/>
    <col min="4" max="4" width="5" style="228" customWidth="1"/>
    <col min="5" max="5" width="3.28515625" customWidth="1"/>
    <col min="6" max="6" width="13.28515625" bestFit="1" customWidth="1"/>
    <col min="7" max="7" width="11" customWidth="1"/>
    <col min="8" max="8" width="8.5703125" bestFit="1" customWidth="1"/>
    <col min="9" max="9" width="14" customWidth="1"/>
    <col min="10" max="10" width="12" customWidth="1"/>
    <col min="11" max="11" width="15" customWidth="1"/>
    <col min="12" max="12" width="10.85546875" style="75" customWidth="1"/>
    <col min="13" max="13" width="11.42578125" style="75" bestFit="1" customWidth="1"/>
    <col min="14" max="14" width="10.85546875" style="75" bestFit="1" customWidth="1"/>
    <col min="15" max="15" width="10.5703125" style="75" bestFit="1" customWidth="1"/>
    <col min="16" max="193" width="9.140625" style="75"/>
  </cols>
  <sheetData>
    <row r="1" spans="1:193" ht="21.75" customHeight="1" x14ac:dyDescent="0.25">
      <c r="A1" s="464" t="s">
        <v>206</v>
      </c>
      <c r="B1" s="465"/>
      <c r="C1" s="465"/>
      <c r="D1" s="465"/>
      <c r="E1" s="465"/>
      <c r="F1" s="465"/>
      <c r="G1" s="465"/>
      <c r="H1" s="465"/>
      <c r="I1" s="465"/>
      <c r="J1" s="465"/>
      <c r="K1" s="466"/>
    </row>
    <row r="2" spans="1:193" ht="22.5" x14ac:dyDescent="0.25">
      <c r="A2" s="184" t="s">
        <v>97</v>
      </c>
      <c r="B2" s="460" t="s">
        <v>152</v>
      </c>
      <c r="C2" s="479"/>
      <c r="D2" s="479"/>
      <c r="E2" s="461"/>
      <c r="F2" s="185" t="s">
        <v>153</v>
      </c>
      <c r="G2" s="185" t="s">
        <v>154</v>
      </c>
      <c r="H2" s="183" t="s">
        <v>207</v>
      </c>
      <c r="I2" s="185" t="s">
        <v>208</v>
      </c>
      <c r="J2" s="186" t="s">
        <v>122</v>
      </c>
      <c r="K2" s="186" t="s">
        <v>209</v>
      </c>
    </row>
    <row r="3" spans="1:193" x14ac:dyDescent="0.25">
      <c r="A3" s="76">
        <v>690001</v>
      </c>
      <c r="B3" s="476" t="str">
        <f>VLOOKUP(A3,'Tabela de Códigos e Valores'!A:B,2,FALSE)</f>
        <v>Auxiliar de limpeza - diurno - 44 horas semanais (segunda a sexta-feira)</v>
      </c>
      <c r="C3" s="477"/>
      <c r="D3" s="477"/>
      <c r="E3" s="478"/>
      <c r="F3" s="172" t="str">
        <f>VLOOKUP($A3,'Tabela de Códigos e Valores'!$A:$M,5,FALSE)</f>
        <v>Posto</v>
      </c>
      <c r="G3" s="172" t="str">
        <f>VLOOKUP($A3,'Tabela de Códigos e Valores'!$A:$M,6,FALSE)</f>
        <v>Mensal</v>
      </c>
      <c r="H3" s="229">
        <f>SUMIF('Relatório Custo'!$E:$E,$A3,'Relatório Custo'!$K:$K)</f>
        <v>46</v>
      </c>
      <c r="I3" s="77">
        <f>IF(F3="Posto",SUMIF('Relatório Custo'!$E:$E,$A3,'Relatório Custo'!$Z:$Z),0)</f>
        <v>0</v>
      </c>
      <c r="J3" s="77">
        <f>SUMIF('Relatório Custo'!$E:$E,$A3,'Relatório Custo'!$V:$V)</f>
        <v>0</v>
      </c>
      <c r="K3" s="77">
        <f>SUMIF('Relatório Custo'!$E:$E,$A3,'Relatório Custo'!$X:$X)</f>
        <v>0</v>
      </c>
      <c r="L3" s="78"/>
      <c r="M3" s="78"/>
      <c r="N3" s="79"/>
    </row>
    <row r="4" spans="1:193" x14ac:dyDescent="0.25">
      <c r="A4" s="76">
        <v>690002</v>
      </c>
      <c r="B4" s="476" t="str">
        <f>VLOOKUP(A4,'Tabela de Códigos e Valores'!A:B,2,FALSE)</f>
        <v>Auxiliar de limpeza - diurno - 24 horas  semanais</v>
      </c>
      <c r="C4" s="477"/>
      <c r="D4" s="477"/>
      <c r="E4" s="478"/>
      <c r="F4" s="172" t="str">
        <f>VLOOKUP($A4,'Tabela de Códigos e Valores'!$A:$M,5,FALSE)</f>
        <v>Posto</v>
      </c>
      <c r="G4" s="172" t="str">
        <f>VLOOKUP($A4,'Tabela de Códigos e Valores'!$A:$M,6,FALSE)</f>
        <v>Mensal</v>
      </c>
      <c r="H4" s="229">
        <f>SUMIF('Relatório Custo'!$E:$E,$A4,'Relatório Custo'!$K:$K)</f>
        <v>18</v>
      </c>
      <c r="I4" s="77">
        <f>IF(F4="Posto",SUMIF('Relatório Custo'!$E:$E,$A4,'Relatório Custo'!$Z:$Z),0)</f>
        <v>0</v>
      </c>
      <c r="J4" s="77">
        <f>SUMIF('Relatório Custo'!$E:$E,$A4,'Relatório Custo'!$V:$V)</f>
        <v>0</v>
      </c>
      <c r="K4" s="77">
        <f>SUMIF('Relatório Custo'!$E:$E,$A4,'Relatório Custo'!$X:$X)</f>
        <v>0</v>
      </c>
      <c r="L4" s="78"/>
      <c r="M4" s="78"/>
    </row>
    <row r="5" spans="1:193" s="82" customFormat="1" x14ac:dyDescent="0.25">
      <c r="A5" s="76">
        <v>690020</v>
      </c>
      <c r="B5" s="476" t="str">
        <f>VLOOKUP(A5,'Tabela de Códigos e Valores'!A:B,2,FALSE)</f>
        <v>Serviço de Jardinagem</v>
      </c>
      <c r="C5" s="477"/>
      <c r="D5" s="477"/>
      <c r="E5" s="478"/>
      <c r="F5" s="172" t="str">
        <f>VLOOKUP($A5,'Tabela de Códigos e Valores'!$A:$M,5,FALSE)</f>
        <v>M2</v>
      </c>
      <c r="G5" s="172" t="str">
        <f>VLOOKUP($A5,'Tabela de Códigos e Valores'!$A:$M,6,FALSE)</f>
        <v>Mensal</v>
      </c>
      <c r="H5" s="229">
        <f>SUMIF('Relatório Custo'!$E:$E,$A5,'Relatório Custo'!$K:$K)</f>
        <v>21814</v>
      </c>
      <c r="I5" s="77">
        <f>IF(F5="Posto",SUMIF('Relatório Custo'!$E:$E,$A5,'Relatório Custo'!$Z:$Z),0)</f>
        <v>0</v>
      </c>
      <c r="J5" s="77">
        <f>SUMIF('Relatório Custo'!$E:$E,$A5,'Relatório Custo'!$V:$V)</f>
        <v>0</v>
      </c>
      <c r="K5" s="77">
        <f>SUMIF('Relatório Custo'!$E:$E,$A5,'Relatório Custo'!$X:$X)</f>
        <v>0</v>
      </c>
      <c r="L5" s="80"/>
      <c r="M5" s="80"/>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81"/>
      <c r="EU5" s="81"/>
      <c r="EV5" s="81"/>
      <c r="EW5" s="81"/>
      <c r="EX5" s="81"/>
      <c r="EY5" s="81"/>
      <c r="EZ5" s="81"/>
      <c r="FA5" s="81"/>
      <c r="FB5" s="81"/>
      <c r="FC5" s="81"/>
      <c r="FD5" s="81"/>
      <c r="FE5" s="81"/>
      <c r="FF5" s="81"/>
      <c r="FG5" s="81"/>
      <c r="FH5" s="81"/>
      <c r="FI5" s="81"/>
      <c r="FJ5" s="81"/>
      <c r="FK5" s="81"/>
      <c r="FL5" s="81"/>
      <c r="FM5" s="81"/>
      <c r="FN5" s="81"/>
      <c r="FO5" s="81"/>
      <c r="FP5" s="81"/>
      <c r="FQ5" s="81"/>
      <c r="FR5" s="81"/>
      <c r="FS5" s="81"/>
      <c r="FT5" s="81"/>
      <c r="FU5" s="81"/>
      <c r="FV5" s="81"/>
      <c r="FW5" s="81"/>
      <c r="FX5" s="81"/>
      <c r="FY5" s="81"/>
      <c r="FZ5" s="81"/>
      <c r="GA5" s="81"/>
      <c r="GB5" s="81"/>
      <c r="GC5" s="81"/>
      <c r="GD5" s="81"/>
      <c r="GE5" s="81"/>
      <c r="GF5" s="81"/>
      <c r="GG5" s="81"/>
      <c r="GH5" s="81"/>
      <c r="GI5" s="81"/>
      <c r="GJ5" s="81"/>
      <c r="GK5" s="81"/>
    </row>
    <row r="6" spans="1:193" x14ac:dyDescent="0.25">
      <c r="A6" s="76">
        <v>690021</v>
      </c>
      <c r="B6" s="476" t="str">
        <f>VLOOKUP(A6,'Tabela de Códigos e Valores'!A:B,2,FALSE)</f>
        <v>Serviço de limpeza de vidros com exposição à situação de risco</v>
      </c>
      <c r="C6" s="477"/>
      <c r="D6" s="477"/>
      <c r="E6" s="478"/>
      <c r="F6" s="172" t="str">
        <f>VLOOKUP($A6,'Tabela de Códigos e Valores'!$A:$M,5,FALSE)</f>
        <v>M2</v>
      </c>
      <c r="G6" s="172" t="str">
        <f>VLOOKUP($A6,'Tabela de Códigos e Valores'!$A:$M,6,FALSE)</f>
        <v>Trimestral</v>
      </c>
      <c r="H6" s="229">
        <f>SUMIF('Relatório Custo'!$E:$E,$A6,'Relatório Custo'!$K:$K)</f>
        <v>5074</v>
      </c>
      <c r="I6" s="77">
        <f>IF(F6="Posto",SUMIF('Relatório Custo'!$E:$E,$A6,'Relatório Custo'!$Z:$Z),0)</f>
        <v>0</v>
      </c>
      <c r="J6" s="77">
        <f>SUMIF('Relatório Custo'!$E:$E,$A6,'Relatório Custo'!$V:$V)</f>
        <v>0</v>
      </c>
      <c r="K6" s="77">
        <f>SUMIF('Relatório Custo'!$E:$E,$A6,'Relatório Custo'!$X:$X)</f>
        <v>0</v>
      </c>
      <c r="L6" s="78"/>
      <c r="M6" s="78"/>
    </row>
    <row r="7" spans="1:193" x14ac:dyDescent="0.25">
      <c r="A7" s="76">
        <v>690029</v>
      </c>
      <c r="B7" s="476" t="str">
        <f>VLOOKUP(A7,'Tabela de Códigos e Valores'!A:B,2,FALSE)</f>
        <v>Serviço de limpeza de vidros sem exposição à situação de risco</v>
      </c>
      <c r="C7" s="477"/>
      <c r="D7" s="477"/>
      <c r="E7" s="478"/>
      <c r="F7" s="172" t="str">
        <f>VLOOKUP($A7,'Tabela de Códigos e Valores'!$A:$M,5,FALSE)</f>
        <v>M2</v>
      </c>
      <c r="G7" s="172" t="str">
        <f>VLOOKUP($A7,'Tabela de Códigos e Valores'!$A:$M,6,FALSE)</f>
        <v>Trimestral</v>
      </c>
      <c r="H7" s="229">
        <f>SUMIF('Relatório Custo'!$E:$E,$A7,'Relatório Custo'!$K:$K)</f>
        <v>2482</v>
      </c>
      <c r="I7" s="77">
        <f>IF(F7="Posto",SUMIF('Relatório Custo'!$E:$E,$A7,'Relatório Custo'!$Z:$Z),0)</f>
        <v>0</v>
      </c>
      <c r="J7" s="77">
        <f>SUMIF('Relatório Custo'!$E:$E,$A7,'Relatório Custo'!$V:$V)</f>
        <v>0</v>
      </c>
      <c r="K7" s="77">
        <f>SUMIF('Relatório Custo'!$E:$E,$A7,'Relatório Custo'!$X:$X)</f>
        <v>0</v>
      </c>
      <c r="L7" s="78"/>
      <c r="M7" s="78"/>
    </row>
    <row r="8" spans="1:193" s="82" customFormat="1" x14ac:dyDescent="0.25">
      <c r="A8" s="76">
        <v>690037</v>
      </c>
      <c r="B8" s="476" t="str">
        <f>VLOOKUP(A8,'Tabela de Códigos e Valores'!A:B,2,FALSE)</f>
        <v>Agente de Higienização (Tempo Integral) - (40%) - 44 horas semanais</v>
      </c>
      <c r="C8" s="477"/>
      <c r="D8" s="477"/>
      <c r="E8" s="478"/>
      <c r="F8" s="172" t="str">
        <f>VLOOKUP($A8,'Tabela de Códigos e Valores'!$A:$M,5,FALSE)</f>
        <v>Posto</v>
      </c>
      <c r="G8" s="172" t="str">
        <f>VLOOKUP($A8,'Tabela de Códigos e Valores'!$A:$M,6,FALSE)</f>
        <v>Mensal</v>
      </c>
      <c r="H8" s="229">
        <f>SUMIF('Relatório Custo'!$E:$E,$A8,'Relatório Custo'!$K:$K)</f>
        <v>3</v>
      </c>
      <c r="I8" s="77">
        <f>IF(F8="Posto",SUMIF('Relatório Custo'!$E:$E,$A8,'Relatório Custo'!$Z:$Z),0)</f>
        <v>0</v>
      </c>
      <c r="J8" s="77">
        <f>SUMIF('Relatório Custo'!$E:$E,$A8,'Relatório Custo'!$V:$V)</f>
        <v>0</v>
      </c>
      <c r="K8" s="77">
        <f>SUMIF('Relatório Custo'!$E:$E,$A8,'Relatório Custo'!$X:$X)</f>
        <v>0</v>
      </c>
      <c r="L8" s="80"/>
      <c r="M8" s="80"/>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row>
    <row r="9" spans="1:193" x14ac:dyDescent="0.25">
      <c r="A9" s="76">
        <v>690054</v>
      </c>
      <c r="B9" s="476" t="str">
        <f>VLOOKUP(A9,'Tabela de Códigos e Valores'!A:B,2,FALSE)</f>
        <v>Líder até 10 subordinados - diurno - 44 horas semanais</v>
      </c>
      <c r="C9" s="477"/>
      <c r="D9" s="477"/>
      <c r="E9" s="478"/>
      <c r="F9" s="172" t="str">
        <f>VLOOKUP($A9,'Tabela de Códigos e Valores'!$A:$M,5,FALSE)</f>
        <v>Posto</v>
      </c>
      <c r="G9" s="172" t="str">
        <f>VLOOKUP($A9,'Tabela de Códigos e Valores'!$A:$M,6,FALSE)</f>
        <v>Mensal</v>
      </c>
      <c r="H9" s="229">
        <f>SUMIF('Relatório Custo'!$E:$E,$A9,'Relatório Custo'!$K:$K)</f>
        <v>7</v>
      </c>
      <c r="I9" s="77">
        <f>IF(F9="Posto",SUMIF('Relatório Custo'!$E:$E,$A9,'Relatório Custo'!$Z:$Z),0)</f>
        <v>0</v>
      </c>
      <c r="J9" s="77">
        <f>SUMIF('Relatório Custo'!$E:$E,$A9,'Relatório Custo'!$V:$V)</f>
        <v>0</v>
      </c>
      <c r="K9" s="77">
        <f>SUMIF('Relatório Custo'!$E:$E,$A9,'Relatório Custo'!$X:$X)</f>
        <v>0</v>
      </c>
      <c r="L9" s="78"/>
      <c r="M9" s="78"/>
    </row>
    <row r="10" spans="1:193" ht="24.75" customHeight="1" x14ac:dyDescent="0.25">
      <c r="A10" s="76">
        <v>690063</v>
      </c>
      <c r="B10" s="476" t="str">
        <f>VLOOKUP(A10,'Tabela de Códigos e Valores'!A:B,2,FALSE)</f>
        <v xml:space="preserve">Auxiliar de Limpeza, com adicional de acúmulo de função - diurno - 44 horas semanais </v>
      </c>
      <c r="C10" s="477"/>
      <c r="D10" s="477"/>
      <c r="E10" s="478"/>
      <c r="F10" s="172" t="str">
        <f>VLOOKUP($A10,'Tabela de Códigos e Valores'!$A:$M,5,FALSE)</f>
        <v>Posto</v>
      </c>
      <c r="G10" s="172" t="str">
        <f>VLOOKUP($A10,'Tabela de Códigos e Valores'!$A:$M,6,FALSE)</f>
        <v>Mensal</v>
      </c>
      <c r="H10" s="229">
        <f>SUMIF('Relatório Custo'!$E:$E,$A10,'Relatório Custo'!$K:$K)</f>
        <v>19</v>
      </c>
      <c r="I10" s="77">
        <f>IF(F10="Posto",SUMIF('Relatório Custo'!$E:$E,$A10,'Relatório Custo'!$Z:$Z),0)</f>
        <v>0</v>
      </c>
      <c r="J10" s="77">
        <f>SUMIF('Relatório Custo'!$E:$E,$A10,'Relatório Custo'!$V:$V)</f>
        <v>0</v>
      </c>
      <c r="K10" s="77">
        <f>SUMIF('Relatório Custo'!$E:$E,$A10,'Relatório Custo'!$X:$X)</f>
        <v>0</v>
      </c>
      <c r="L10" s="78"/>
      <c r="M10" s="78"/>
    </row>
    <row r="11" spans="1:193" x14ac:dyDescent="0.25">
      <c r="A11" s="483"/>
      <c r="B11" s="484"/>
      <c r="C11" s="484"/>
      <c r="D11" s="484"/>
      <c r="E11" s="484"/>
      <c r="F11" s="484"/>
      <c r="G11" s="485"/>
      <c r="H11" s="170" t="s">
        <v>210</v>
      </c>
      <c r="I11" s="83">
        <f>SUBTOTAL(9,I3:I10)</f>
        <v>0</v>
      </c>
      <c r="J11" s="83"/>
      <c r="K11" s="83">
        <f>SUBTOTAL(9,K3:K10)</f>
        <v>0</v>
      </c>
      <c r="L11" s="84"/>
      <c r="M11" s="84"/>
      <c r="N11" s="84"/>
      <c r="O11" s="78"/>
    </row>
    <row r="12" spans="1:193" x14ac:dyDescent="0.25">
      <c r="A12" s="85" t="s">
        <v>211</v>
      </c>
      <c r="B12" s="86"/>
      <c r="C12" s="86"/>
      <c r="D12" s="225"/>
      <c r="E12" s="86"/>
      <c r="F12" s="86"/>
      <c r="G12" s="86"/>
      <c r="H12" s="86"/>
      <c r="I12" s="86"/>
      <c r="J12" s="86"/>
      <c r="K12" s="145">
        <f>K11-'Relatório Custo'!$X$620</f>
        <v>0</v>
      </c>
      <c r="L12" s="78"/>
      <c r="M12" s="78"/>
      <c r="N12" s="78"/>
      <c r="O12" s="78"/>
    </row>
    <row r="13" spans="1:193" x14ac:dyDescent="0.25">
      <c r="A13" s="464" t="s">
        <v>81</v>
      </c>
      <c r="B13" s="465"/>
      <c r="C13" s="465"/>
      <c r="D13" s="465"/>
      <c r="E13" s="465"/>
      <c r="F13" s="465"/>
      <c r="G13" s="465"/>
      <c r="H13" s="465"/>
      <c r="I13" s="465"/>
      <c r="J13" s="465"/>
      <c r="K13" s="466"/>
    </row>
    <row r="14" spans="1:193" x14ac:dyDescent="0.25">
      <c r="A14" s="104" t="s">
        <v>212</v>
      </c>
      <c r="B14" s="166" t="s">
        <v>213</v>
      </c>
      <c r="C14" s="167"/>
      <c r="D14" s="167"/>
      <c r="E14" s="167"/>
      <c r="F14" s="167"/>
      <c r="G14" s="167"/>
      <c r="H14" s="167"/>
      <c r="I14" s="168"/>
      <c r="J14" s="172"/>
      <c r="K14" s="87">
        <f>$I$11</f>
        <v>0</v>
      </c>
    </row>
    <row r="15" spans="1:193" x14ac:dyDescent="0.25">
      <c r="A15" s="104" t="s">
        <v>214</v>
      </c>
      <c r="B15" s="166" t="s">
        <v>71</v>
      </c>
      <c r="C15" s="167"/>
      <c r="D15" s="167"/>
      <c r="E15" s="167"/>
      <c r="F15" s="167"/>
      <c r="G15" s="167"/>
      <c r="H15" s="167"/>
      <c r="I15" s="167"/>
      <c r="J15" s="88">
        <f>'Indicadores Financeiros'!$J$28</f>
        <v>8.9300000000000004E-2</v>
      </c>
      <c r="K15" s="480"/>
    </row>
    <row r="16" spans="1:193" x14ac:dyDescent="0.25">
      <c r="A16" s="104" t="s">
        <v>215</v>
      </c>
      <c r="B16" s="166" t="s">
        <v>74</v>
      </c>
      <c r="C16" s="167"/>
      <c r="D16" s="167"/>
      <c r="E16" s="167"/>
      <c r="F16" s="167"/>
      <c r="G16" s="167"/>
      <c r="H16" s="167"/>
      <c r="I16" s="167"/>
      <c r="J16" s="88">
        <f>'Indicadores Financeiros'!$J$55</f>
        <v>8.9300000000000004E-2</v>
      </c>
      <c r="K16" s="481"/>
    </row>
    <row r="17" spans="1:193" x14ac:dyDescent="0.25">
      <c r="A17" s="104" t="s">
        <v>216</v>
      </c>
      <c r="B17" s="166" t="s">
        <v>82</v>
      </c>
      <c r="C17" s="167"/>
      <c r="D17" s="167"/>
      <c r="E17" s="167"/>
      <c r="F17" s="167"/>
      <c r="G17" s="167"/>
      <c r="H17" s="167"/>
      <c r="I17" s="167"/>
      <c r="J17" s="88">
        <f>'Indicadores Financeiros'!$J$29</f>
        <v>2.98E-2</v>
      </c>
      <c r="K17" s="481"/>
    </row>
    <row r="18" spans="1:193" x14ac:dyDescent="0.25">
      <c r="A18" s="104" t="s">
        <v>217</v>
      </c>
      <c r="B18" s="166" t="s">
        <v>218</v>
      </c>
      <c r="C18" s="167"/>
      <c r="D18" s="167"/>
      <c r="E18" s="167"/>
      <c r="F18" s="168"/>
      <c r="G18" s="89"/>
      <c r="H18" s="90" t="s">
        <v>41</v>
      </c>
      <c r="I18" s="91">
        <f>'Indicadores Financeiros'!$J$25</f>
        <v>0.33800000000000008</v>
      </c>
      <c r="J18" s="88">
        <f>ROUND(I18*SUM(J15:J17),4)</f>
        <v>7.0400000000000004E-2</v>
      </c>
      <c r="K18" s="481"/>
    </row>
    <row r="19" spans="1:193" x14ac:dyDescent="0.25">
      <c r="A19" s="104" t="s">
        <v>219</v>
      </c>
      <c r="B19" s="166" t="s">
        <v>84</v>
      </c>
      <c r="C19" s="167"/>
      <c r="D19" s="167"/>
      <c r="E19" s="167"/>
      <c r="F19" s="167"/>
      <c r="G19" s="167"/>
      <c r="H19" s="167"/>
      <c r="I19" s="167"/>
      <c r="J19" s="88">
        <f>'Indicadores Financeiros'!$J$52</f>
        <v>3.4799999999999998E-2</v>
      </c>
      <c r="K19" s="482"/>
    </row>
    <row r="20" spans="1:193" x14ac:dyDescent="0.25">
      <c r="A20" s="467" t="s">
        <v>220</v>
      </c>
      <c r="B20" s="468"/>
      <c r="C20" s="468"/>
      <c r="D20" s="468"/>
      <c r="E20" s="468"/>
      <c r="F20" s="468"/>
      <c r="G20" s="468"/>
      <c r="H20" s="468"/>
      <c r="I20" s="469"/>
      <c r="J20" s="92">
        <f>ROUND(SUM(J15:J19),4)</f>
        <v>0.31359999999999999</v>
      </c>
      <c r="K20" s="93">
        <f>ROUND($K$14*$J$20,2)</f>
        <v>0</v>
      </c>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row>
    <row r="21" spans="1:193" x14ac:dyDescent="0.25">
      <c r="A21" s="169"/>
      <c r="B21" s="169"/>
      <c r="C21" s="169"/>
      <c r="D21" s="167"/>
      <c r="E21" s="169"/>
      <c r="F21" s="169"/>
      <c r="G21" s="169"/>
      <c r="H21" s="169"/>
      <c r="I21" s="169"/>
      <c r="J21" s="169"/>
      <c r="K21" s="142"/>
      <c r="L21" s="94"/>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row>
    <row r="22" spans="1:193" x14ac:dyDescent="0.25">
      <c r="A22" s="464" t="s">
        <v>221</v>
      </c>
      <c r="B22" s="470"/>
      <c r="C22" s="470"/>
      <c r="D22" s="470"/>
      <c r="E22" s="470"/>
      <c r="F22" s="470"/>
      <c r="G22" s="470"/>
      <c r="H22" s="470"/>
      <c r="I22" s="470"/>
      <c r="J22" s="470"/>
      <c r="K22" s="453"/>
      <c r="L22" s="9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x14ac:dyDescent="0.25">
      <c r="A23" s="456" t="s">
        <v>222</v>
      </c>
      <c r="B23" s="457"/>
      <c r="C23" s="471" t="s">
        <v>154</v>
      </c>
      <c r="D23" s="472"/>
      <c r="E23" s="472"/>
      <c r="F23" s="472"/>
      <c r="G23" s="472"/>
      <c r="H23" s="473"/>
      <c r="I23" s="454" t="s">
        <v>223</v>
      </c>
      <c r="J23" s="454" t="s">
        <v>224</v>
      </c>
      <c r="K23" s="454" t="s">
        <v>225</v>
      </c>
      <c r="L23" s="9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x14ac:dyDescent="0.25">
      <c r="A24" s="458"/>
      <c r="B24" s="459"/>
      <c r="C24" s="460" t="s">
        <v>226</v>
      </c>
      <c r="D24" s="461"/>
      <c r="E24" s="460" t="s">
        <v>227</v>
      </c>
      <c r="F24" s="461"/>
      <c r="G24" s="460" t="s">
        <v>228</v>
      </c>
      <c r="H24" s="461"/>
      <c r="I24" s="455"/>
      <c r="J24" s="455"/>
      <c r="K24" s="455"/>
      <c r="L24" s="9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452">
        <v>1</v>
      </c>
      <c r="B25" s="453"/>
      <c r="C25" s="242">
        <f>IF(A25&lt;='Indicadores Financeiros'!$F$14,SUMIFS('Relatório Custo'!$V:$V,'Relatório Custo'!$H:$H,'Custo  Resumido'!$C$24,'Relatório Custo'!$W:$W,"&lt;="&amp;'Custo  Resumido'!$A25),0)</f>
        <v>0</v>
      </c>
      <c r="D25" s="243"/>
      <c r="E25" s="462"/>
      <c r="F25" s="463"/>
      <c r="G25" s="462"/>
      <c r="H25" s="463"/>
      <c r="I25" s="77">
        <f t="shared" ref="I25:I54" si="0">C25+E25+G25</f>
        <v>0</v>
      </c>
      <c r="J25" s="77">
        <f>IF(A25&lt;='Indicadores Financeiros'!$F$14,SUMIFS('Relatório Custo'!$Z:$Z,'Relatório Custo'!$W:$W,"&lt;="&amp;'Custo  Resumido'!$A25),0)</f>
        <v>0</v>
      </c>
      <c r="K25" s="77">
        <f>ROUND(J25*$J$20,2)</f>
        <v>0</v>
      </c>
      <c r="L25" s="147"/>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452">
        <v>2</v>
      </c>
      <c r="B26" s="453"/>
      <c r="C26" s="242">
        <f>IF(A26&lt;='Indicadores Financeiros'!$F$14,SUMIFS('Relatório Custo'!$V:$V,'Relatório Custo'!$H:$H,'Custo  Resumido'!$C$24,'Relatório Custo'!$W:$W,"&lt;="&amp;'Custo  Resumido'!$A26),0)</f>
        <v>0</v>
      </c>
      <c r="D26" s="243"/>
      <c r="E26" s="462">
        <f>IF(A26&lt;='Indicadores Financeiros'!$F$14,SUMIFS('Relatório Custo'!$V:$V,'Relatório Custo'!$H:$H,'Custo  Resumido'!$E$24,'Relatório Custo'!$W:$W,"&lt;="&amp;'Custo  Resumido'!$A26),0)</f>
        <v>0</v>
      </c>
      <c r="F26" s="463"/>
      <c r="G26" s="462"/>
      <c r="H26" s="463"/>
      <c r="I26" s="77">
        <f t="shared" si="0"/>
        <v>0</v>
      </c>
      <c r="J26" s="77">
        <f>IF(A26&lt;='Indicadores Financeiros'!$F$14,SUMIFS('Relatório Custo'!$Z:$Z,'Relatório Custo'!$W:$W,"&lt;="&amp;'Custo  Resumido'!$A26),0)</f>
        <v>0</v>
      </c>
      <c r="K26" s="77">
        <f t="shared" ref="K26:K54" si="1">ROUND(J26*$J$20,2)</f>
        <v>0</v>
      </c>
      <c r="L26" s="94"/>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x14ac:dyDescent="0.25">
      <c r="A27" s="452">
        <v>3</v>
      </c>
      <c r="B27" s="453"/>
      <c r="C27" s="242">
        <f>IF(A27&lt;='Indicadores Financeiros'!$F$14,SUMIFS('Relatório Custo'!$V:$V,'Relatório Custo'!$H:$H,'Custo  Resumido'!$C$24,'Relatório Custo'!$W:$W,"&lt;="&amp;'Custo  Resumido'!$A27),0)</f>
        <v>0</v>
      </c>
      <c r="D27" s="243"/>
      <c r="E27" s="462"/>
      <c r="F27" s="463"/>
      <c r="G27" s="462"/>
      <c r="H27" s="463"/>
      <c r="I27" s="77">
        <f t="shared" si="0"/>
        <v>0</v>
      </c>
      <c r="J27" s="77">
        <f>IF(A27&lt;='Indicadores Financeiros'!$F$14,SUMIFS('Relatório Custo'!$Z:$Z,'Relatório Custo'!$W:$W,"&lt;="&amp;'Custo  Resumido'!$A27),0)</f>
        <v>0</v>
      </c>
      <c r="K27" s="77">
        <f t="shared" si="1"/>
        <v>0</v>
      </c>
      <c r="L27" s="94"/>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x14ac:dyDescent="0.25">
      <c r="A28" s="452">
        <v>4</v>
      </c>
      <c r="B28" s="453"/>
      <c r="C28" s="242">
        <f>IF(A28&lt;='Indicadores Financeiros'!$F$14,SUMIFS('Relatório Custo'!$V:$V,'Relatório Custo'!$H:$H,'Custo  Resumido'!$C$24,'Relatório Custo'!$W:$W,"&lt;="&amp;'Custo  Resumido'!$A28),0)</f>
        <v>0</v>
      </c>
      <c r="D28" s="243"/>
      <c r="E28" s="462"/>
      <c r="F28" s="463"/>
      <c r="G28" s="462"/>
      <c r="H28" s="463"/>
      <c r="I28" s="77">
        <f t="shared" si="0"/>
        <v>0</v>
      </c>
      <c r="J28" s="77">
        <f>IF(A28&lt;='Indicadores Financeiros'!$F$14,SUMIFS('Relatório Custo'!$Z:$Z,'Relatório Custo'!$W:$W,"&lt;="&amp;'Custo  Resumido'!$A28),0)</f>
        <v>0</v>
      </c>
      <c r="K28" s="77">
        <f t="shared" si="1"/>
        <v>0</v>
      </c>
      <c r="L28" s="94"/>
      <c r="M28"/>
      <c r="N28" s="303"/>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x14ac:dyDescent="0.25">
      <c r="A29" s="452">
        <v>5</v>
      </c>
      <c r="B29" s="453"/>
      <c r="C29" s="242">
        <f>IF(A29&lt;='Indicadores Financeiros'!$F$14,SUMIFS('Relatório Custo'!$V:$V,'Relatório Custo'!$H:$H,'Custo  Resumido'!$C$24,'Relatório Custo'!$W:$W,"&lt;="&amp;'Custo  Resumido'!$A29),0)</f>
        <v>0</v>
      </c>
      <c r="D29" s="243"/>
      <c r="E29" s="462">
        <f>IF(A29&lt;='Indicadores Financeiros'!$F$14,SUMIFS('Relatório Custo'!$V:$V,'Relatório Custo'!$H:$H,'Custo  Resumido'!$E$24,'Relatório Custo'!$W:$W,"&lt;="&amp;'Custo  Resumido'!$A29),0)</f>
        <v>0</v>
      </c>
      <c r="F29" s="463"/>
      <c r="G29" s="462"/>
      <c r="H29" s="463"/>
      <c r="I29" s="77">
        <f t="shared" si="0"/>
        <v>0</v>
      </c>
      <c r="J29" s="77">
        <f>IF(A29&lt;='Indicadores Financeiros'!$F$14,SUMIFS('Relatório Custo'!$Z:$Z,'Relatório Custo'!$W:$W,"&lt;="&amp;'Custo  Resumido'!$A29),0)</f>
        <v>0</v>
      </c>
      <c r="K29" s="77">
        <f t="shared" si="1"/>
        <v>0</v>
      </c>
      <c r="L29" s="94"/>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x14ac:dyDescent="0.25">
      <c r="A30" s="452">
        <v>6</v>
      </c>
      <c r="B30" s="453"/>
      <c r="C30" s="242">
        <f>IF(A30&lt;='Indicadores Financeiros'!$F$14,SUMIFS('Relatório Custo'!$V:$V,'Relatório Custo'!$H:$H,'Custo  Resumido'!$C$24,'Relatório Custo'!$W:$W,"&lt;="&amp;'Custo  Resumido'!$A30),0)</f>
        <v>0</v>
      </c>
      <c r="D30" s="243"/>
      <c r="E30" s="462"/>
      <c r="F30" s="463"/>
      <c r="G30" s="462"/>
      <c r="H30" s="463"/>
      <c r="I30" s="77">
        <f t="shared" si="0"/>
        <v>0</v>
      </c>
      <c r="J30" s="77">
        <f>IF(A30&lt;='Indicadores Financeiros'!$F$14,SUMIFS('Relatório Custo'!$Z:$Z,'Relatório Custo'!$W:$W,"&lt;="&amp;'Custo  Resumido'!$A30),0)</f>
        <v>0</v>
      </c>
      <c r="K30" s="77">
        <f t="shared" si="1"/>
        <v>0</v>
      </c>
      <c r="L30" s="94"/>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x14ac:dyDescent="0.25">
      <c r="A31" s="452">
        <v>7</v>
      </c>
      <c r="B31" s="453"/>
      <c r="C31" s="242">
        <f>IF(A31&lt;='Indicadores Financeiros'!$F$14,SUMIFS('Relatório Custo'!$V:$V,'Relatório Custo'!$H:$H,'Custo  Resumido'!$C$24,'Relatório Custo'!$W:$W,"&lt;="&amp;'Custo  Resumido'!$A31),0)</f>
        <v>0</v>
      </c>
      <c r="D31" s="243"/>
      <c r="E31" s="462"/>
      <c r="F31" s="463"/>
      <c r="G31" s="462"/>
      <c r="H31" s="463"/>
      <c r="I31" s="77">
        <f t="shared" si="0"/>
        <v>0</v>
      </c>
      <c r="J31" s="77">
        <f>IF(A31&lt;='Indicadores Financeiros'!$F$14,SUMIFS('Relatório Custo'!$Z:$Z,'Relatório Custo'!$W:$W,"&lt;="&amp;'Custo  Resumido'!$A31),0)</f>
        <v>0</v>
      </c>
      <c r="K31" s="77">
        <f t="shared" si="1"/>
        <v>0</v>
      </c>
      <c r="L31" s="94"/>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x14ac:dyDescent="0.25">
      <c r="A32" s="452">
        <v>8</v>
      </c>
      <c r="B32" s="453"/>
      <c r="C32" s="242">
        <f>IF(A32&lt;='Indicadores Financeiros'!$F$14,SUMIFS('Relatório Custo'!$V:$V,'Relatório Custo'!$H:$H,'Custo  Resumido'!$C$24,'Relatório Custo'!$W:$W,"&lt;="&amp;'Custo  Resumido'!$A32),0)</f>
        <v>0</v>
      </c>
      <c r="D32" s="243"/>
      <c r="E32" s="462">
        <f>IF(A32&lt;='Indicadores Financeiros'!$F$14,SUMIFS('Relatório Custo'!$V:$V,'Relatório Custo'!$H:$H,'Custo  Resumido'!$E$24,'Relatório Custo'!$W:$W,"&lt;="&amp;'Custo  Resumido'!$A32),0)</f>
        <v>0</v>
      </c>
      <c r="F32" s="463"/>
      <c r="G32" s="462"/>
      <c r="H32" s="463"/>
      <c r="I32" s="77">
        <f t="shared" si="0"/>
        <v>0</v>
      </c>
      <c r="J32" s="77">
        <f>IF(A32&lt;='Indicadores Financeiros'!$F$14,SUMIFS('Relatório Custo'!$Z:$Z,'Relatório Custo'!$W:$W,"&lt;="&amp;'Custo  Resumido'!$A32),0)</f>
        <v>0</v>
      </c>
      <c r="K32" s="77">
        <f t="shared" si="1"/>
        <v>0</v>
      </c>
      <c r="L32" s="94"/>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x14ac:dyDescent="0.25">
      <c r="A33" s="452">
        <v>9</v>
      </c>
      <c r="B33" s="453"/>
      <c r="C33" s="242">
        <f>IF(A33&lt;='Indicadores Financeiros'!$F$14,SUMIFS('Relatório Custo'!$V:$V,'Relatório Custo'!$H:$H,'Custo  Resumido'!$C$24,'Relatório Custo'!$W:$W,"&lt;="&amp;'Custo  Resumido'!$A33),0)</f>
        <v>0</v>
      </c>
      <c r="D33" s="243"/>
      <c r="E33" s="462"/>
      <c r="F33" s="463"/>
      <c r="G33" s="462"/>
      <c r="H33" s="463"/>
      <c r="I33" s="77">
        <f t="shared" si="0"/>
        <v>0</v>
      </c>
      <c r="J33" s="77">
        <f>IF(A33&lt;='Indicadores Financeiros'!$F$14,SUMIFS('Relatório Custo'!$Z:$Z,'Relatório Custo'!$W:$W,"&lt;="&amp;'Custo  Resumido'!$A33),0)</f>
        <v>0</v>
      </c>
      <c r="K33" s="77">
        <f t="shared" si="1"/>
        <v>0</v>
      </c>
      <c r="L33" s="94"/>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x14ac:dyDescent="0.25">
      <c r="A34" s="452">
        <v>10</v>
      </c>
      <c r="B34" s="453"/>
      <c r="C34" s="242">
        <f>IF(A34&lt;='Indicadores Financeiros'!$F$14,SUMIFS('Relatório Custo'!$V:$V,'Relatório Custo'!$H:$H,'Custo  Resumido'!$C$24,'Relatório Custo'!$W:$W,"&lt;="&amp;'Custo  Resumido'!$A34),0)</f>
        <v>0</v>
      </c>
      <c r="D34" s="243"/>
      <c r="E34" s="462"/>
      <c r="F34" s="463"/>
      <c r="G34" s="462"/>
      <c r="H34" s="463"/>
      <c r="I34" s="77">
        <f t="shared" si="0"/>
        <v>0</v>
      </c>
      <c r="J34" s="77">
        <f>IF(A34&lt;='Indicadores Financeiros'!$F$14,SUMIFS('Relatório Custo'!$Z:$Z,'Relatório Custo'!$W:$W,"&lt;="&amp;'Custo  Resumido'!$A34),0)</f>
        <v>0</v>
      </c>
      <c r="K34" s="77">
        <f t="shared" si="1"/>
        <v>0</v>
      </c>
      <c r="L34" s="9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x14ac:dyDescent="0.25">
      <c r="A35" s="452">
        <v>11</v>
      </c>
      <c r="B35" s="453"/>
      <c r="C35" s="242">
        <f>IF(A35&lt;='Indicadores Financeiros'!$F$14,SUMIFS('Relatório Custo'!$V:$V,'Relatório Custo'!$H:$H,'Custo  Resumido'!$C$24,'Relatório Custo'!$W:$W,"&lt;="&amp;'Custo  Resumido'!$A35),0)</f>
        <v>0</v>
      </c>
      <c r="D35" s="243"/>
      <c r="E35" s="462">
        <f>IF(A35&lt;='Indicadores Financeiros'!$F$14,SUMIFS('Relatório Custo'!$V:$V,'Relatório Custo'!$H:$H,'Custo  Resumido'!$E$24,'Relatório Custo'!$W:$W,"&lt;="&amp;'Custo  Resumido'!$A35),0)</f>
        <v>0</v>
      </c>
      <c r="F35" s="463"/>
      <c r="G35" s="462"/>
      <c r="H35" s="463"/>
      <c r="I35" s="77">
        <f t="shared" si="0"/>
        <v>0</v>
      </c>
      <c r="J35" s="77">
        <f>IF(A35&lt;='Indicadores Financeiros'!$F$14,SUMIFS('Relatório Custo'!$Z:$Z,'Relatório Custo'!$W:$W,"&lt;="&amp;'Custo  Resumido'!$A35),0)</f>
        <v>0</v>
      </c>
      <c r="K35" s="77">
        <f t="shared" si="1"/>
        <v>0</v>
      </c>
      <c r="L35" s="94"/>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x14ac:dyDescent="0.25">
      <c r="A36" s="452">
        <v>12</v>
      </c>
      <c r="B36" s="453"/>
      <c r="C36" s="242">
        <f>IF(A36&lt;='Indicadores Financeiros'!$F$14,SUMIFS('Relatório Custo'!$V:$V,'Relatório Custo'!$H:$H,'Custo  Resumido'!$C$24,'Relatório Custo'!$W:$W,"&lt;="&amp;'Custo  Resumido'!$A36),0)</f>
        <v>0</v>
      </c>
      <c r="D36" s="243"/>
      <c r="E36" s="462"/>
      <c r="F36" s="463"/>
      <c r="G36" s="462">
        <f>IF(A36&lt;='Indicadores Financeiros'!$F$14,SUMIFS('Relatório Custo'!$V:$V,'Relatório Custo'!$H:$H,'Custo  Resumido'!$G$24,'Relatório Custo'!$W:$W,"&lt;="&amp;'Custo  Resumido'!$A36),0)</f>
        <v>0</v>
      </c>
      <c r="H36" s="463"/>
      <c r="I36" s="77">
        <f t="shared" si="0"/>
        <v>0</v>
      </c>
      <c r="J36" s="77">
        <f>IF(A36&lt;='Indicadores Financeiros'!$F$14,SUMIFS('Relatório Custo'!$Z:$Z,'Relatório Custo'!$W:$W,"&lt;="&amp;'Custo  Resumido'!$A36),0)</f>
        <v>0</v>
      </c>
      <c r="K36" s="77">
        <f t="shared" si="1"/>
        <v>0</v>
      </c>
      <c r="L36" s="94"/>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x14ac:dyDescent="0.25">
      <c r="A37" s="452">
        <v>13</v>
      </c>
      <c r="B37" s="453"/>
      <c r="C37" s="242">
        <f>IF(A37&lt;='Indicadores Financeiros'!$F$14,SUMIFS('Relatório Custo'!$V:$V,'Relatório Custo'!$H:$H,'Custo  Resumido'!$C$24,'Relatório Custo'!$W:$W,"&lt;="&amp;'Custo  Resumido'!$A37),0)</f>
        <v>0</v>
      </c>
      <c r="D37" s="243"/>
      <c r="E37" s="462"/>
      <c r="F37" s="463"/>
      <c r="G37" s="462"/>
      <c r="H37" s="463"/>
      <c r="I37" s="77">
        <f t="shared" si="0"/>
        <v>0</v>
      </c>
      <c r="J37" s="77">
        <f>IF(A37&lt;='Indicadores Financeiros'!$F$14,SUMIFS('Relatório Custo'!$Z:$Z,'Relatório Custo'!$W:$W,"&lt;="&amp;'Custo  Resumido'!$A37),0)</f>
        <v>0</v>
      </c>
      <c r="K37" s="77">
        <f t="shared" si="1"/>
        <v>0</v>
      </c>
      <c r="L37" s="94"/>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x14ac:dyDescent="0.25">
      <c r="A38" s="452">
        <v>14</v>
      </c>
      <c r="B38" s="453"/>
      <c r="C38" s="242">
        <f>IF(A38&lt;='Indicadores Financeiros'!$F$14,SUMIFS('Relatório Custo'!$V:$V,'Relatório Custo'!$H:$H,'Custo  Resumido'!$C$24,'Relatório Custo'!$W:$W,"&lt;="&amp;'Custo  Resumido'!$A38),0)</f>
        <v>0</v>
      </c>
      <c r="D38" s="243"/>
      <c r="E38" s="462">
        <f>IF(A38&lt;='Indicadores Financeiros'!$F$14,SUMIFS('Relatório Custo'!$V:$V,'Relatório Custo'!$H:$H,'Custo  Resumido'!$E$24,'Relatório Custo'!$W:$W,"&lt;="&amp;'Custo  Resumido'!$A38),0)</f>
        <v>0</v>
      </c>
      <c r="F38" s="463"/>
      <c r="G38" s="462"/>
      <c r="H38" s="463"/>
      <c r="I38" s="77">
        <f t="shared" si="0"/>
        <v>0</v>
      </c>
      <c r="J38" s="77">
        <f>IF(A38&lt;='Indicadores Financeiros'!$F$14,SUMIFS('Relatório Custo'!$Z:$Z,'Relatório Custo'!$W:$W,"&lt;="&amp;'Custo  Resumido'!$A38),0)</f>
        <v>0</v>
      </c>
      <c r="K38" s="77">
        <f t="shared" si="1"/>
        <v>0</v>
      </c>
      <c r="L38" s="94"/>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x14ac:dyDescent="0.25">
      <c r="A39" s="452">
        <v>15</v>
      </c>
      <c r="B39" s="453"/>
      <c r="C39" s="242">
        <f>IF(A39&lt;='Indicadores Financeiros'!$F$14,SUMIFS('Relatório Custo'!$V:$V,'Relatório Custo'!$H:$H,'Custo  Resumido'!$C$24,'Relatório Custo'!$W:$W,"&lt;="&amp;'Custo  Resumido'!$A39),0)</f>
        <v>0</v>
      </c>
      <c r="D39" s="243"/>
      <c r="E39" s="462"/>
      <c r="F39" s="463"/>
      <c r="G39" s="462"/>
      <c r="H39" s="463"/>
      <c r="I39" s="77">
        <f t="shared" si="0"/>
        <v>0</v>
      </c>
      <c r="J39" s="77">
        <f>IF(A39&lt;='Indicadores Financeiros'!$F$14,SUMIFS('Relatório Custo'!$Z:$Z,'Relatório Custo'!$W:$W,"&lt;="&amp;'Custo  Resumido'!$A39),0)</f>
        <v>0</v>
      </c>
      <c r="K39" s="77">
        <f t="shared" si="1"/>
        <v>0</v>
      </c>
      <c r="L39" s="94"/>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x14ac:dyDescent="0.25">
      <c r="A40" s="452">
        <v>16</v>
      </c>
      <c r="B40" s="453"/>
      <c r="C40" s="242">
        <f>IF(A40&lt;='Indicadores Financeiros'!$F$14,SUMIFS('Relatório Custo'!$V:$V,'Relatório Custo'!$H:$H,'Custo  Resumido'!$C$24,'Relatório Custo'!$W:$W,"&lt;="&amp;'Custo  Resumido'!$A40),0)</f>
        <v>0</v>
      </c>
      <c r="D40" s="243"/>
      <c r="E40" s="462"/>
      <c r="F40" s="463"/>
      <c r="G40" s="462"/>
      <c r="H40" s="463"/>
      <c r="I40" s="77">
        <f t="shared" si="0"/>
        <v>0</v>
      </c>
      <c r="J40" s="77">
        <f>IF(A40&lt;='Indicadores Financeiros'!$F$14,SUMIFS('Relatório Custo'!$Z:$Z,'Relatório Custo'!$W:$W,"&lt;="&amp;'Custo  Resumido'!$A40),0)</f>
        <v>0</v>
      </c>
      <c r="K40" s="77">
        <f t="shared" si="1"/>
        <v>0</v>
      </c>
      <c r="L40" s="94"/>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x14ac:dyDescent="0.25">
      <c r="A41" s="452">
        <v>17</v>
      </c>
      <c r="B41" s="453"/>
      <c r="C41" s="242">
        <f>IF(A41&lt;='Indicadores Financeiros'!$F$14,SUMIFS('Relatório Custo'!$V:$V,'Relatório Custo'!$H:$H,'Custo  Resumido'!$C$24,'Relatório Custo'!$W:$W,"&lt;="&amp;'Custo  Resumido'!$A41),0)</f>
        <v>0</v>
      </c>
      <c r="D41" s="243"/>
      <c r="E41" s="462">
        <f>IF(A41&lt;='Indicadores Financeiros'!$F$14,SUMIFS('Relatório Custo'!$V:$V,'Relatório Custo'!$H:$H,'Custo  Resumido'!$E$24,'Relatório Custo'!$W:$W,"&lt;="&amp;'Custo  Resumido'!$A41),0)</f>
        <v>0</v>
      </c>
      <c r="F41" s="463"/>
      <c r="G41" s="462"/>
      <c r="H41" s="463"/>
      <c r="I41" s="77">
        <f t="shared" si="0"/>
        <v>0</v>
      </c>
      <c r="J41" s="77">
        <f>IF(A41&lt;='Indicadores Financeiros'!$F$14,SUMIFS('Relatório Custo'!$Z:$Z,'Relatório Custo'!$W:$W,"&lt;="&amp;'Custo  Resumido'!$A41),0)</f>
        <v>0</v>
      </c>
      <c r="K41" s="77">
        <f t="shared" si="1"/>
        <v>0</v>
      </c>
      <c r="L41" s="94"/>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row>
    <row r="42" spans="1:193" x14ac:dyDescent="0.25">
      <c r="A42" s="452">
        <v>18</v>
      </c>
      <c r="B42" s="453"/>
      <c r="C42" s="242">
        <f>IF(A42&lt;='Indicadores Financeiros'!$F$14,SUMIFS('Relatório Custo'!$V:$V,'Relatório Custo'!$H:$H,'Custo  Resumido'!$C$24,'Relatório Custo'!$W:$W,"&lt;="&amp;'Custo  Resumido'!$A42),0)</f>
        <v>0</v>
      </c>
      <c r="D42" s="243"/>
      <c r="E42" s="462"/>
      <c r="F42" s="463"/>
      <c r="G42" s="462"/>
      <c r="H42" s="463"/>
      <c r="I42" s="77">
        <f t="shared" si="0"/>
        <v>0</v>
      </c>
      <c r="J42" s="77">
        <f>IF(A42&lt;='Indicadores Financeiros'!$F$14,SUMIFS('Relatório Custo'!$Z:$Z,'Relatório Custo'!$W:$W,"&lt;="&amp;'Custo  Resumido'!$A42),0)</f>
        <v>0</v>
      </c>
      <c r="K42" s="77">
        <f t="shared" si="1"/>
        <v>0</v>
      </c>
      <c r="L42" s="94"/>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row>
    <row r="43" spans="1:193" x14ac:dyDescent="0.25">
      <c r="A43" s="452">
        <v>19</v>
      </c>
      <c r="B43" s="453"/>
      <c r="C43" s="242">
        <f>IF(A43&lt;='Indicadores Financeiros'!$F$14,SUMIFS('Relatório Custo'!$V:$V,'Relatório Custo'!$H:$H,'Custo  Resumido'!$C$24,'Relatório Custo'!$W:$W,"&lt;="&amp;'Custo  Resumido'!$A43),0)</f>
        <v>0</v>
      </c>
      <c r="D43" s="243"/>
      <c r="E43" s="462"/>
      <c r="F43" s="463"/>
      <c r="G43" s="462"/>
      <c r="H43" s="463"/>
      <c r="I43" s="77">
        <f t="shared" si="0"/>
        <v>0</v>
      </c>
      <c r="J43" s="77">
        <f>IF(A43&lt;='Indicadores Financeiros'!$F$14,SUMIFS('Relatório Custo'!$Z:$Z,'Relatório Custo'!$W:$W,"&lt;="&amp;'Custo  Resumido'!$A43),0)</f>
        <v>0</v>
      </c>
      <c r="K43" s="77">
        <f t="shared" si="1"/>
        <v>0</v>
      </c>
      <c r="L43" s="94"/>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row>
    <row r="44" spans="1:193" x14ac:dyDescent="0.25">
      <c r="A44" s="452">
        <v>20</v>
      </c>
      <c r="B44" s="453"/>
      <c r="C44" s="242">
        <f>IF(A44&lt;='Indicadores Financeiros'!$F$14,SUMIFS('Relatório Custo'!$V:$V,'Relatório Custo'!$H:$H,'Custo  Resumido'!$C$24,'Relatório Custo'!$W:$W,"&lt;="&amp;'Custo  Resumido'!$A44),0)</f>
        <v>0</v>
      </c>
      <c r="D44" s="243"/>
      <c r="E44" s="462">
        <f>IF(A44&lt;='Indicadores Financeiros'!$F$14,SUMIFS('Relatório Custo'!$V:$V,'Relatório Custo'!$H:$H,'Custo  Resumido'!$E$24,'Relatório Custo'!$W:$W,"&lt;="&amp;'Custo  Resumido'!$A44),0)</f>
        <v>0</v>
      </c>
      <c r="F44" s="463"/>
      <c r="G44" s="462"/>
      <c r="H44" s="463"/>
      <c r="I44" s="77">
        <f t="shared" si="0"/>
        <v>0</v>
      </c>
      <c r="J44" s="77">
        <f>IF(A44&lt;='Indicadores Financeiros'!$F$14,SUMIFS('Relatório Custo'!$Z:$Z,'Relatório Custo'!$W:$W,"&lt;="&amp;'Custo  Resumido'!$A44),0)</f>
        <v>0</v>
      </c>
      <c r="K44" s="77">
        <f t="shared" si="1"/>
        <v>0</v>
      </c>
      <c r="L44" s="9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row>
    <row r="45" spans="1:193" s="75" customFormat="1" x14ac:dyDescent="0.25">
      <c r="A45" s="452">
        <v>21</v>
      </c>
      <c r="B45" s="453"/>
      <c r="C45" s="242">
        <f>IF(A45&lt;='Indicadores Financeiros'!$F$14,SUMIFS('Relatório Custo'!$V:$V,'Relatório Custo'!$H:$H,'Custo  Resumido'!$C$24,'Relatório Custo'!$W:$W,"&lt;="&amp;'Custo  Resumido'!$A45),0)</f>
        <v>0</v>
      </c>
      <c r="D45" s="243"/>
      <c r="E45" s="462"/>
      <c r="F45" s="463"/>
      <c r="G45" s="462"/>
      <c r="H45" s="463"/>
      <c r="I45" s="77">
        <f t="shared" si="0"/>
        <v>0</v>
      </c>
      <c r="J45" s="77">
        <f>IF(A45&lt;='Indicadores Financeiros'!$F$14,SUMIFS('Relatório Custo'!$Z:$Z,'Relatório Custo'!$W:$W,"&lt;="&amp;'Custo  Resumido'!$A45),0)</f>
        <v>0</v>
      </c>
      <c r="K45" s="77">
        <f t="shared" si="1"/>
        <v>0</v>
      </c>
      <c r="L45" s="94"/>
    </row>
    <row r="46" spans="1:193" s="75" customFormat="1" x14ac:dyDescent="0.25">
      <c r="A46" s="452">
        <v>22</v>
      </c>
      <c r="B46" s="453"/>
      <c r="C46" s="242">
        <f>IF(A46&lt;='Indicadores Financeiros'!$F$14,SUMIFS('Relatório Custo'!$V:$V,'Relatório Custo'!$H:$H,'Custo  Resumido'!$C$24,'Relatório Custo'!$W:$W,"&lt;="&amp;'Custo  Resumido'!$A46),0)</f>
        <v>0</v>
      </c>
      <c r="D46" s="243"/>
      <c r="E46" s="462"/>
      <c r="F46" s="463"/>
      <c r="G46" s="462"/>
      <c r="H46" s="463"/>
      <c r="I46" s="77">
        <f t="shared" si="0"/>
        <v>0</v>
      </c>
      <c r="J46" s="77">
        <f>IF(A46&lt;='Indicadores Financeiros'!$F$14,SUMIFS('Relatório Custo'!$Z:$Z,'Relatório Custo'!$W:$W,"&lt;="&amp;'Custo  Resumido'!$A46),0)</f>
        <v>0</v>
      </c>
      <c r="K46" s="77">
        <f t="shared" si="1"/>
        <v>0</v>
      </c>
      <c r="L46" s="94"/>
    </row>
    <row r="47" spans="1:193" s="75" customFormat="1" x14ac:dyDescent="0.25">
      <c r="A47" s="452">
        <v>23</v>
      </c>
      <c r="B47" s="453"/>
      <c r="C47" s="242">
        <f>IF(A47&lt;='Indicadores Financeiros'!$F$14,SUMIFS('Relatório Custo'!$V:$V,'Relatório Custo'!$H:$H,'Custo  Resumido'!$C$24,'Relatório Custo'!$W:$W,"&lt;="&amp;'Custo  Resumido'!$A47),0)</f>
        <v>0</v>
      </c>
      <c r="D47" s="243"/>
      <c r="E47" s="462">
        <f>IF(A47&lt;='Indicadores Financeiros'!$F$14,SUMIFS('Relatório Custo'!$V:$V,'Relatório Custo'!$H:$H,'Custo  Resumido'!$E$24,'Relatório Custo'!$W:$W,"&lt;="&amp;'Custo  Resumido'!$A47),0)</f>
        <v>0</v>
      </c>
      <c r="F47" s="463"/>
      <c r="G47" s="462"/>
      <c r="H47" s="463"/>
      <c r="I47" s="77">
        <f t="shared" si="0"/>
        <v>0</v>
      </c>
      <c r="J47" s="77">
        <f>IF(A47&lt;='Indicadores Financeiros'!$F$14,SUMIFS('Relatório Custo'!$Z:$Z,'Relatório Custo'!$W:$W,"&lt;="&amp;'Custo  Resumido'!$A47),0)</f>
        <v>0</v>
      </c>
      <c r="K47" s="77">
        <f t="shared" si="1"/>
        <v>0</v>
      </c>
      <c r="L47" s="94"/>
    </row>
    <row r="48" spans="1:193" s="75" customFormat="1" x14ac:dyDescent="0.25">
      <c r="A48" s="452">
        <v>24</v>
      </c>
      <c r="B48" s="453"/>
      <c r="C48" s="242">
        <f>IF(A48&lt;='Indicadores Financeiros'!$F$14,SUMIFS('Relatório Custo'!$V:$V,'Relatório Custo'!$H:$H,'Custo  Resumido'!$C$24,'Relatório Custo'!$W:$W,"&lt;="&amp;'Custo  Resumido'!$A48),0)</f>
        <v>0</v>
      </c>
      <c r="D48" s="243"/>
      <c r="E48" s="462"/>
      <c r="F48" s="463"/>
      <c r="G48" s="462">
        <f>IF(A48&lt;='Indicadores Financeiros'!$F$14,SUMIFS('Relatório Custo'!$V:$V,'Relatório Custo'!$H:$H,'Custo  Resumido'!$G$24,'Relatório Custo'!$W:$W,"&lt;="&amp;'Custo  Resumido'!$A48),0)</f>
        <v>0</v>
      </c>
      <c r="H48" s="463"/>
      <c r="I48" s="77">
        <f t="shared" si="0"/>
        <v>0</v>
      </c>
      <c r="J48" s="77">
        <f>IF(A48&lt;='Indicadores Financeiros'!$F$14,SUMIFS('Relatório Custo'!$Z:$Z,'Relatório Custo'!$W:$W,"&lt;="&amp;'Custo  Resumido'!$A48),0)</f>
        <v>0</v>
      </c>
      <c r="K48" s="77">
        <f t="shared" si="1"/>
        <v>0</v>
      </c>
      <c r="L48" s="94"/>
    </row>
    <row r="49" spans="1:12" s="75" customFormat="1" x14ac:dyDescent="0.25">
      <c r="A49" s="452">
        <v>25</v>
      </c>
      <c r="B49" s="453"/>
      <c r="C49" s="242">
        <f>IF(A49&lt;='Indicadores Financeiros'!$F$14,SUMIFS('Relatório Custo'!$V:$V,'Relatório Custo'!$H:$H,'Custo  Resumido'!$C$24,'Relatório Custo'!$W:$W,"&lt;="&amp;'Custo  Resumido'!$A49),0)</f>
        <v>0</v>
      </c>
      <c r="D49" s="243"/>
      <c r="E49" s="462"/>
      <c r="F49" s="463"/>
      <c r="G49" s="462"/>
      <c r="H49" s="463"/>
      <c r="I49" s="77">
        <f t="shared" si="0"/>
        <v>0</v>
      </c>
      <c r="J49" s="77">
        <f>IF(A49&lt;='Indicadores Financeiros'!$F$14,SUMIFS('Relatório Custo'!$Z:$Z,'Relatório Custo'!$W:$W,"&lt;="&amp;'Custo  Resumido'!$A49),0)</f>
        <v>0</v>
      </c>
      <c r="K49" s="77">
        <f t="shared" si="1"/>
        <v>0</v>
      </c>
      <c r="L49" s="94"/>
    </row>
    <row r="50" spans="1:12" s="75" customFormat="1" x14ac:dyDescent="0.25">
      <c r="A50" s="452">
        <v>26</v>
      </c>
      <c r="B50" s="453"/>
      <c r="C50" s="242">
        <f>IF(A50&lt;='Indicadores Financeiros'!$F$14,SUMIFS('Relatório Custo'!$V:$V,'Relatório Custo'!$H:$H,'Custo  Resumido'!$C$24,'Relatório Custo'!$W:$W,"&lt;="&amp;'Custo  Resumido'!$A50),0)</f>
        <v>0</v>
      </c>
      <c r="D50" s="243"/>
      <c r="E50" s="462">
        <f>IF(A50&lt;='Indicadores Financeiros'!$F$14,SUMIFS('Relatório Custo'!$V:$V,'Relatório Custo'!$H:$H,'Custo  Resumido'!$E$24,'Relatório Custo'!$W:$W,"&lt;="&amp;'Custo  Resumido'!$A50),0)</f>
        <v>0</v>
      </c>
      <c r="F50" s="463"/>
      <c r="G50" s="462"/>
      <c r="H50" s="463"/>
      <c r="I50" s="77">
        <f t="shared" si="0"/>
        <v>0</v>
      </c>
      <c r="J50" s="77">
        <f>IF(A50&lt;='Indicadores Financeiros'!$F$14,SUMIFS('Relatório Custo'!$Z:$Z,'Relatório Custo'!$W:$W,"&lt;="&amp;'Custo  Resumido'!$A50),0)</f>
        <v>0</v>
      </c>
      <c r="K50" s="77">
        <f t="shared" si="1"/>
        <v>0</v>
      </c>
      <c r="L50" s="94"/>
    </row>
    <row r="51" spans="1:12" s="75" customFormat="1" x14ac:dyDescent="0.25">
      <c r="A51" s="452">
        <v>27</v>
      </c>
      <c r="B51" s="453"/>
      <c r="C51" s="242">
        <f>IF(A51&lt;='Indicadores Financeiros'!$F$14,SUMIFS('Relatório Custo'!$V:$V,'Relatório Custo'!$H:$H,'Custo  Resumido'!$C$24,'Relatório Custo'!$W:$W,"&lt;="&amp;'Custo  Resumido'!$A51),0)</f>
        <v>0</v>
      </c>
      <c r="D51" s="243"/>
      <c r="E51" s="462"/>
      <c r="F51" s="463"/>
      <c r="G51" s="462"/>
      <c r="H51" s="463"/>
      <c r="I51" s="77">
        <f t="shared" si="0"/>
        <v>0</v>
      </c>
      <c r="J51" s="77">
        <f>IF(A51&lt;='Indicadores Financeiros'!$F$14,SUMIFS('Relatório Custo'!$Z:$Z,'Relatório Custo'!$W:$W,"&lt;="&amp;'Custo  Resumido'!$A51),0)</f>
        <v>0</v>
      </c>
      <c r="K51" s="77">
        <f t="shared" si="1"/>
        <v>0</v>
      </c>
      <c r="L51" s="94"/>
    </row>
    <row r="52" spans="1:12" s="75" customFormat="1" x14ac:dyDescent="0.25">
      <c r="A52" s="452">
        <v>28</v>
      </c>
      <c r="B52" s="453"/>
      <c r="C52" s="242">
        <f>IF(A52&lt;='Indicadores Financeiros'!$F$14,SUMIFS('Relatório Custo'!$V:$V,'Relatório Custo'!$H:$H,'Custo  Resumido'!$C$24,'Relatório Custo'!$W:$W,"&lt;="&amp;'Custo  Resumido'!$A52),0)</f>
        <v>0</v>
      </c>
      <c r="D52" s="243"/>
      <c r="E52" s="462"/>
      <c r="F52" s="463"/>
      <c r="G52" s="462"/>
      <c r="H52" s="463"/>
      <c r="I52" s="77">
        <f t="shared" si="0"/>
        <v>0</v>
      </c>
      <c r="J52" s="77">
        <f>IF(A52&lt;='Indicadores Financeiros'!$F$14,SUMIFS('Relatório Custo'!$Z:$Z,'Relatório Custo'!$W:$W,"&lt;="&amp;'Custo  Resumido'!$A52),0)</f>
        <v>0</v>
      </c>
      <c r="K52" s="77">
        <f t="shared" si="1"/>
        <v>0</v>
      </c>
      <c r="L52" s="94"/>
    </row>
    <row r="53" spans="1:12" s="75" customFormat="1" x14ac:dyDescent="0.25">
      <c r="A53" s="452">
        <v>29</v>
      </c>
      <c r="B53" s="453"/>
      <c r="C53" s="242">
        <f>IF(A53&lt;='Indicadores Financeiros'!$F$14,SUMIFS('Relatório Custo'!$V:$V,'Relatório Custo'!$H:$H,'Custo  Resumido'!$C$24,'Relatório Custo'!$W:$W,"&lt;="&amp;'Custo  Resumido'!$A53),0)</f>
        <v>0</v>
      </c>
      <c r="D53" s="243"/>
      <c r="E53" s="462">
        <f>IF(A53&lt;='Indicadores Financeiros'!$F$14,SUMIFS('Relatório Custo'!$V:$V,'Relatório Custo'!$H:$H,'Custo  Resumido'!$E$24,'Relatório Custo'!$W:$W,"&lt;="&amp;'Custo  Resumido'!$A53),0)</f>
        <v>0</v>
      </c>
      <c r="F53" s="463"/>
      <c r="G53" s="462"/>
      <c r="H53" s="463"/>
      <c r="I53" s="77">
        <f t="shared" si="0"/>
        <v>0</v>
      </c>
      <c r="J53" s="77">
        <f>IF(A53&lt;='Indicadores Financeiros'!$F$14,SUMIFS('Relatório Custo'!$Z:$Z,'Relatório Custo'!$W:$W,"&lt;="&amp;'Custo  Resumido'!$A53),0)</f>
        <v>0</v>
      </c>
      <c r="K53" s="77">
        <f t="shared" si="1"/>
        <v>0</v>
      </c>
      <c r="L53" s="94"/>
    </row>
    <row r="54" spans="1:12" s="75" customFormat="1" x14ac:dyDescent="0.25">
      <c r="A54" s="452">
        <v>30</v>
      </c>
      <c r="B54" s="453"/>
      <c r="C54" s="242">
        <f>IF(A54&lt;='Indicadores Financeiros'!$F$14,SUMIFS('Relatório Custo'!$V:$V,'Relatório Custo'!$H:$H,'Custo  Resumido'!$C$24,'Relatório Custo'!$W:$W,"&lt;="&amp;'Custo  Resumido'!$A54),0)</f>
        <v>0</v>
      </c>
      <c r="D54" s="243"/>
      <c r="E54" s="462"/>
      <c r="F54" s="463"/>
      <c r="G54" s="462"/>
      <c r="H54" s="463"/>
      <c r="I54" s="77">
        <f t="shared" si="0"/>
        <v>0</v>
      </c>
      <c r="J54" s="77">
        <f>IF(A54&lt;='Indicadores Financeiros'!$F$14,SUMIFS('Relatório Custo'!$Z:$Z,'Relatório Custo'!$W:$W,"&lt;="&amp;'Custo  Resumido'!$A54),0)</f>
        <v>0</v>
      </c>
      <c r="K54" s="77">
        <f t="shared" si="1"/>
        <v>0</v>
      </c>
      <c r="L54" s="94"/>
    </row>
    <row r="55" spans="1:12" s="75" customFormat="1" ht="11.25" x14ac:dyDescent="0.25">
      <c r="A55" s="173" t="s">
        <v>229</v>
      </c>
      <c r="B55" s="173"/>
      <c r="C55" s="474">
        <f>ROUND(SUM(C25:D54),2)</f>
        <v>0</v>
      </c>
      <c r="D55" s="475"/>
      <c r="E55" s="474">
        <f>ROUND(SUM(E25:F54),2)</f>
        <v>0</v>
      </c>
      <c r="F55" s="475"/>
      <c r="G55" s="474">
        <f>ROUND(SUM(G25:H54),2)</f>
        <v>0</v>
      </c>
      <c r="H55" s="475"/>
      <c r="I55" s="146">
        <f>ROUND(SUM(I25:I54),2)</f>
        <v>0</v>
      </c>
      <c r="J55" s="146">
        <f t="shared" ref="J55" si="2">ROUND(SUM(J25:J54),2)</f>
        <v>0</v>
      </c>
      <c r="K55" s="146">
        <f>ROUND(SUM(K25:K54),2)</f>
        <v>0</v>
      </c>
      <c r="L55" s="94"/>
    </row>
    <row r="56" spans="1:12" s="75" customFormat="1" ht="11.25" x14ac:dyDescent="0.25">
      <c r="C56" s="95"/>
      <c r="D56" s="226"/>
      <c r="E56" s="95"/>
      <c r="F56" s="95"/>
      <c r="G56" s="95"/>
      <c r="H56" s="95"/>
      <c r="I56" s="144">
        <f>I55-'Relatório Custo'!$X$620</f>
        <v>0</v>
      </c>
      <c r="J56" s="95"/>
      <c r="K56" s="144"/>
    </row>
    <row r="57" spans="1:12" s="75" customFormat="1" ht="11.25" x14ac:dyDescent="0.25">
      <c r="D57" s="227"/>
      <c r="K57" s="78"/>
    </row>
    <row r="58" spans="1:12" s="75" customFormat="1" ht="11.25" x14ac:dyDescent="0.25">
      <c r="D58" s="227"/>
    </row>
    <row r="59" spans="1:12" s="75" customFormat="1" ht="11.25" x14ac:dyDescent="0.25">
      <c r="D59" s="227"/>
    </row>
    <row r="60" spans="1:12" s="75" customFormat="1" ht="11.25" x14ac:dyDescent="0.25">
      <c r="D60" s="227"/>
    </row>
    <row r="61" spans="1:12" s="75" customFormat="1" ht="11.25" x14ac:dyDescent="0.25">
      <c r="D61" s="227"/>
    </row>
    <row r="62" spans="1:12" s="75" customFormat="1" ht="11.25" x14ac:dyDescent="0.25">
      <c r="D62" s="227"/>
    </row>
    <row r="63" spans="1:12" s="75" customFormat="1" ht="11.25" x14ac:dyDescent="0.25">
      <c r="D63" s="227"/>
    </row>
    <row r="64" spans="1:12" s="75" customFormat="1" ht="11.25" x14ac:dyDescent="0.25">
      <c r="D64" s="227"/>
    </row>
    <row r="65" spans="4:4" s="75" customFormat="1" ht="11.25" x14ac:dyDescent="0.25">
      <c r="D65" s="227"/>
    </row>
    <row r="66" spans="4:4" s="75" customFormat="1" ht="11.25" x14ac:dyDescent="0.25">
      <c r="D66" s="227"/>
    </row>
    <row r="67" spans="4:4" s="75" customFormat="1" ht="11.25" x14ac:dyDescent="0.25">
      <c r="D67" s="227"/>
    </row>
    <row r="68" spans="4:4" s="75" customFormat="1" ht="11.25" x14ac:dyDescent="0.25">
      <c r="D68" s="227"/>
    </row>
    <row r="69" spans="4:4" s="75" customFormat="1" ht="11.25" x14ac:dyDescent="0.25">
      <c r="D69" s="227"/>
    </row>
    <row r="70" spans="4:4" s="75" customFormat="1" ht="11.25" x14ac:dyDescent="0.25">
      <c r="D70" s="227"/>
    </row>
    <row r="71" spans="4:4" s="75" customFormat="1" ht="11.25" x14ac:dyDescent="0.25">
      <c r="D71" s="227"/>
    </row>
    <row r="72" spans="4:4" s="75" customFormat="1" ht="11.25" x14ac:dyDescent="0.25">
      <c r="D72" s="227"/>
    </row>
    <row r="73" spans="4:4" s="75" customFormat="1" ht="11.25" x14ac:dyDescent="0.25">
      <c r="D73" s="227"/>
    </row>
    <row r="74" spans="4:4" s="75" customFormat="1" ht="11.25" x14ac:dyDescent="0.25">
      <c r="D74" s="227"/>
    </row>
    <row r="75" spans="4:4" s="75" customFormat="1" ht="11.25" x14ac:dyDescent="0.25">
      <c r="D75" s="227"/>
    </row>
    <row r="76" spans="4:4" s="75" customFormat="1" ht="11.25" x14ac:dyDescent="0.25">
      <c r="D76" s="227"/>
    </row>
    <row r="77" spans="4:4" s="75" customFormat="1" ht="11.25" x14ac:dyDescent="0.25">
      <c r="D77" s="227"/>
    </row>
    <row r="78" spans="4:4" s="75" customFormat="1" ht="11.25" x14ac:dyDescent="0.25">
      <c r="D78" s="227"/>
    </row>
    <row r="79" spans="4:4" s="75" customFormat="1" ht="11.25" x14ac:dyDescent="0.25">
      <c r="D79" s="227"/>
    </row>
    <row r="80" spans="4:4" s="75" customFormat="1" ht="11.25" x14ac:dyDescent="0.25">
      <c r="D80" s="227"/>
    </row>
    <row r="81" spans="4:4" s="75" customFormat="1" ht="11.25" x14ac:dyDescent="0.25">
      <c r="D81" s="227"/>
    </row>
    <row r="82" spans="4:4" s="75" customFormat="1" ht="11.25" x14ac:dyDescent="0.25">
      <c r="D82" s="227"/>
    </row>
    <row r="83" spans="4:4" s="75" customFormat="1" ht="11.25" x14ac:dyDescent="0.25">
      <c r="D83" s="227"/>
    </row>
    <row r="84" spans="4:4" s="75" customFormat="1" ht="11.25" x14ac:dyDescent="0.25">
      <c r="D84" s="227"/>
    </row>
    <row r="85" spans="4:4" s="75" customFormat="1" ht="11.25" x14ac:dyDescent="0.25">
      <c r="D85" s="227"/>
    </row>
    <row r="86" spans="4:4" s="75" customFormat="1" ht="11.25" x14ac:dyDescent="0.25">
      <c r="D86" s="227"/>
    </row>
    <row r="87" spans="4:4" s="75" customFormat="1" ht="11.25" x14ac:dyDescent="0.25">
      <c r="D87" s="227"/>
    </row>
    <row r="88" spans="4:4" s="75" customFormat="1" ht="11.25" x14ac:dyDescent="0.25">
      <c r="D88" s="227"/>
    </row>
    <row r="89" spans="4:4" s="75" customFormat="1" ht="11.25" x14ac:dyDescent="0.25">
      <c r="D89" s="227"/>
    </row>
    <row r="90" spans="4:4" s="75" customFormat="1" ht="11.25" x14ac:dyDescent="0.25">
      <c r="D90" s="227"/>
    </row>
    <row r="91" spans="4:4" s="75" customFormat="1" ht="11.25" x14ac:dyDescent="0.25">
      <c r="D91" s="227"/>
    </row>
    <row r="92" spans="4:4" s="75" customFormat="1" ht="11.25" x14ac:dyDescent="0.25">
      <c r="D92" s="227"/>
    </row>
    <row r="93" spans="4:4" s="75" customFormat="1" ht="11.25" x14ac:dyDescent="0.25">
      <c r="D93" s="227"/>
    </row>
    <row r="94" spans="4:4" s="75" customFormat="1" ht="11.25" x14ac:dyDescent="0.25">
      <c r="D94" s="227"/>
    </row>
    <row r="95" spans="4:4" s="75" customFormat="1" ht="11.25" x14ac:dyDescent="0.25">
      <c r="D95" s="227"/>
    </row>
    <row r="96" spans="4:4" s="75" customFormat="1" ht="11.25" x14ac:dyDescent="0.25">
      <c r="D96" s="227"/>
    </row>
    <row r="97" spans="4:4" s="75" customFormat="1" ht="11.25" x14ac:dyDescent="0.25">
      <c r="D97" s="227"/>
    </row>
    <row r="98" spans="4:4" s="75" customFormat="1" ht="11.25" x14ac:dyDescent="0.25">
      <c r="D98" s="227"/>
    </row>
    <row r="99" spans="4:4" s="75" customFormat="1" ht="11.25" x14ac:dyDescent="0.25">
      <c r="D99" s="227"/>
    </row>
    <row r="100" spans="4:4" s="75" customFormat="1" ht="11.25" x14ac:dyDescent="0.25">
      <c r="D100" s="227"/>
    </row>
    <row r="101" spans="4:4" s="75" customFormat="1" ht="11.25" x14ac:dyDescent="0.25">
      <c r="D101" s="227"/>
    </row>
    <row r="102" spans="4:4" s="75" customFormat="1" ht="11.25" x14ac:dyDescent="0.25">
      <c r="D102" s="227"/>
    </row>
    <row r="103" spans="4:4" s="75" customFormat="1" ht="11.25" x14ac:dyDescent="0.25">
      <c r="D103" s="227"/>
    </row>
    <row r="104" spans="4:4" s="75" customFormat="1" ht="11.25" x14ac:dyDescent="0.25">
      <c r="D104" s="227"/>
    </row>
    <row r="105" spans="4:4" s="75" customFormat="1" ht="11.25" x14ac:dyDescent="0.25">
      <c r="D105" s="227"/>
    </row>
    <row r="106" spans="4:4" s="75" customFormat="1" ht="11.25" x14ac:dyDescent="0.25">
      <c r="D106" s="227"/>
    </row>
    <row r="107" spans="4:4" s="75" customFormat="1" ht="11.25" x14ac:dyDescent="0.25">
      <c r="D107" s="227"/>
    </row>
    <row r="108" spans="4:4" s="75" customFormat="1" ht="11.25" x14ac:dyDescent="0.25">
      <c r="D108" s="227"/>
    </row>
    <row r="109" spans="4:4" s="75" customFormat="1" ht="11.25" x14ac:dyDescent="0.25">
      <c r="D109" s="227"/>
    </row>
    <row r="110" spans="4:4" s="75" customFormat="1" ht="11.25" x14ac:dyDescent="0.25">
      <c r="D110" s="227"/>
    </row>
    <row r="111" spans="4:4" s="75" customFormat="1" ht="11.25" x14ac:dyDescent="0.25">
      <c r="D111" s="227"/>
    </row>
    <row r="112" spans="4:4" s="75" customFormat="1" ht="11.25" x14ac:dyDescent="0.25">
      <c r="D112" s="227"/>
    </row>
    <row r="113" spans="4:4" s="75" customFormat="1" ht="11.25" x14ac:dyDescent="0.25">
      <c r="D113" s="227"/>
    </row>
    <row r="114" spans="4:4" s="75" customFormat="1" ht="11.25" x14ac:dyDescent="0.25">
      <c r="D114" s="227"/>
    </row>
    <row r="115" spans="4:4" s="75" customFormat="1" ht="11.25" x14ac:dyDescent="0.25">
      <c r="D115" s="227"/>
    </row>
    <row r="116" spans="4:4" s="75" customFormat="1" ht="11.25" x14ac:dyDescent="0.25">
      <c r="D116" s="227"/>
    </row>
    <row r="117" spans="4:4" s="75" customFormat="1" ht="11.25" x14ac:dyDescent="0.25">
      <c r="D117" s="227"/>
    </row>
    <row r="118" spans="4:4" s="75" customFormat="1" ht="11.25" x14ac:dyDescent="0.25">
      <c r="D118" s="227"/>
    </row>
    <row r="119" spans="4:4" s="75" customFormat="1" ht="11.25" x14ac:dyDescent="0.25">
      <c r="D119" s="227"/>
    </row>
    <row r="120" spans="4:4" s="75" customFormat="1" ht="11.25" x14ac:dyDescent="0.25">
      <c r="D120" s="227"/>
    </row>
    <row r="121" spans="4:4" s="75" customFormat="1" ht="11.25" x14ac:dyDescent="0.25">
      <c r="D121" s="227"/>
    </row>
    <row r="122" spans="4:4" s="75" customFormat="1" ht="11.25" x14ac:dyDescent="0.25">
      <c r="D122" s="227"/>
    </row>
    <row r="123" spans="4:4" s="75" customFormat="1" ht="11.25" x14ac:dyDescent="0.25">
      <c r="D123" s="227"/>
    </row>
    <row r="124" spans="4:4" s="75" customFormat="1" ht="11.25" x14ac:dyDescent="0.25">
      <c r="D124" s="227"/>
    </row>
    <row r="125" spans="4:4" s="75" customFormat="1" ht="11.25" x14ac:dyDescent="0.25">
      <c r="D125" s="227"/>
    </row>
    <row r="126" spans="4:4" s="75" customFormat="1" ht="11.25" x14ac:dyDescent="0.25">
      <c r="D126" s="227"/>
    </row>
    <row r="127" spans="4:4" s="75" customFormat="1" ht="11.25" x14ac:dyDescent="0.25">
      <c r="D127" s="227"/>
    </row>
    <row r="128" spans="4:4" s="75" customFormat="1" ht="11.25" x14ac:dyDescent="0.25">
      <c r="D128" s="227"/>
    </row>
    <row r="129" spans="4:4" s="75" customFormat="1" ht="11.25" x14ac:dyDescent="0.25">
      <c r="D129" s="227"/>
    </row>
    <row r="130" spans="4:4" s="75" customFormat="1" ht="11.25" x14ac:dyDescent="0.25">
      <c r="D130" s="227"/>
    </row>
    <row r="131" spans="4:4" s="75" customFormat="1" ht="11.25" x14ac:dyDescent="0.25">
      <c r="D131" s="227"/>
    </row>
    <row r="132" spans="4:4" s="75" customFormat="1" ht="11.25" x14ac:dyDescent="0.25">
      <c r="D132" s="227"/>
    </row>
    <row r="133" spans="4:4" s="75" customFormat="1" ht="11.25" x14ac:dyDescent="0.25">
      <c r="D133" s="227"/>
    </row>
    <row r="134" spans="4:4" s="75" customFormat="1" ht="11.25" x14ac:dyDescent="0.25">
      <c r="D134" s="227"/>
    </row>
    <row r="135" spans="4:4" s="75" customFormat="1" ht="11.25" x14ac:dyDescent="0.25">
      <c r="D135" s="227"/>
    </row>
    <row r="136" spans="4:4" s="75" customFormat="1" ht="11.25" x14ac:dyDescent="0.25">
      <c r="D136" s="227"/>
    </row>
    <row r="137" spans="4:4" s="75" customFormat="1" ht="11.25" x14ac:dyDescent="0.25">
      <c r="D137" s="227"/>
    </row>
    <row r="138" spans="4:4" s="75" customFormat="1" ht="11.25" x14ac:dyDescent="0.25">
      <c r="D138" s="227"/>
    </row>
    <row r="139" spans="4:4" s="75" customFormat="1" ht="11.25" x14ac:dyDescent="0.25">
      <c r="D139" s="227"/>
    </row>
    <row r="140" spans="4:4" s="75" customFormat="1" ht="11.25" x14ac:dyDescent="0.25">
      <c r="D140" s="227"/>
    </row>
    <row r="141" spans="4:4" s="75" customFormat="1" ht="11.25" x14ac:dyDescent="0.25">
      <c r="D141" s="227"/>
    </row>
    <row r="142" spans="4:4" s="75" customFormat="1" ht="11.25" x14ac:dyDescent="0.25">
      <c r="D142" s="227"/>
    </row>
    <row r="143" spans="4:4" s="75" customFormat="1" ht="11.25" x14ac:dyDescent="0.25">
      <c r="D143" s="227"/>
    </row>
    <row r="144" spans="4:4" s="75" customFormat="1" ht="11.25" x14ac:dyDescent="0.25">
      <c r="D144" s="227"/>
    </row>
    <row r="145" spans="4:4" s="75" customFormat="1" ht="11.25" x14ac:dyDescent="0.25">
      <c r="D145" s="227"/>
    </row>
    <row r="146" spans="4:4" s="75" customFormat="1" ht="11.25" x14ac:dyDescent="0.25">
      <c r="D146" s="227"/>
    </row>
    <row r="147" spans="4:4" s="75" customFormat="1" ht="11.25" x14ac:dyDescent="0.25">
      <c r="D147" s="227"/>
    </row>
    <row r="148" spans="4:4" s="75" customFormat="1" ht="11.25" x14ac:dyDescent="0.25">
      <c r="D148" s="227"/>
    </row>
    <row r="149" spans="4:4" s="75" customFormat="1" ht="11.25" x14ac:dyDescent="0.25">
      <c r="D149" s="227"/>
    </row>
    <row r="150" spans="4:4" s="75" customFormat="1" ht="11.25" x14ac:dyDescent="0.25">
      <c r="D150" s="227"/>
    </row>
    <row r="151" spans="4:4" s="75" customFormat="1" ht="11.25" x14ac:dyDescent="0.25">
      <c r="D151" s="227"/>
    </row>
    <row r="152" spans="4:4" s="75" customFormat="1" ht="11.25" x14ac:dyDescent="0.25">
      <c r="D152" s="227"/>
    </row>
    <row r="153" spans="4:4" s="75" customFormat="1" ht="11.25" x14ac:dyDescent="0.25">
      <c r="D153" s="227"/>
    </row>
    <row r="154" spans="4:4" s="75" customFormat="1" ht="11.25" x14ac:dyDescent="0.25">
      <c r="D154" s="227"/>
    </row>
    <row r="155" spans="4:4" s="75" customFormat="1" ht="11.25" x14ac:dyDescent="0.25">
      <c r="D155" s="227"/>
    </row>
    <row r="156" spans="4:4" s="75" customFormat="1" ht="11.25" x14ac:dyDescent="0.25">
      <c r="D156" s="227"/>
    </row>
    <row r="157" spans="4:4" s="75" customFormat="1" ht="11.25" x14ac:dyDescent="0.25">
      <c r="D157" s="227"/>
    </row>
    <row r="158" spans="4:4" s="75" customFormat="1" ht="11.25" x14ac:dyDescent="0.25">
      <c r="D158" s="227"/>
    </row>
    <row r="159" spans="4:4" s="75" customFormat="1" ht="11.25" x14ac:dyDescent="0.25">
      <c r="D159" s="227"/>
    </row>
    <row r="160" spans="4:4" s="75" customFormat="1" ht="11.25" x14ac:dyDescent="0.25">
      <c r="D160" s="227"/>
    </row>
    <row r="161" spans="4:4" s="75" customFormat="1" ht="11.25" x14ac:dyDescent="0.25">
      <c r="D161" s="227"/>
    </row>
    <row r="162" spans="4:4" s="75" customFormat="1" ht="11.25" x14ac:dyDescent="0.25">
      <c r="D162" s="227"/>
    </row>
    <row r="163" spans="4:4" s="75" customFormat="1" ht="11.25" x14ac:dyDescent="0.25">
      <c r="D163" s="227"/>
    </row>
    <row r="164" spans="4:4" s="75" customFormat="1" ht="11.25" x14ac:dyDescent="0.25">
      <c r="D164" s="227"/>
    </row>
    <row r="165" spans="4:4" s="75" customFormat="1" ht="11.25" x14ac:dyDescent="0.25">
      <c r="D165" s="227"/>
    </row>
    <row r="166" spans="4:4" s="75" customFormat="1" ht="11.25" x14ac:dyDescent="0.25">
      <c r="D166" s="227"/>
    </row>
    <row r="167" spans="4:4" s="75" customFormat="1" ht="11.25" x14ac:dyDescent="0.25">
      <c r="D167" s="227"/>
    </row>
    <row r="168" spans="4:4" s="75" customFormat="1" ht="11.25" x14ac:dyDescent="0.25">
      <c r="D168" s="227"/>
    </row>
    <row r="169" spans="4:4" s="75" customFormat="1" ht="11.25" x14ac:dyDescent="0.25">
      <c r="D169" s="227"/>
    </row>
    <row r="170" spans="4:4" s="75" customFormat="1" ht="11.25" x14ac:dyDescent="0.25">
      <c r="D170" s="227"/>
    </row>
    <row r="171" spans="4:4" s="75" customFormat="1" ht="11.25" x14ac:dyDescent="0.25">
      <c r="D171" s="227"/>
    </row>
    <row r="172" spans="4:4" s="75" customFormat="1" ht="11.25" x14ac:dyDescent="0.25">
      <c r="D172" s="227"/>
    </row>
    <row r="173" spans="4:4" s="75" customFormat="1" ht="11.25" x14ac:dyDescent="0.25">
      <c r="D173" s="227"/>
    </row>
    <row r="174" spans="4:4" s="75" customFormat="1" ht="11.25" x14ac:dyDescent="0.25">
      <c r="D174" s="227"/>
    </row>
    <row r="175" spans="4:4" s="75" customFormat="1" ht="11.25" x14ac:dyDescent="0.25">
      <c r="D175" s="227"/>
    </row>
    <row r="176" spans="4:4" s="75" customFormat="1" ht="11.25" x14ac:dyDescent="0.25">
      <c r="D176" s="227"/>
    </row>
    <row r="177" spans="4:4" s="75" customFormat="1" ht="11.25" x14ac:dyDescent="0.25">
      <c r="D177" s="227"/>
    </row>
    <row r="178" spans="4:4" s="75" customFormat="1" ht="11.25" x14ac:dyDescent="0.25">
      <c r="D178" s="227"/>
    </row>
    <row r="179" spans="4:4" s="75" customFormat="1" ht="11.25" x14ac:dyDescent="0.25">
      <c r="D179" s="227"/>
    </row>
    <row r="180" spans="4:4" s="75" customFormat="1" ht="11.25" x14ac:dyDescent="0.25">
      <c r="D180" s="227"/>
    </row>
    <row r="181" spans="4:4" s="75" customFormat="1" ht="11.25" x14ac:dyDescent="0.25">
      <c r="D181" s="227"/>
    </row>
    <row r="182" spans="4:4" s="75" customFormat="1" ht="11.25" x14ac:dyDescent="0.25">
      <c r="D182" s="227"/>
    </row>
    <row r="183" spans="4:4" s="75" customFormat="1" ht="11.25" x14ac:dyDescent="0.25">
      <c r="D183" s="227"/>
    </row>
    <row r="184" spans="4:4" s="75" customFormat="1" ht="11.25" x14ac:dyDescent="0.25">
      <c r="D184" s="227"/>
    </row>
    <row r="185" spans="4:4" s="75" customFormat="1" ht="11.25" x14ac:dyDescent="0.25">
      <c r="D185" s="227"/>
    </row>
    <row r="186" spans="4:4" s="75" customFormat="1" ht="11.25" x14ac:dyDescent="0.25">
      <c r="D186" s="227"/>
    </row>
    <row r="187" spans="4:4" s="75" customFormat="1" ht="11.25" x14ac:dyDescent="0.25">
      <c r="D187" s="227"/>
    </row>
    <row r="188" spans="4:4" s="75" customFormat="1" ht="11.25" x14ac:dyDescent="0.25">
      <c r="D188" s="227"/>
    </row>
    <row r="189" spans="4:4" s="75" customFormat="1" ht="11.25" x14ac:dyDescent="0.25">
      <c r="D189" s="227"/>
    </row>
    <row r="190" spans="4:4" s="75" customFormat="1" ht="11.25" x14ac:dyDescent="0.25">
      <c r="D190" s="227"/>
    </row>
    <row r="191" spans="4:4" s="75" customFormat="1" ht="11.25" x14ac:dyDescent="0.25">
      <c r="D191" s="227"/>
    </row>
    <row r="192" spans="4:4" s="75" customFormat="1" ht="11.25" x14ac:dyDescent="0.25">
      <c r="D192" s="227"/>
    </row>
    <row r="193" spans="4:4" s="75" customFormat="1" ht="11.25" x14ac:dyDescent="0.25">
      <c r="D193" s="227"/>
    </row>
    <row r="194" spans="4:4" s="75" customFormat="1" ht="11.25" x14ac:dyDescent="0.25">
      <c r="D194" s="227"/>
    </row>
    <row r="195" spans="4:4" s="75" customFormat="1" ht="11.25" x14ac:dyDescent="0.25">
      <c r="D195" s="227"/>
    </row>
    <row r="196" spans="4:4" s="75" customFormat="1" ht="11.25" x14ac:dyDescent="0.25">
      <c r="D196" s="227"/>
    </row>
    <row r="197" spans="4:4" s="75" customFormat="1" ht="11.25" x14ac:dyDescent="0.25">
      <c r="D197" s="227"/>
    </row>
    <row r="198" spans="4:4" s="75" customFormat="1" ht="11.25" x14ac:dyDescent="0.25">
      <c r="D198" s="227"/>
    </row>
    <row r="199" spans="4:4" s="75" customFormat="1" ht="11.25" x14ac:dyDescent="0.25">
      <c r="D199" s="227"/>
    </row>
    <row r="200" spans="4:4" s="75" customFormat="1" ht="11.25" x14ac:dyDescent="0.25">
      <c r="D200" s="227"/>
    </row>
    <row r="201" spans="4:4" s="75" customFormat="1" ht="11.25" x14ac:dyDescent="0.25">
      <c r="D201" s="227"/>
    </row>
    <row r="202" spans="4:4" s="75" customFormat="1" ht="11.25" x14ac:dyDescent="0.25">
      <c r="D202" s="227"/>
    </row>
    <row r="203" spans="4:4" s="75" customFormat="1" ht="11.25" x14ac:dyDescent="0.25">
      <c r="D203" s="227"/>
    </row>
    <row r="204" spans="4:4" s="75" customFormat="1" ht="11.25" x14ac:dyDescent="0.25">
      <c r="D204" s="227"/>
    </row>
    <row r="205" spans="4:4" s="75" customFormat="1" ht="11.25" x14ac:dyDescent="0.25">
      <c r="D205" s="227"/>
    </row>
    <row r="206" spans="4:4" s="75" customFormat="1" ht="11.25" x14ac:dyDescent="0.25">
      <c r="D206" s="227"/>
    </row>
    <row r="207" spans="4:4" s="75" customFormat="1" ht="11.25" x14ac:dyDescent="0.25">
      <c r="D207" s="227"/>
    </row>
    <row r="208" spans="4:4" s="75" customFormat="1" ht="11.25" x14ac:dyDescent="0.25">
      <c r="D208" s="227"/>
    </row>
    <row r="209" spans="4:4" s="75" customFormat="1" ht="11.25" x14ac:dyDescent="0.25">
      <c r="D209" s="227"/>
    </row>
    <row r="210" spans="4:4" s="75" customFormat="1" ht="11.25" x14ac:dyDescent="0.25">
      <c r="D210" s="227"/>
    </row>
    <row r="211" spans="4:4" s="75" customFormat="1" ht="11.25" x14ac:dyDescent="0.25">
      <c r="D211" s="227"/>
    </row>
    <row r="212" spans="4:4" s="75" customFormat="1" ht="11.25" x14ac:dyDescent="0.25">
      <c r="D212" s="227"/>
    </row>
    <row r="213" spans="4:4" s="75" customFormat="1" ht="11.25" x14ac:dyDescent="0.25">
      <c r="D213" s="227"/>
    </row>
    <row r="214" spans="4:4" s="75" customFormat="1" ht="11.25" x14ac:dyDescent="0.25">
      <c r="D214" s="227"/>
    </row>
    <row r="215" spans="4:4" s="75" customFormat="1" ht="11.25" x14ac:dyDescent="0.25">
      <c r="D215" s="227"/>
    </row>
    <row r="216" spans="4:4" s="75" customFormat="1" ht="11.25" x14ac:dyDescent="0.25">
      <c r="D216" s="227"/>
    </row>
    <row r="217" spans="4:4" s="75" customFormat="1" ht="11.25" x14ac:dyDescent="0.25">
      <c r="D217" s="227"/>
    </row>
    <row r="218" spans="4:4" s="75" customFormat="1" ht="11.25" x14ac:dyDescent="0.25">
      <c r="D218" s="227"/>
    </row>
    <row r="219" spans="4:4" s="75" customFormat="1" ht="11.25" x14ac:dyDescent="0.25">
      <c r="D219" s="227"/>
    </row>
    <row r="220" spans="4:4" s="75" customFormat="1" ht="11.25" x14ac:dyDescent="0.25">
      <c r="D220" s="227"/>
    </row>
    <row r="221" spans="4:4" s="75" customFormat="1" ht="11.25" x14ac:dyDescent="0.25">
      <c r="D221" s="227"/>
    </row>
    <row r="222" spans="4:4" s="75" customFormat="1" ht="11.25" x14ac:dyDescent="0.25">
      <c r="D222" s="227"/>
    </row>
    <row r="223" spans="4:4" s="75" customFormat="1" ht="11.25" x14ac:dyDescent="0.25">
      <c r="D223" s="227"/>
    </row>
    <row r="224" spans="4:4" s="75" customFormat="1" ht="11.25" x14ac:dyDescent="0.25">
      <c r="D224" s="227"/>
    </row>
    <row r="225" spans="4:4" s="75" customFormat="1" ht="11.25" x14ac:dyDescent="0.25">
      <c r="D225" s="227"/>
    </row>
    <row r="226" spans="4:4" s="75" customFormat="1" ht="11.25" x14ac:dyDescent="0.25">
      <c r="D226" s="227"/>
    </row>
    <row r="227" spans="4:4" s="75" customFormat="1" ht="11.25" x14ac:dyDescent="0.25">
      <c r="D227" s="227"/>
    </row>
    <row r="228" spans="4:4" s="75" customFormat="1" ht="11.25" x14ac:dyDescent="0.25">
      <c r="D228" s="227"/>
    </row>
    <row r="229" spans="4:4" s="75" customFormat="1" ht="11.25" x14ac:dyDescent="0.25">
      <c r="D229" s="227"/>
    </row>
    <row r="230" spans="4:4" s="75" customFormat="1" ht="11.25" x14ac:dyDescent="0.25">
      <c r="D230" s="227"/>
    </row>
    <row r="231" spans="4:4" s="75" customFormat="1" ht="11.25" x14ac:dyDescent="0.25">
      <c r="D231" s="227"/>
    </row>
    <row r="232" spans="4:4" s="75" customFormat="1" ht="11.25" x14ac:dyDescent="0.25">
      <c r="D232" s="227"/>
    </row>
    <row r="233" spans="4:4" s="75" customFormat="1" ht="11.25" x14ac:dyDescent="0.25">
      <c r="D233" s="227"/>
    </row>
    <row r="234" spans="4:4" s="75" customFormat="1" ht="11.25" x14ac:dyDescent="0.25">
      <c r="D234" s="227"/>
    </row>
    <row r="235" spans="4:4" s="75" customFormat="1" ht="11.25" x14ac:dyDescent="0.25">
      <c r="D235" s="227"/>
    </row>
    <row r="236" spans="4:4" s="75" customFormat="1" ht="11.25" x14ac:dyDescent="0.25">
      <c r="D236" s="227"/>
    </row>
    <row r="237" spans="4:4" s="75" customFormat="1" ht="11.25" x14ac:dyDescent="0.25">
      <c r="D237" s="227"/>
    </row>
    <row r="238" spans="4:4" s="75" customFormat="1" ht="11.25" x14ac:dyDescent="0.25">
      <c r="D238" s="227"/>
    </row>
    <row r="239" spans="4:4" s="75" customFormat="1" ht="11.25" x14ac:dyDescent="0.25">
      <c r="D239" s="227"/>
    </row>
    <row r="240" spans="4:4" s="75" customFormat="1" ht="11.25" x14ac:dyDescent="0.25">
      <c r="D240" s="227"/>
    </row>
    <row r="241" spans="4:4" s="75" customFormat="1" ht="11.25" x14ac:dyDescent="0.25">
      <c r="D241" s="227"/>
    </row>
    <row r="242" spans="4:4" s="75" customFormat="1" ht="11.25" x14ac:dyDescent="0.25">
      <c r="D242" s="227"/>
    </row>
    <row r="243" spans="4:4" s="75" customFormat="1" ht="11.25" x14ac:dyDescent="0.25">
      <c r="D243" s="227"/>
    </row>
    <row r="244" spans="4:4" s="75" customFormat="1" ht="11.25" x14ac:dyDescent="0.25">
      <c r="D244" s="227"/>
    </row>
    <row r="245" spans="4:4" s="75" customFormat="1" ht="11.25" x14ac:dyDescent="0.25">
      <c r="D245" s="227"/>
    </row>
    <row r="246" spans="4:4" s="75" customFormat="1" ht="11.25" x14ac:dyDescent="0.25">
      <c r="D246" s="227"/>
    </row>
    <row r="247" spans="4:4" s="75" customFormat="1" ht="11.25" x14ac:dyDescent="0.25">
      <c r="D247" s="227"/>
    </row>
    <row r="248" spans="4:4" s="75" customFormat="1" ht="11.25" x14ac:dyDescent="0.25">
      <c r="D248" s="227"/>
    </row>
    <row r="249" spans="4:4" s="75" customFormat="1" ht="11.25" x14ac:dyDescent="0.25">
      <c r="D249" s="227"/>
    </row>
    <row r="250" spans="4:4" s="75" customFormat="1" ht="11.25" x14ac:dyDescent="0.25">
      <c r="D250" s="227"/>
    </row>
    <row r="251" spans="4:4" s="75" customFormat="1" ht="11.25" x14ac:dyDescent="0.25">
      <c r="D251" s="227"/>
    </row>
    <row r="252" spans="4:4" s="75" customFormat="1" ht="11.25" x14ac:dyDescent="0.25">
      <c r="D252" s="227"/>
    </row>
    <row r="253" spans="4:4" s="75" customFormat="1" ht="11.25" x14ac:dyDescent="0.25">
      <c r="D253" s="227"/>
    </row>
    <row r="254" spans="4:4" s="75" customFormat="1" ht="11.25" x14ac:dyDescent="0.25">
      <c r="D254" s="227"/>
    </row>
    <row r="255" spans="4:4" s="75" customFormat="1" ht="11.25" x14ac:dyDescent="0.25">
      <c r="D255" s="227"/>
    </row>
    <row r="256" spans="4:4" s="75" customFormat="1" ht="11.25" x14ac:dyDescent="0.25">
      <c r="D256" s="227"/>
    </row>
    <row r="257" spans="4:4" s="75" customFormat="1" ht="11.25" x14ac:dyDescent="0.25">
      <c r="D257" s="227"/>
    </row>
    <row r="258" spans="4:4" s="75" customFormat="1" ht="11.25" x14ac:dyDescent="0.25">
      <c r="D258" s="227"/>
    </row>
    <row r="259" spans="4:4" s="75" customFormat="1" ht="11.25" x14ac:dyDescent="0.25">
      <c r="D259" s="227"/>
    </row>
    <row r="260" spans="4:4" s="75" customFormat="1" ht="11.25" x14ac:dyDescent="0.25">
      <c r="D260" s="227"/>
    </row>
    <row r="261" spans="4:4" s="75" customFormat="1" ht="11.25" x14ac:dyDescent="0.25">
      <c r="D261" s="227"/>
    </row>
    <row r="262" spans="4:4" s="75" customFormat="1" ht="11.25" x14ac:dyDescent="0.25">
      <c r="D262" s="227"/>
    </row>
    <row r="263" spans="4:4" s="75" customFormat="1" ht="11.25" x14ac:dyDescent="0.25">
      <c r="D263" s="227"/>
    </row>
    <row r="264" spans="4:4" s="75" customFormat="1" ht="11.25" x14ac:dyDescent="0.25">
      <c r="D264" s="227"/>
    </row>
    <row r="265" spans="4:4" s="75" customFormat="1" ht="11.25" x14ac:dyDescent="0.25">
      <c r="D265" s="227"/>
    </row>
    <row r="266" spans="4:4" s="75" customFormat="1" ht="11.25" x14ac:dyDescent="0.25">
      <c r="D266" s="227"/>
    </row>
    <row r="267" spans="4:4" s="75" customFormat="1" ht="11.25" x14ac:dyDescent="0.25">
      <c r="D267" s="227"/>
    </row>
    <row r="268" spans="4:4" s="75" customFormat="1" ht="11.25" x14ac:dyDescent="0.25">
      <c r="D268" s="227"/>
    </row>
    <row r="269" spans="4:4" s="75" customFormat="1" ht="11.25" x14ac:dyDescent="0.25">
      <c r="D269" s="227"/>
    </row>
    <row r="270" spans="4:4" s="75" customFormat="1" ht="11.25" x14ac:dyDescent="0.25">
      <c r="D270" s="227"/>
    </row>
    <row r="271" spans="4:4" s="75" customFormat="1" ht="11.25" x14ac:dyDescent="0.25">
      <c r="D271" s="227"/>
    </row>
    <row r="272" spans="4:4" s="75" customFormat="1" ht="11.25" x14ac:dyDescent="0.25">
      <c r="D272" s="227"/>
    </row>
    <row r="273" spans="4:4" s="75" customFormat="1" ht="11.25" x14ac:dyDescent="0.25">
      <c r="D273" s="227"/>
    </row>
    <row r="274" spans="4:4" s="75" customFormat="1" ht="11.25" x14ac:dyDescent="0.25">
      <c r="D274" s="227"/>
    </row>
    <row r="275" spans="4:4" s="75" customFormat="1" ht="11.25" x14ac:dyDescent="0.25">
      <c r="D275" s="227"/>
    </row>
    <row r="276" spans="4:4" s="75" customFormat="1" ht="11.25" x14ac:dyDescent="0.25">
      <c r="D276" s="227"/>
    </row>
    <row r="277" spans="4:4" s="75" customFormat="1" ht="11.25" x14ac:dyDescent="0.25">
      <c r="D277" s="227"/>
    </row>
    <row r="278" spans="4:4" s="75" customFormat="1" ht="11.25" x14ac:dyDescent="0.25">
      <c r="D278" s="227"/>
    </row>
    <row r="279" spans="4:4" s="75" customFormat="1" ht="11.25" x14ac:dyDescent="0.25">
      <c r="D279" s="227"/>
    </row>
    <row r="280" spans="4:4" s="75" customFormat="1" ht="11.25" x14ac:dyDescent="0.25">
      <c r="D280" s="227"/>
    </row>
    <row r="281" spans="4:4" s="75" customFormat="1" ht="11.25" x14ac:dyDescent="0.25">
      <c r="D281" s="227"/>
    </row>
    <row r="282" spans="4:4" s="75" customFormat="1" ht="11.25" x14ac:dyDescent="0.25">
      <c r="D282" s="227"/>
    </row>
    <row r="283" spans="4:4" s="75" customFormat="1" ht="11.25" x14ac:dyDescent="0.25">
      <c r="D283" s="227"/>
    </row>
    <row r="284" spans="4:4" s="75" customFormat="1" ht="11.25" x14ac:dyDescent="0.25">
      <c r="D284" s="227"/>
    </row>
    <row r="285" spans="4:4" s="75" customFormat="1" ht="11.25" x14ac:dyDescent="0.25">
      <c r="D285" s="227"/>
    </row>
    <row r="286" spans="4:4" s="75" customFormat="1" ht="11.25" x14ac:dyDescent="0.25">
      <c r="D286" s="227"/>
    </row>
    <row r="287" spans="4:4" s="75" customFormat="1" ht="11.25" x14ac:dyDescent="0.25">
      <c r="D287" s="227"/>
    </row>
    <row r="288" spans="4:4" s="75" customFormat="1" ht="11.25" x14ac:dyDescent="0.25">
      <c r="D288" s="227"/>
    </row>
    <row r="289" spans="4:4" s="75" customFormat="1" ht="11.25" x14ac:dyDescent="0.25">
      <c r="D289" s="227"/>
    </row>
    <row r="290" spans="4:4" s="75" customFormat="1" ht="11.25" x14ac:dyDescent="0.25">
      <c r="D290" s="227"/>
    </row>
    <row r="291" spans="4:4" s="75" customFormat="1" ht="11.25" x14ac:dyDescent="0.25">
      <c r="D291" s="227"/>
    </row>
    <row r="292" spans="4:4" s="75" customFormat="1" ht="11.25" x14ac:dyDescent="0.25">
      <c r="D292" s="227"/>
    </row>
    <row r="293" spans="4:4" s="75" customFormat="1" ht="11.25" x14ac:dyDescent="0.25">
      <c r="D293" s="227"/>
    </row>
    <row r="294" spans="4:4" s="75" customFormat="1" ht="11.25" x14ac:dyDescent="0.25">
      <c r="D294" s="227"/>
    </row>
    <row r="295" spans="4:4" s="75" customFormat="1" ht="11.25" x14ac:dyDescent="0.25">
      <c r="D295" s="227"/>
    </row>
    <row r="296" spans="4:4" s="75" customFormat="1" ht="11.25" x14ac:dyDescent="0.25">
      <c r="D296" s="227"/>
    </row>
    <row r="297" spans="4:4" s="75" customFormat="1" ht="11.25" x14ac:dyDescent="0.25">
      <c r="D297" s="227"/>
    </row>
    <row r="298" spans="4:4" s="75" customFormat="1" ht="11.25" x14ac:dyDescent="0.25">
      <c r="D298" s="227"/>
    </row>
    <row r="299" spans="4:4" s="75" customFormat="1" ht="11.25" x14ac:dyDescent="0.25">
      <c r="D299" s="227"/>
    </row>
    <row r="300" spans="4:4" s="75" customFormat="1" ht="11.25" x14ac:dyDescent="0.25">
      <c r="D300" s="227"/>
    </row>
    <row r="301" spans="4:4" s="75" customFormat="1" ht="11.25" x14ac:dyDescent="0.25">
      <c r="D301" s="227"/>
    </row>
    <row r="302" spans="4:4" s="75" customFormat="1" ht="11.25" x14ac:dyDescent="0.25">
      <c r="D302" s="227"/>
    </row>
    <row r="303" spans="4:4" s="75" customFormat="1" ht="11.25" x14ac:dyDescent="0.25">
      <c r="D303" s="227"/>
    </row>
    <row r="304" spans="4:4" s="75" customFormat="1" ht="11.25" x14ac:dyDescent="0.25">
      <c r="D304" s="227"/>
    </row>
    <row r="305" spans="4:4" s="75" customFormat="1" ht="11.25" x14ac:dyDescent="0.25">
      <c r="D305" s="227"/>
    </row>
    <row r="306" spans="4:4" s="75" customFormat="1" ht="11.25" x14ac:dyDescent="0.25">
      <c r="D306" s="227"/>
    </row>
    <row r="307" spans="4:4" s="75" customFormat="1" ht="11.25" x14ac:dyDescent="0.25">
      <c r="D307" s="227"/>
    </row>
    <row r="308" spans="4:4" s="75" customFormat="1" ht="11.25" x14ac:dyDescent="0.25">
      <c r="D308" s="227"/>
    </row>
    <row r="309" spans="4:4" s="75" customFormat="1" ht="11.25" x14ac:dyDescent="0.25">
      <c r="D309" s="227"/>
    </row>
    <row r="310" spans="4:4" s="75" customFormat="1" ht="11.25" x14ac:dyDescent="0.25">
      <c r="D310" s="227"/>
    </row>
    <row r="311" spans="4:4" s="75" customFormat="1" ht="11.25" x14ac:dyDescent="0.25">
      <c r="D311" s="227"/>
    </row>
    <row r="312" spans="4:4" s="75" customFormat="1" ht="11.25" x14ac:dyDescent="0.25">
      <c r="D312" s="227"/>
    </row>
    <row r="313" spans="4:4" s="75" customFormat="1" ht="11.25" x14ac:dyDescent="0.25">
      <c r="D313" s="227"/>
    </row>
    <row r="314" spans="4:4" s="75" customFormat="1" ht="11.25" x14ac:dyDescent="0.25">
      <c r="D314" s="227"/>
    </row>
    <row r="315" spans="4:4" s="75" customFormat="1" ht="11.25" x14ac:dyDescent="0.25">
      <c r="D315" s="227"/>
    </row>
    <row r="316" spans="4:4" s="75" customFormat="1" ht="11.25" x14ac:dyDescent="0.25">
      <c r="D316" s="227"/>
    </row>
    <row r="317" spans="4:4" s="75" customFormat="1" ht="11.25" x14ac:dyDescent="0.25">
      <c r="D317" s="227"/>
    </row>
    <row r="318" spans="4:4" s="75" customFormat="1" ht="11.25" x14ac:dyDescent="0.25">
      <c r="D318" s="227"/>
    </row>
    <row r="319" spans="4:4" s="75" customFormat="1" ht="11.25" x14ac:dyDescent="0.25">
      <c r="D319" s="227"/>
    </row>
    <row r="320" spans="4:4" s="75" customFormat="1" ht="11.25" x14ac:dyDescent="0.25">
      <c r="D320" s="227"/>
    </row>
    <row r="321" spans="4:4" s="75" customFormat="1" ht="11.25" x14ac:dyDescent="0.25">
      <c r="D321" s="227"/>
    </row>
    <row r="322" spans="4:4" s="75" customFormat="1" ht="11.25" x14ac:dyDescent="0.25">
      <c r="D322" s="227"/>
    </row>
    <row r="323" spans="4:4" s="75" customFormat="1" ht="11.25" x14ac:dyDescent="0.25">
      <c r="D323" s="227"/>
    </row>
    <row r="324" spans="4:4" s="75" customFormat="1" ht="11.25" x14ac:dyDescent="0.25">
      <c r="D324" s="227"/>
    </row>
    <row r="325" spans="4:4" s="75" customFormat="1" ht="11.25" x14ac:dyDescent="0.25">
      <c r="D325" s="227"/>
    </row>
    <row r="326" spans="4:4" s="75" customFormat="1" ht="11.25" x14ac:dyDescent="0.25">
      <c r="D326" s="227"/>
    </row>
    <row r="327" spans="4:4" s="75" customFormat="1" ht="11.25" x14ac:dyDescent="0.25">
      <c r="D327" s="227"/>
    </row>
    <row r="328" spans="4:4" s="75" customFormat="1" ht="11.25" x14ac:dyDescent="0.25">
      <c r="D328" s="227"/>
    </row>
    <row r="329" spans="4:4" s="75" customFormat="1" ht="11.25" x14ac:dyDescent="0.25">
      <c r="D329" s="227"/>
    </row>
    <row r="330" spans="4:4" s="75" customFormat="1" ht="11.25" x14ac:dyDescent="0.25">
      <c r="D330" s="227"/>
    </row>
    <row r="331" spans="4:4" s="75" customFormat="1" ht="11.25" x14ac:dyDescent="0.25">
      <c r="D331" s="227"/>
    </row>
    <row r="332" spans="4:4" s="75" customFormat="1" ht="11.25" x14ac:dyDescent="0.25">
      <c r="D332" s="227"/>
    </row>
    <row r="333" spans="4:4" s="75" customFormat="1" ht="11.25" x14ac:dyDescent="0.25">
      <c r="D333" s="227"/>
    </row>
    <row r="334" spans="4:4" s="75" customFormat="1" ht="11.25" x14ac:dyDescent="0.25">
      <c r="D334" s="227"/>
    </row>
    <row r="335" spans="4:4" s="75" customFormat="1" ht="11.25" x14ac:dyDescent="0.25">
      <c r="D335" s="227"/>
    </row>
    <row r="336" spans="4:4" s="75" customFormat="1" ht="11.25" x14ac:dyDescent="0.25">
      <c r="D336" s="227"/>
    </row>
    <row r="337" spans="4:4" s="75" customFormat="1" ht="11.25" x14ac:dyDescent="0.25">
      <c r="D337" s="227"/>
    </row>
    <row r="338" spans="4:4" s="75" customFormat="1" ht="11.25" x14ac:dyDescent="0.25">
      <c r="D338" s="227"/>
    </row>
    <row r="339" spans="4:4" s="75" customFormat="1" ht="11.25" x14ac:dyDescent="0.25">
      <c r="D339" s="227"/>
    </row>
    <row r="340" spans="4:4" s="75" customFormat="1" ht="11.25" x14ac:dyDescent="0.25">
      <c r="D340" s="227"/>
    </row>
    <row r="341" spans="4:4" s="75" customFormat="1" ht="11.25" x14ac:dyDescent="0.25">
      <c r="D341" s="227"/>
    </row>
    <row r="342" spans="4:4" s="75" customFormat="1" ht="11.25" x14ac:dyDescent="0.25">
      <c r="D342" s="227"/>
    </row>
    <row r="343" spans="4:4" s="75" customFormat="1" ht="11.25" x14ac:dyDescent="0.25">
      <c r="D343" s="227"/>
    </row>
    <row r="344" spans="4:4" s="75" customFormat="1" ht="11.25" x14ac:dyDescent="0.25">
      <c r="D344" s="227"/>
    </row>
    <row r="345" spans="4:4" s="75" customFormat="1" ht="11.25" x14ac:dyDescent="0.25">
      <c r="D345" s="227"/>
    </row>
    <row r="346" spans="4:4" s="75" customFormat="1" ht="11.25" x14ac:dyDescent="0.25">
      <c r="D346" s="227"/>
    </row>
    <row r="347" spans="4:4" s="75" customFormat="1" ht="11.25" x14ac:dyDescent="0.25">
      <c r="D347" s="227"/>
    </row>
    <row r="348" spans="4:4" s="75" customFormat="1" ht="11.25" x14ac:dyDescent="0.25">
      <c r="D348" s="227"/>
    </row>
    <row r="349" spans="4:4" s="75" customFormat="1" ht="11.25" x14ac:dyDescent="0.25">
      <c r="D349" s="227"/>
    </row>
    <row r="350" spans="4:4" s="75" customFormat="1" ht="11.25" x14ac:dyDescent="0.25">
      <c r="D350" s="227"/>
    </row>
    <row r="351" spans="4:4" s="75" customFormat="1" ht="11.25" x14ac:dyDescent="0.25">
      <c r="D351" s="227"/>
    </row>
    <row r="352" spans="4:4" s="75" customFormat="1" ht="11.25" x14ac:dyDescent="0.25">
      <c r="D352" s="227"/>
    </row>
    <row r="353" spans="4:4" s="75" customFormat="1" ht="11.25" x14ac:dyDescent="0.25">
      <c r="D353" s="227"/>
    </row>
    <row r="354" spans="4:4" s="75" customFormat="1" ht="11.25" x14ac:dyDescent="0.25">
      <c r="D354" s="227"/>
    </row>
    <row r="355" spans="4:4" s="75" customFormat="1" ht="11.25" x14ac:dyDescent="0.25">
      <c r="D355" s="227"/>
    </row>
    <row r="356" spans="4:4" s="75" customFormat="1" ht="11.25" x14ac:dyDescent="0.25">
      <c r="D356" s="227"/>
    </row>
    <row r="357" spans="4:4" s="75" customFormat="1" ht="11.25" x14ac:dyDescent="0.25">
      <c r="D357" s="227"/>
    </row>
    <row r="358" spans="4:4" s="75" customFormat="1" ht="11.25" x14ac:dyDescent="0.25">
      <c r="D358" s="227"/>
    </row>
    <row r="359" spans="4:4" s="75" customFormat="1" ht="11.25" x14ac:dyDescent="0.25">
      <c r="D359" s="227"/>
    </row>
    <row r="360" spans="4:4" s="75" customFormat="1" ht="11.25" x14ac:dyDescent="0.25">
      <c r="D360" s="227"/>
    </row>
    <row r="361" spans="4:4" s="75" customFormat="1" ht="11.25" x14ac:dyDescent="0.25">
      <c r="D361" s="227"/>
    </row>
    <row r="362" spans="4:4" s="75" customFormat="1" ht="11.25" x14ac:dyDescent="0.25">
      <c r="D362" s="227"/>
    </row>
    <row r="363" spans="4:4" s="75" customFormat="1" ht="11.25" x14ac:dyDescent="0.25">
      <c r="D363" s="227"/>
    </row>
    <row r="364" spans="4:4" s="75" customFormat="1" ht="11.25" x14ac:dyDescent="0.25">
      <c r="D364" s="227"/>
    </row>
    <row r="365" spans="4:4" s="75" customFormat="1" ht="11.25" x14ac:dyDescent="0.25">
      <c r="D365" s="227"/>
    </row>
    <row r="366" spans="4:4" s="75" customFormat="1" ht="11.25" x14ac:dyDescent="0.25">
      <c r="D366" s="227"/>
    </row>
    <row r="367" spans="4:4" s="75" customFormat="1" ht="11.25" x14ac:dyDescent="0.25">
      <c r="D367" s="227"/>
    </row>
    <row r="368" spans="4:4" s="75" customFormat="1" ht="11.25" x14ac:dyDescent="0.25">
      <c r="D368" s="227"/>
    </row>
    <row r="369" spans="4:4" s="75" customFormat="1" ht="11.25" x14ac:dyDescent="0.25">
      <c r="D369" s="227"/>
    </row>
    <row r="370" spans="4:4" s="75" customFormat="1" ht="11.25" x14ac:dyDescent="0.25">
      <c r="D370" s="227"/>
    </row>
    <row r="371" spans="4:4" s="75" customFormat="1" ht="11.25" x14ac:dyDescent="0.25">
      <c r="D371" s="227"/>
    </row>
    <row r="372" spans="4:4" s="75" customFormat="1" ht="11.25" x14ac:dyDescent="0.25">
      <c r="D372" s="227"/>
    </row>
    <row r="373" spans="4:4" s="75" customFormat="1" ht="11.25" x14ac:dyDescent="0.25">
      <c r="D373" s="227"/>
    </row>
    <row r="374" spans="4:4" s="75" customFormat="1" ht="11.25" x14ac:dyDescent="0.25">
      <c r="D374" s="227"/>
    </row>
    <row r="375" spans="4:4" s="75" customFormat="1" ht="11.25" x14ac:dyDescent="0.25">
      <c r="D375" s="227"/>
    </row>
    <row r="376" spans="4:4" s="75" customFormat="1" ht="11.25" x14ac:dyDescent="0.25">
      <c r="D376" s="227"/>
    </row>
    <row r="377" spans="4:4" s="75" customFormat="1" ht="11.25" x14ac:dyDescent="0.25">
      <c r="D377" s="227"/>
    </row>
    <row r="378" spans="4:4" s="75" customFormat="1" ht="11.25" x14ac:dyDescent="0.25">
      <c r="D378" s="227"/>
    </row>
    <row r="379" spans="4:4" s="75" customFormat="1" ht="11.25" x14ac:dyDescent="0.25">
      <c r="D379" s="227"/>
    </row>
    <row r="380" spans="4:4" s="75" customFormat="1" ht="11.25" x14ac:dyDescent="0.25">
      <c r="D380" s="227"/>
    </row>
    <row r="381" spans="4:4" s="75" customFormat="1" ht="11.25" x14ac:dyDescent="0.25">
      <c r="D381" s="227"/>
    </row>
    <row r="382" spans="4:4" s="75" customFormat="1" ht="11.25" x14ac:dyDescent="0.25">
      <c r="D382" s="227"/>
    </row>
    <row r="383" spans="4:4" s="75" customFormat="1" ht="11.25" x14ac:dyDescent="0.25">
      <c r="D383" s="227"/>
    </row>
    <row r="384" spans="4:4" s="75" customFormat="1" ht="11.25" x14ac:dyDescent="0.25">
      <c r="D384" s="227"/>
    </row>
    <row r="385" spans="4:4" s="75" customFormat="1" ht="11.25" x14ac:dyDescent="0.25">
      <c r="D385" s="227"/>
    </row>
    <row r="386" spans="4:4" s="75" customFormat="1" ht="11.25" x14ac:dyDescent="0.25">
      <c r="D386" s="227"/>
    </row>
    <row r="387" spans="4:4" s="75" customFormat="1" ht="11.25" x14ac:dyDescent="0.25">
      <c r="D387" s="227"/>
    </row>
    <row r="388" spans="4:4" s="75" customFormat="1" ht="11.25" x14ac:dyDescent="0.25">
      <c r="D388" s="227"/>
    </row>
    <row r="389" spans="4:4" s="75" customFormat="1" ht="11.25" x14ac:dyDescent="0.25">
      <c r="D389" s="227"/>
    </row>
    <row r="390" spans="4:4" s="75" customFormat="1" ht="11.25" x14ac:dyDescent="0.25">
      <c r="D390" s="227"/>
    </row>
    <row r="391" spans="4:4" s="75" customFormat="1" ht="11.25" x14ac:dyDescent="0.25">
      <c r="D391" s="227"/>
    </row>
    <row r="392" spans="4:4" s="75" customFormat="1" ht="11.25" x14ac:dyDescent="0.25">
      <c r="D392" s="227"/>
    </row>
    <row r="393" spans="4:4" s="75" customFormat="1" ht="11.25" x14ac:dyDescent="0.25">
      <c r="D393" s="227"/>
    </row>
    <row r="394" spans="4:4" s="75" customFormat="1" ht="11.25" x14ac:dyDescent="0.25">
      <c r="D394" s="227"/>
    </row>
    <row r="395" spans="4:4" s="75" customFormat="1" ht="11.25" x14ac:dyDescent="0.25">
      <c r="D395" s="227"/>
    </row>
    <row r="396" spans="4:4" s="75" customFormat="1" ht="11.25" x14ac:dyDescent="0.25">
      <c r="D396" s="227"/>
    </row>
    <row r="397" spans="4:4" s="75" customFormat="1" ht="11.25" x14ac:dyDescent="0.25">
      <c r="D397" s="227"/>
    </row>
    <row r="398" spans="4:4" s="75" customFormat="1" ht="11.25" x14ac:dyDescent="0.25">
      <c r="D398" s="227"/>
    </row>
    <row r="399" spans="4:4" s="75" customFormat="1" ht="11.25" x14ac:dyDescent="0.25">
      <c r="D399" s="227"/>
    </row>
    <row r="400" spans="4:4" s="75" customFormat="1" ht="11.25" x14ac:dyDescent="0.25">
      <c r="D400" s="227"/>
    </row>
    <row r="401" spans="4:4" s="75" customFormat="1" ht="11.25" x14ac:dyDescent="0.25">
      <c r="D401" s="227"/>
    </row>
    <row r="402" spans="4:4" s="75" customFormat="1" ht="11.25" x14ac:dyDescent="0.25">
      <c r="D402" s="227"/>
    </row>
    <row r="403" spans="4:4" s="75" customFormat="1" ht="11.25" x14ac:dyDescent="0.25">
      <c r="D403" s="227"/>
    </row>
    <row r="404" spans="4:4" s="75" customFormat="1" ht="11.25" x14ac:dyDescent="0.25">
      <c r="D404" s="227"/>
    </row>
    <row r="405" spans="4:4" s="75" customFormat="1" ht="11.25" x14ac:dyDescent="0.25">
      <c r="D405" s="227"/>
    </row>
    <row r="406" spans="4:4" s="75" customFormat="1" ht="11.25" x14ac:dyDescent="0.25">
      <c r="D406" s="227"/>
    </row>
    <row r="407" spans="4:4" s="75" customFormat="1" ht="11.25" x14ac:dyDescent="0.25">
      <c r="D407" s="227"/>
    </row>
    <row r="408" spans="4:4" s="75" customFormat="1" ht="11.25" x14ac:dyDescent="0.25">
      <c r="D408" s="227"/>
    </row>
    <row r="409" spans="4:4" s="75" customFormat="1" ht="11.25" x14ac:dyDescent="0.25">
      <c r="D409" s="227"/>
    </row>
    <row r="410" spans="4:4" s="75" customFormat="1" ht="11.25" x14ac:dyDescent="0.25">
      <c r="D410" s="227"/>
    </row>
    <row r="411" spans="4:4" s="75" customFormat="1" ht="11.25" x14ac:dyDescent="0.25">
      <c r="D411" s="227"/>
    </row>
    <row r="412" spans="4:4" s="75" customFormat="1" ht="11.25" x14ac:dyDescent="0.25">
      <c r="D412" s="227"/>
    </row>
    <row r="413" spans="4:4" s="75" customFormat="1" ht="11.25" x14ac:dyDescent="0.25">
      <c r="D413" s="227"/>
    </row>
    <row r="414" spans="4:4" s="75" customFormat="1" ht="11.25" x14ac:dyDescent="0.25">
      <c r="D414" s="227"/>
    </row>
    <row r="415" spans="4:4" s="75" customFormat="1" ht="11.25" x14ac:dyDescent="0.25">
      <c r="D415" s="227"/>
    </row>
    <row r="416" spans="4:4" s="75" customFormat="1" ht="11.25" x14ac:dyDescent="0.25">
      <c r="D416" s="227"/>
    </row>
    <row r="417" spans="4:4" s="75" customFormat="1" ht="11.25" x14ac:dyDescent="0.25">
      <c r="D417" s="227"/>
    </row>
    <row r="418" spans="4:4" s="75" customFormat="1" ht="11.25" x14ac:dyDescent="0.25">
      <c r="D418" s="227"/>
    </row>
    <row r="419" spans="4:4" s="75" customFormat="1" ht="11.25" x14ac:dyDescent="0.25">
      <c r="D419" s="227"/>
    </row>
    <row r="420" spans="4:4" s="75" customFormat="1" ht="11.25" x14ac:dyDescent="0.25">
      <c r="D420" s="227"/>
    </row>
    <row r="421" spans="4:4" s="75" customFormat="1" ht="11.25" x14ac:dyDescent="0.25">
      <c r="D421" s="227"/>
    </row>
    <row r="422" spans="4:4" s="75" customFormat="1" ht="11.25" x14ac:dyDescent="0.25">
      <c r="D422" s="227"/>
    </row>
    <row r="423" spans="4:4" s="75" customFormat="1" ht="11.25" x14ac:dyDescent="0.25">
      <c r="D423" s="227"/>
    </row>
    <row r="424" spans="4:4" s="75" customFormat="1" ht="11.25" x14ac:dyDescent="0.25">
      <c r="D424" s="227"/>
    </row>
    <row r="425" spans="4:4" s="75" customFormat="1" ht="11.25" x14ac:dyDescent="0.25">
      <c r="D425" s="227"/>
    </row>
    <row r="426" spans="4:4" s="75" customFormat="1" ht="11.25" x14ac:dyDescent="0.25">
      <c r="D426" s="227"/>
    </row>
    <row r="427" spans="4:4" s="75" customFormat="1" ht="11.25" x14ac:dyDescent="0.25">
      <c r="D427" s="227"/>
    </row>
    <row r="428" spans="4:4" s="75" customFormat="1" ht="11.25" x14ac:dyDescent="0.25">
      <c r="D428" s="227"/>
    </row>
    <row r="429" spans="4:4" s="75" customFormat="1" ht="11.25" x14ac:dyDescent="0.25">
      <c r="D429" s="227"/>
    </row>
    <row r="430" spans="4:4" s="75" customFormat="1" ht="11.25" x14ac:dyDescent="0.25">
      <c r="D430" s="227"/>
    </row>
    <row r="431" spans="4:4" s="75" customFormat="1" ht="11.25" x14ac:dyDescent="0.25">
      <c r="D431" s="227"/>
    </row>
    <row r="432" spans="4:4" s="75" customFormat="1" ht="11.25" x14ac:dyDescent="0.25">
      <c r="D432" s="227"/>
    </row>
    <row r="433" spans="4:4" s="75" customFormat="1" ht="11.25" x14ac:dyDescent="0.25">
      <c r="D433" s="227"/>
    </row>
    <row r="434" spans="4:4" s="75" customFormat="1" ht="11.25" x14ac:dyDescent="0.25">
      <c r="D434" s="227"/>
    </row>
    <row r="435" spans="4:4" s="75" customFormat="1" ht="11.25" x14ac:dyDescent="0.25">
      <c r="D435" s="227"/>
    </row>
    <row r="436" spans="4:4" s="75" customFormat="1" ht="11.25" x14ac:dyDescent="0.25">
      <c r="D436" s="227"/>
    </row>
    <row r="437" spans="4:4" s="75" customFormat="1" ht="11.25" x14ac:dyDescent="0.25">
      <c r="D437" s="227"/>
    </row>
    <row r="438" spans="4:4" s="75" customFormat="1" ht="11.25" x14ac:dyDescent="0.25">
      <c r="D438" s="227"/>
    </row>
    <row r="439" spans="4:4" s="75" customFormat="1" ht="11.25" x14ac:dyDescent="0.25">
      <c r="D439" s="227"/>
    </row>
    <row r="440" spans="4:4" s="75" customFormat="1" ht="11.25" x14ac:dyDescent="0.25">
      <c r="D440" s="227"/>
    </row>
    <row r="441" spans="4:4" s="75" customFormat="1" ht="11.25" x14ac:dyDescent="0.25">
      <c r="D441" s="227"/>
    </row>
    <row r="442" spans="4:4" s="75" customFormat="1" ht="11.25" x14ac:dyDescent="0.25">
      <c r="D442" s="227"/>
    </row>
    <row r="443" spans="4:4" s="75" customFormat="1" ht="11.25" x14ac:dyDescent="0.25">
      <c r="D443" s="227"/>
    </row>
    <row r="444" spans="4:4" s="75" customFormat="1" ht="11.25" x14ac:dyDescent="0.25">
      <c r="D444" s="227"/>
    </row>
    <row r="445" spans="4:4" s="75" customFormat="1" ht="11.25" x14ac:dyDescent="0.25">
      <c r="D445" s="227"/>
    </row>
    <row r="446" spans="4:4" s="75" customFormat="1" ht="11.25" x14ac:dyDescent="0.25">
      <c r="D446" s="227"/>
    </row>
    <row r="447" spans="4:4" s="75" customFormat="1" ht="11.25" x14ac:dyDescent="0.25">
      <c r="D447" s="227"/>
    </row>
    <row r="448" spans="4:4" s="75" customFormat="1" ht="11.25" x14ac:dyDescent="0.25">
      <c r="D448" s="227"/>
    </row>
    <row r="449" spans="1:193" s="75" customFormat="1" ht="11.25" x14ac:dyDescent="0.25">
      <c r="D449" s="227"/>
    </row>
    <row r="450" spans="1:193" s="75" customFormat="1" ht="11.25" x14ac:dyDescent="0.25">
      <c r="D450" s="227"/>
    </row>
    <row r="451" spans="1:193" s="75" customFormat="1" ht="11.25" x14ac:dyDescent="0.25">
      <c r="D451" s="227"/>
    </row>
    <row r="452" spans="1:193" s="75" customFormat="1" ht="11.25" x14ac:dyDescent="0.25">
      <c r="D452" s="227"/>
    </row>
    <row r="453" spans="1:193" s="75" customFormat="1" ht="11.25" x14ac:dyDescent="0.25">
      <c r="D453" s="227"/>
    </row>
    <row r="454" spans="1:193" s="75" customFormat="1" ht="11.25" x14ac:dyDescent="0.25">
      <c r="D454" s="227"/>
    </row>
    <row r="455" spans="1:193" s="75" customFormat="1" ht="11.25" x14ac:dyDescent="0.25">
      <c r="D455" s="227"/>
    </row>
    <row r="456" spans="1:193" s="75" customFormat="1" ht="11.25" x14ac:dyDescent="0.25">
      <c r="D456" s="227"/>
    </row>
    <row r="457" spans="1:193" s="75" customFormat="1" ht="11.25" x14ac:dyDescent="0.25">
      <c r="D457" s="227"/>
    </row>
    <row r="458" spans="1:193" x14ac:dyDescent="0.25">
      <c r="A458" s="75"/>
      <c r="B458" s="75"/>
      <c r="C458" s="75"/>
      <c r="D458" s="227"/>
      <c r="E458" s="75"/>
      <c r="F458" s="75"/>
      <c r="G458" s="75"/>
      <c r="H458" s="75"/>
      <c r="I458" s="75"/>
      <c r="J458" s="75"/>
      <c r="K458" s="75"/>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row>
    <row r="459" spans="1:193" x14ac:dyDescent="0.25">
      <c r="A459" s="75"/>
      <c r="B459" s="75"/>
      <c r="C459" s="75"/>
      <c r="D459" s="227"/>
      <c r="E459" s="75"/>
      <c r="F459" s="75"/>
      <c r="G459" s="75"/>
      <c r="H459" s="75"/>
      <c r="I459" s="75"/>
      <c r="J459" s="75"/>
      <c r="K459" s="75"/>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row>
    <row r="460" spans="1:193" x14ac:dyDescent="0.25">
      <c r="A460" s="75"/>
      <c r="B460" s="75"/>
      <c r="C460" s="75"/>
      <c r="D460" s="227"/>
      <c r="E460" s="75"/>
      <c r="F460" s="75"/>
      <c r="G460" s="75"/>
      <c r="H460" s="75"/>
      <c r="I460" s="75"/>
      <c r="J460" s="75"/>
      <c r="K460" s="75"/>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row>
    <row r="461" spans="1:193" x14ac:dyDescent="0.25">
      <c r="A461" s="75"/>
      <c r="B461" s="75"/>
      <c r="C461" s="75"/>
      <c r="D461" s="227"/>
      <c r="E461" s="75"/>
      <c r="F461" s="75"/>
      <c r="G461" s="75"/>
      <c r="H461" s="75"/>
      <c r="I461" s="75"/>
      <c r="J461" s="75"/>
      <c r="K461" s="75"/>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row>
    <row r="462" spans="1:193" x14ac:dyDescent="0.25">
      <c r="A462" s="75"/>
      <c r="B462" s="75"/>
      <c r="C462" s="75"/>
      <c r="D462" s="227"/>
      <c r="E462" s="75"/>
      <c r="F462" s="75"/>
      <c r="G462" s="75"/>
      <c r="H462" s="75"/>
      <c r="I462" s="75"/>
      <c r="J462" s="75"/>
      <c r="K462" s="75"/>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row>
  </sheetData>
  <sheetProtection algorithmName="SHA-512" hashValue="kGgjmcQhufc3Wf3W5zy8+Zemw0Ii5nt2y+xPryrRGuUUhCgvsMngMYsaVn9qHNCdH/L7JJyHRc/zopRO1xkHFQ==" saltValue="D2Hj9mGk+hrDSVJSyIyjRQ==" spinCount="100000" sheet="1" objects="1" scenarios="1"/>
  <autoFilter ref="A2:K20" xr:uid="{00000000-0009-0000-0000-000004000000}">
    <filterColumn colId="1" showButton="0"/>
    <filterColumn colId="2" showButton="0"/>
    <filterColumn colId="3" showButton="0"/>
  </autoFilter>
  <mergeCells count="116">
    <mergeCell ref="B5:E5"/>
    <mergeCell ref="B6:E6"/>
    <mergeCell ref="B2:E2"/>
    <mergeCell ref="B3:E3"/>
    <mergeCell ref="B4:E4"/>
    <mergeCell ref="K15:K19"/>
    <mergeCell ref="B9:E9"/>
    <mergeCell ref="B10:E10"/>
    <mergeCell ref="B8:E8"/>
    <mergeCell ref="B7:E7"/>
    <mergeCell ref="A11:G11"/>
    <mergeCell ref="E55:F55"/>
    <mergeCell ref="G55:H55"/>
    <mergeCell ref="E53:F53"/>
    <mergeCell ref="G53:H53"/>
    <mergeCell ref="E54:F54"/>
    <mergeCell ref="G54:H54"/>
    <mergeCell ref="E50:F50"/>
    <mergeCell ref="G50:H50"/>
    <mergeCell ref="G46:H46"/>
    <mergeCell ref="E47:F47"/>
    <mergeCell ref="G47:H47"/>
    <mergeCell ref="E51:F51"/>
    <mergeCell ref="G51:H51"/>
    <mergeCell ref="E52:F52"/>
    <mergeCell ref="G52:H52"/>
    <mergeCell ref="E48:F48"/>
    <mergeCell ref="G48:H48"/>
    <mergeCell ref="E49:F49"/>
    <mergeCell ref="G49:H49"/>
    <mergeCell ref="C55:D55"/>
    <mergeCell ref="E24:F24"/>
    <mergeCell ref="E25:F25"/>
    <mergeCell ref="G24:H24"/>
    <mergeCell ref="G25:H25"/>
    <mergeCell ref="E26:F26"/>
    <mergeCell ref="G26:H26"/>
    <mergeCell ref="E27:F27"/>
    <mergeCell ref="G27:H27"/>
    <mergeCell ref="E28:F28"/>
    <mergeCell ref="G28:H28"/>
    <mergeCell ref="E29:F29"/>
    <mergeCell ref="G29:H29"/>
    <mergeCell ref="E30:F30"/>
    <mergeCell ref="G30:H30"/>
    <mergeCell ref="E31:F31"/>
    <mergeCell ref="G31:H31"/>
    <mergeCell ref="E41:F41"/>
    <mergeCell ref="G41:H41"/>
    <mergeCell ref="E44:F44"/>
    <mergeCell ref="G44:H44"/>
    <mergeCell ref="E45:F45"/>
    <mergeCell ref="G45:H45"/>
    <mergeCell ref="E46:F46"/>
    <mergeCell ref="E32:F32"/>
    <mergeCell ref="G32:H32"/>
    <mergeCell ref="E37:F37"/>
    <mergeCell ref="G37:H37"/>
    <mergeCell ref="E38:F38"/>
    <mergeCell ref="G38:H38"/>
    <mergeCell ref="E39:F39"/>
    <mergeCell ref="G39:H39"/>
    <mergeCell ref="E40:F40"/>
    <mergeCell ref="G40:H40"/>
    <mergeCell ref="G34:H34"/>
    <mergeCell ref="E35:F35"/>
    <mergeCell ref="G35:H35"/>
    <mergeCell ref="E36:F36"/>
    <mergeCell ref="E42:F42"/>
    <mergeCell ref="G42:H42"/>
    <mergeCell ref="E43:F43"/>
    <mergeCell ref="G43:H43"/>
    <mergeCell ref="A1:K1"/>
    <mergeCell ref="A52:B52"/>
    <mergeCell ref="A20:I20"/>
    <mergeCell ref="A13:K13"/>
    <mergeCell ref="A22:K22"/>
    <mergeCell ref="A26:B26"/>
    <mergeCell ref="A27:B27"/>
    <mergeCell ref="A28:B28"/>
    <mergeCell ref="A29:B29"/>
    <mergeCell ref="A30:B30"/>
    <mergeCell ref="C23:H23"/>
    <mergeCell ref="A36:B36"/>
    <mergeCell ref="A37:B37"/>
    <mergeCell ref="A38:B38"/>
    <mergeCell ref="A40:B40"/>
    <mergeCell ref="A41:B41"/>
    <mergeCell ref="A42:B42"/>
    <mergeCell ref="E33:F33"/>
    <mergeCell ref="G33:H33"/>
    <mergeCell ref="E34:F34"/>
    <mergeCell ref="A53:B53"/>
    <mergeCell ref="A54:B54"/>
    <mergeCell ref="I23:I24"/>
    <mergeCell ref="J23:J24"/>
    <mergeCell ref="K23:K24"/>
    <mergeCell ref="A49:B49"/>
    <mergeCell ref="A50:B50"/>
    <mergeCell ref="A51:B51"/>
    <mergeCell ref="A23:B24"/>
    <mergeCell ref="A25:B25"/>
    <mergeCell ref="C24:D24"/>
    <mergeCell ref="A43:B43"/>
    <mergeCell ref="A44:B44"/>
    <mergeCell ref="A45:B45"/>
    <mergeCell ref="A46:B46"/>
    <mergeCell ref="A47:B47"/>
    <mergeCell ref="A48:B48"/>
    <mergeCell ref="A31:B31"/>
    <mergeCell ref="A32:B32"/>
    <mergeCell ref="A33:B33"/>
    <mergeCell ref="A34:B34"/>
    <mergeCell ref="A35:B35"/>
    <mergeCell ref="A39:B39"/>
    <mergeCell ref="G36:H36"/>
  </mergeCells>
  <dataValidations count="1">
    <dataValidation type="decimal" operator="greaterThanOrEqual" allowBlank="1" showInputMessage="1" showErrorMessage="1" sqref="J18" xr:uid="{00000000-0002-0000-0400-000000000000}">
      <formula1>0</formula1>
    </dataValidation>
  </dataValidations>
  <printOptions horizontalCentered="1"/>
  <pageMargins left="0.43307086614173229" right="0.15748031496062992" top="0.6692913385826772" bottom="0.6692913385826772" header="0.27559055118110237" footer="0.35433070866141736"/>
  <pageSetup paperSize="9" scale="70" fitToHeight="3" orientation="portrait" r:id="rId1"/>
  <headerFooter>
    <oddHeader>&amp;C&amp;"-,Negrito"PLANILHA DE COMPOSIÇÃO DE CUSTOS
CUSTO RESUMIDO</oddHead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GK464"/>
  <sheetViews>
    <sheetView showGridLines="0" zoomScaleNormal="100" workbookViewId="0">
      <selection activeCell="I1" sqref="I1"/>
    </sheetView>
  </sheetViews>
  <sheetFormatPr defaultRowHeight="15" x14ac:dyDescent="0.25"/>
  <cols>
    <col min="1" max="1" width="7" customWidth="1"/>
    <col min="2" max="2" width="39" customWidth="1"/>
    <col min="3" max="3" width="10.85546875" bestFit="1" customWidth="1"/>
    <col min="4" max="4" width="5" style="228" customWidth="1"/>
    <col min="5" max="5" width="4.28515625" customWidth="1"/>
    <col min="6" max="6" width="13.42578125" customWidth="1"/>
    <col min="7" max="7" width="11" customWidth="1"/>
    <col min="8" max="8" width="8.5703125" bestFit="1" customWidth="1"/>
    <col min="9" max="9" width="14" customWidth="1"/>
    <col min="10" max="10" width="12" customWidth="1"/>
    <col min="11" max="11" width="13.7109375" customWidth="1"/>
    <col min="12" max="12" width="10.85546875" style="75" customWidth="1"/>
    <col min="13" max="13" width="11.42578125" style="75" bestFit="1" customWidth="1"/>
    <col min="14" max="14" width="8.85546875" style="75"/>
    <col min="15" max="15" width="10.5703125" style="75" bestFit="1" customWidth="1"/>
    <col min="16" max="193" width="8.85546875" style="75"/>
  </cols>
  <sheetData>
    <row r="1" spans="1:193" ht="14.25" customHeight="1" x14ac:dyDescent="0.25">
      <c r="B1" s="231" t="s">
        <v>230</v>
      </c>
      <c r="C1" s="489" t="s">
        <v>231</v>
      </c>
      <c r="D1" s="490"/>
      <c r="E1" s="490"/>
      <c r="F1" s="490"/>
      <c r="G1" s="490"/>
      <c r="H1" s="491"/>
    </row>
    <row r="2" spans="1:193" ht="6.6" customHeight="1" x14ac:dyDescent="0.25"/>
    <row r="3" spans="1:193" x14ac:dyDescent="0.25">
      <c r="A3" s="464" t="s">
        <v>206</v>
      </c>
      <c r="B3" s="465"/>
      <c r="C3" s="465"/>
      <c r="D3" s="465"/>
      <c r="E3" s="465"/>
      <c r="F3" s="465"/>
      <c r="G3" s="465"/>
      <c r="H3" s="465"/>
      <c r="I3" s="465"/>
      <c r="J3" s="465"/>
      <c r="K3" s="466"/>
    </row>
    <row r="4" spans="1:193" ht="24" customHeight="1" x14ac:dyDescent="0.25">
      <c r="A4" s="184" t="s">
        <v>97</v>
      </c>
      <c r="B4" s="460" t="s">
        <v>152</v>
      </c>
      <c r="C4" s="479"/>
      <c r="D4" s="479"/>
      <c r="E4" s="461"/>
      <c r="F4" s="185" t="s">
        <v>153</v>
      </c>
      <c r="G4" s="185" t="s">
        <v>154</v>
      </c>
      <c r="H4" s="183" t="s">
        <v>207</v>
      </c>
      <c r="I4" s="185" t="s">
        <v>208</v>
      </c>
      <c r="J4" s="186" t="s">
        <v>122</v>
      </c>
      <c r="K4" s="186" t="s">
        <v>209</v>
      </c>
    </row>
    <row r="5" spans="1:193" ht="14.45" customHeight="1" x14ac:dyDescent="0.25">
      <c r="A5" s="76">
        <v>690001</v>
      </c>
      <c r="B5" s="476" t="str">
        <f>VLOOKUP(A5,'Tabela de Códigos e Valores'!A:B,2,FALSE)</f>
        <v>Auxiliar de limpeza - diurno - 44 horas semanais (segunda a sexta-feira)</v>
      </c>
      <c r="C5" s="477"/>
      <c r="D5" s="477"/>
      <c r="E5" s="478"/>
      <c r="F5" s="172" t="str">
        <f>VLOOKUP($A5,'Tabela de Códigos e Valores'!$A:$M,5,FALSE)</f>
        <v>Posto</v>
      </c>
      <c r="G5" s="172" t="str">
        <f>VLOOKUP($A5,'Tabela de Códigos e Valores'!$A:$M,6,FALSE)</f>
        <v>Mensal</v>
      </c>
      <c r="H5" s="229">
        <f>SUMIFS('Relatório Custo'!$K:$K,'Relatório Custo'!$E:$E,$A5,'Relatório Custo'!$C:$C,'Custo  Resumido por local'!$C$1)</f>
        <v>1</v>
      </c>
      <c r="I5" s="77">
        <f>IF(F5="Posto",SUMIFS('Relatório Custo'!$Z:$Z,'Relatório Custo'!$E:$E,$A5,'Relatório Custo'!$C:$C,'Custo  Resumido por local'!$C$1),0)</f>
        <v>0</v>
      </c>
      <c r="J5" s="77">
        <f>SUMIFS('Relatório Custo'!$V:$V,'Relatório Custo'!$E:$E,$A5,'Relatório Custo'!$C:$C,'Custo  Resumido por local'!$C$1)</f>
        <v>0</v>
      </c>
      <c r="K5" s="77">
        <f>SUMIFS('Relatório Custo'!$X:$X,'Relatório Custo'!$E:$E,$A5,'Relatório Custo'!$C:$C,'Custo  Resumido por local'!$C$1)</f>
        <v>0</v>
      </c>
      <c r="L5" s="78"/>
      <c r="M5" s="78"/>
      <c r="N5" s="79"/>
    </row>
    <row r="6" spans="1:193" x14ac:dyDescent="0.25">
      <c r="A6" s="76">
        <v>690002</v>
      </c>
      <c r="B6" s="476" t="str">
        <f>VLOOKUP(A6,'Tabela de Códigos e Valores'!A:B,2,FALSE)</f>
        <v>Auxiliar de limpeza - diurno - 24 horas  semanais</v>
      </c>
      <c r="C6" s="477"/>
      <c r="D6" s="477"/>
      <c r="E6" s="478"/>
      <c r="F6" s="172" t="str">
        <f>VLOOKUP($A6,'Tabela de Códigos e Valores'!$A:$M,5,FALSE)</f>
        <v>Posto</v>
      </c>
      <c r="G6" s="172" t="str">
        <f>VLOOKUP($A6,'Tabela de Códigos e Valores'!$A:$M,6,FALSE)</f>
        <v>Mensal</v>
      </c>
      <c r="H6" s="229">
        <f>SUMIFS('Relatório Custo'!$K:$K,'Relatório Custo'!$E:$E,$A6,'Relatório Custo'!$C:$C,'Custo  Resumido por local'!$C$1)</f>
        <v>1</v>
      </c>
      <c r="I6" s="77">
        <f>IF(F6="Posto",SUMIFS('Relatório Custo'!$Z:$Z,'Relatório Custo'!$E:$E,$A6,'Relatório Custo'!$C:$C,'Custo  Resumido por local'!$C$1),0)</f>
        <v>0</v>
      </c>
      <c r="J6" s="77">
        <f>SUMIFS('Relatório Custo'!$V:$V,'Relatório Custo'!$E:$E,$A6,'Relatório Custo'!$C:$C,'Custo  Resumido por local'!$C$1)</f>
        <v>0</v>
      </c>
      <c r="K6" s="77">
        <f>SUMIFS('Relatório Custo'!$X:$X,'Relatório Custo'!$E:$E,$A6,'Relatório Custo'!$C:$C,'Custo  Resumido por local'!$C$1)</f>
        <v>0</v>
      </c>
      <c r="L6" s="78"/>
      <c r="M6" s="78"/>
    </row>
    <row r="7" spans="1:193" s="82" customFormat="1" x14ac:dyDescent="0.25">
      <c r="A7" s="76">
        <v>690020</v>
      </c>
      <c r="B7" s="476" t="str">
        <f>VLOOKUP(A7,'Tabela de Códigos e Valores'!A:B,2,FALSE)</f>
        <v>Serviço de Jardinagem</v>
      </c>
      <c r="C7" s="477"/>
      <c r="D7" s="477"/>
      <c r="E7" s="478"/>
      <c r="F7" s="172" t="str">
        <f>VLOOKUP($A7,'Tabela de Códigos e Valores'!$A:$M,5,FALSE)</f>
        <v>M2</v>
      </c>
      <c r="G7" s="172" t="str">
        <f>VLOOKUP($A7,'Tabela de Códigos e Valores'!$A:$M,6,FALSE)</f>
        <v>Mensal</v>
      </c>
      <c r="H7" s="229">
        <f>SUMIFS('Relatório Custo'!$K:$K,'Relatório Custo'!$E:$E,$A7,'Relatório Custo'!$C:$C,'Custo  Resumido por local'!$C$1)</f>
        <v>240</v>
      </c>
      <c r="I7" s="77">
        <f>IF(F7="Posto",SUMIFS('Relatório Custo'!$Z:$Z,'Relatório Custo'!$E:$E,$A7,'Relatório Custo'!$C:$C,'Custo  Resumido por local'!$C$1),0)</f>
        <v>0</v>
      </c>
      <c r="J7" s="77">
        <f>SUMIFS('Relatório Custo'!$V:$V,'Relatório Custo'!$E:$E,$A7,'Relatório Custo'!$C:$C,'Custo  Resumido por local'!$C$1)</f>
        <v>0</v>
      </c>
      <c r="K7" s="77">
        <f>SUMIFS('Relatório Custo'!$X:$X,'Relatório Custo'!$E:$E,$A7,'Relatório Custo'!$C:$C,'Custo  Resumido por local'!$C$1)</f>
        <v>0</v>
      </c>
      <c r="L7" s="80"/>
      <c r="M7" s="80"/>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row>
    <row r="8" spans="1:193" ht="14.45" customHeight="1" x14ac:dyDescent="0.25">
      <c r="A8" s="76">
        <v>690021</v>
      </c>
      <c r="B8" s="476" t="str">
        <f>VLOOKUP(A8,'Tabela de Códigos e Valores'!A:B,2,FALSE)</f>
        <v>Serviço de limpeza de vidros com exposição à situação de risco</v>
      </c>
      <c r="C8" s="477"/>
      <c r="D8" s="477"/>
      <c r="E8" s="478"/>
      <c r="F8" s="172" t="str">
        <f>VLOOKUP($A8,'Tabela de Códigos e Valores'!$A:$M,5,FALSE)</f>
        <v>M2</v>
      </c>
      <c r="G8" s="172" t="str">
        <f>VLOOKUP($A8,'Tabela de Códigos e Valores'!$A:$M,6,FALSE)</f>
        <v>Trimestral</v>
      </c>
      <c r="H8" s="229">
        <f>SUMIFS('Relatório Custo'!$K:$K,'Relatório Custo'!$E:$E,$A8,'Relatório Custo'!$C:$C,'Custo  Resumido por local'!$C$1)</f>
        <v>192</v>
      </c>
      <c r="I8" s="77">
        <f>IF(F8="Posto",SUMIFS('Relatório Custo'!$Z:$Z,'Relatório Custo'!$E:$E,$A8,'Relatório Custo'!$C:$C,'Custo  Resumido por local'!$C$1),0)</f>
        <v>0</v>
      </c>
      <c r="J8" s="77">
        <f>SUMIFS('Relatório Custo'!$V:$V,'Relatório Custo'!$E:$E,$A8,'Relatório Custo'!$C:$C,'Custo  Resumido por local'!$C$1)</f>
        <v>0</v>
      </c>
      <c r="K8" s="77">
        <f>SUMIFS('Relatório Custo'!$X:$X,'Relatório Custo'!$E:$E,$A8,'Relatório Custo'!$C:$C,'Custo  Resumido por local'!$C$1)</f>
        <v>0</v>
      </c>
      <c r="L8" s="78"/>
      <c r="M8" s="78"/>
    </row>
    <row r="9" spans="1:193" ht="14.45" customHeight="1" x14ac:dyDescent="0.25">
      <c r="A9" s="76">
        <v>690029</v>
      </c>
      <c r="B9" s="476" t="str">
        <f>VLOOKUP(A9,'Tabela de Códigos e Valores'!A:B,2,FALSE)</f>
        <v>Serviço de limpeza de vidros sem exposição à situação de risco</v>
      </c>
      <c r="C9" s="477"/>
      <c r="D9" s="477"/>
      <c r="E9" s="478"/>
      <c r="F9" s="172" t="str">
        <f>VLOOKUP($A9,'Tabela de Códigos e Valores'!$A:$M,5,FALSE)</f>
        <v>M2</v>
      </c>
      <c r="G9" s="172" t="str">
        <f>VLOOKUP($A9,'Tabela de Códigos e Valores'!$A:$M,6,FALSE)</f>
        <v>Trimestral</v>
      </c>
      <c r="H9" s="229">
        <f>SUMIFS('Relatório Custo'!$K:$K,'Relatório Custo'!$E:$E,$A9,'Relatório Custo'!$C:$C,'Custo  Resumido por local'!$C$1)</f>
        <v>192</v>
      </c>
      <c r="I9" s="77">
        <f>IF(F9="Posto",SUMIFS('Relatório Custo'!$Z:$Z,'Relatório Custo'!$E:$E,$A9,'Relatório Custo'!$C:$C,'Custo  Resumido por local'!$C$1),0)</f>
        <v>0</v>
      </c>
      <c r="J9" s="77">
        <f>SUMIFS('Relatório Custo'!$V:$V,'Relatório Custo'!$E:$E,$A9,'Relatório Custo'!$C:$C,'Custo  Resumido por local'!$C$1)</f>
        <v>0</v>
      </c>
      <c r="K9" s="77">
        <f>SUMIFS('Relatório Custo'!$X:$X,'Relatório Custo'!$E:$E,$A9,'Relatório Custo'!$C:$C,'Custo  Resumido por local'!$C$1)</f>
        <v>0</v>
      </c>
      <c r="L9" s="78"/>
      <c r="M9" s="78"/>
    </row>
    <row r="10" spans="1:193" s="82" customFormat="1" ht="14.45" customHeight="1" x14ac:dyDescent="0.25">
      <c r="A10" s="76">
        <v>690037</v>
      </c>
      <c r="B10" s="476" t="str">
        <f>VLOOKUP(A10,'Tabela de Códigos e Valores'!A:B,2,FALSE)</f>
        <v>Agente de Higienização (Tempo Integral) - (40%) - 44 horas semanais</v>
      </c>
      <c r="C10" s="477"/>
      <c r="D10" s="477"/>
      <c r="E10" s="478"/>
      <c r="F10" s="172" t="str">
        <f>VLOOKUP($A10,'Tabela de Códigos e Valores'!$A:$M,5,FALSE)</f>
        <v>Posto</v>
      </c>
      <c r="G10" s="172" t="str">
        <f>VLOOKUP($A10,'Tabela de Códigos e Valores'!$A:$M,6,FALSE)</f>
        <v>Mensal</v>
      </c>
      <c r="H10" s="229">
        <f>SUMIFS('Relatório Custo'!$K:$K,'Relatório Custo'!$E:$E,$A10,'Relatório Custo'!$C:$C,'Custo  Resumido por local'!$C$1)</f>
        <v>0</v>
      </c>
      <c r="I10" s="77">
        <f>IF(F10="Posto",SUMIFS('Relatório Custo'!$Z:$Z,'Relatório Custo'!$E:$E,$A10,'Relatório Custo'!$C:$C,'Custo  Resumido por local'!$C$1),0)</f>
        <v>0</v>
      </c>
      <c r="J10" s="77">
        <f>SUMIFS('Relatório Custo'!$V:$V,'Relatório Custo'!$E:$E,$A10,'Relatório Custo'!$C:$C,'Custo  Resumido por local'!$C$1)</f>
        <v>0</v>
      </c>
      <c r="K10" s="77">
        <f>SUMIFS('Relatório Custo'!$X:$X,'Relatório Custo'!$E:$E,$A10,'Relatório Custo'!$C:$C,'Custo  Resumido por local'!$C$1)</f>
        <v>0</v>
      </c>
      <c r="L10" s="80"/>
      <c r="M10" s="80"/>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row>
    <row r="11" spans="1:193" x14ac:dyDescent="0.25">
      <c r="A11" s="76">
        <v>690054</v>
      </c>
      <c r="B11" s="476" t="str">
        <f>VLOOKUP(A11,'Tabela de Códigos e Valores'!A:B,2,FALSE)</f>
        <v>Líder até 10 subordinados - diurno - 44 horas semanais</v>
      </c>
      <c r="C11" s="477"/>
      <c r="D11" s="477"/>
      <c r="E11" s="478"/>
      <c r="F11" s="172" t="str">
        <f>VLOOKUP($A11,'Tabela de Códigos e Valores'!$A:$M,5,FALSE)</f>
        <v>Posto</v>
      </c>
      <c r="G11" s="172" t="str">
        <f>VLOOKUP($A11,'Tabela de Códigos e Valores'!$A:$M,6,FALSE)</f>
        <v>Mensal</v>
      </c>
      <c r="H11" s="229">
        <f>SUMIFS('Relatório Custo'!$K:$K,'Relatório Custo'!$E:$E,$A11,'Relatório Custo'!$C:$C,'Custo  Resumido por local'!$C$1)</f>
        <v>0</v>
      </c>
      <c r="I11" s="77">
        <f>IF(F11="Posto",SUMIFS('Relatório Custo'!$Z:$Z,'Relatório Custo'!$E:$E,$A11,'Relatório Custo'!$C:$C,'Custo  Resumido por local'!$C$1),0)</f>
        <v>0</v>
      </c>
      <c r="J11" s="77">
        <f>SUMIFS('Relatório Custo'!$V:$V,'Relatório Custo'!$E:$E,$A11,'Relatório Custo'!$C:$C,'Custo  Resumido por local'!$C$1)</f>
        <v>0</v>
      </c>
      <c r="K11" s="77">
        <f>SUMIFS('Relatório Custo'!$X:$X,'Relatório Custo'!$E:$E,$A11,'Relatório Custo'!$C:$C,'Custo  Resumido por local'!$C$1)</f>
        <v>0</v>
      </c>
      <c r="L11" s="78"/>
      <c r="M11" s="78"/>
    </row>
    <row r="12" spans="1:193" x14ac:dyDescent="0.25">
      <c r="A12" s="76">
        <v>690063</v>
      </c>
      <c r="B12" s="476" t="str">
        <f>VLOOKUP(A12,'Tabela de Códigos e Valores'!A:B,2,FALSE)</f>
        <v xml:space="preserve">Auxiliar de Limpeza, com adicional de acúmulo de função - diurno - 44 horas semanais </v>
      </c>
      <c r="C12" s="477"/>
      <c r="D12" s="477"/>
      <c r="E12" s="478"/>
      <c r="F12" s="172" t="str">
        <f>VLOOKUP($A12,'Tabela de Códigos e Valores'!$A:$M,5,FALSE)</f>
        <v>Posto</v>
      </c>
      <c r="G12" s="172" t="str">
        <f>VLOOKUP($A12,'Tabela de Códigos e Valores'!$A:$M,6,FALSE)</f>
        <v>Mensal</v>
      </c>
      <c r="H12" s="229">
        <f>SUMIFS('Relatório Custo'!$K:$K,'Relatório Custo'!$E:$E,$A12,'Relatório Custo'!$C:$C,'Custo  Resumido por local'!$C$1)</f>
        <v>1</v>
      </c>
      <c r="I12" s="77">
        <f>IF(F12="Posto",SUMIFS('Relatório Custo'!$Z:$Z,'Relatório Custo'!$E:$E,$A12,'Relatório Custo'!$C:$C,'Custo  Resumido por local'!$C$1),0)</f>
        <v>0</v>
      </c>
      <c r="J12" s="77">
        <f>SUMIFS('Relatório Custo'!$V:$V,'Relatório Custo'!$E:$E,$A12,'Relatório Custo'!$C:$C,'Custo  Resumido por local'!$C$1)</f>
        <v>0</v>
      </c>
      <c r="K12" s="77">
        <f>SUMIFS('Relatório Custo'!$X:$X,'Relatório Custo'!$E:$E,$A12,'Relatório Custo'!$C:$C,'Custo  Resumido por local'!$C$1)</f>
        <v>0</v>
      </c>
      <c r="L12" s="78"/>
      <c r="M12" s="78"/>
    </row>
    <row r="13" spans="1:193" x14ac:dyDescent="0.25">
      <c r="A13" s="483" t="s">
        <v>210</v>
      </c>
      <c r="B13" s="484"/>
      <c r="C13" s="484"/>
      <c r="D13" s="484"/>
      <c r="E13" s="484"/>
      <c r="F13" s="484"/>
      <c r="G13" s="484"/>
      <c r="H13" s="485"/>
      <c r="I13" s="83">
        <f>ROUND(SUBTOTAL(9,I5:I12),2)</f>
        <v>0</v>
      </c>
      <c r="J13" s="83"/>
      <c r="K13" s="83">
        <f>ROUND(SUBTOTAL(9,K5:K12),2)</f>
        <v>0</v>
      </c>
      <c r="L13" s="84"/>
      <c r="M13" s="84"/>
      <c r="N13" s="84"/>
      <c r="O13" s="78"/>
    </row>
    <row r="14" spans="1:193" x14ac:dyDescent="0.25">
      <c r="A14" s="85" t="s">
        <v>211</v>
      </c>
      <c r="B14" s="86"/>
      <c r="C14" s="86"/>
      <c r="D14" s="225"/>
      <c r="E14" s="86"/>
      <c r="F14" s="86"/>
      <c r="G14" s="86"/>
      <c r="H14" s="86"/>
      <c r="I14" s="86"/>
      <c r="J14" s="86"/>
      <c r="K14" s="145"/>
      <c r="L14" s="78"/>
      <c r="M14" s="78"/>
      <c r="N14" s="78"/>
      <c r="O14" s="78"/>
    </row>
    <row r="15" spans="1:193" x14ac:dyDescent="0.25">
      <c r="A15" s="464" t="s">
        <v>81</v>
      </c>
      <c r="B15" s="465"/>
      <c r="C15" s="465"/>
      <c r="D15" s="465"/>
      <c r="E15" s="465"/>
      <c r="F15" s="465"/>
      <c r="G15" s="465"/>
      <c r="H15" s="465"/>
      <c r="I15" s="465"/>
      <c r="J15" s="465"/>
      <c r="K15" s="466"/>
    </row>
    <row r="16" spans="1:193" x14ac:dyDescent="0.25">
      <c r="A16" s="104" t="s">
        <v>212</v>
      </c>
      <c r="B16" s="166" t="s">
        <v>213</v>
      </c>
      <c r="C16" s="167"/>
      <c r="D16" s="167"/>
      <c r="E16" s="167"/>
      <c r="F16" s="167"/>
      <c r="G16" s="167"/>
      <c r="H16" s="167"/>
      <c r="I16" s="168"/>
      <c r="J16" s="172"/>
      <c r="K16" s="87">
        <f>$I$13</f>
        <v>0</v>
      </c>
    </row>
    <row r="17" spans="1:193" x14ac:dyDescent="0.25">
      <c r="A17" s="104" t="s">
        <v>214</v>
      </c>
      <c r="B17" s="166" t="s">
        <v>71</v>
      </c>
      <c r="C17" s="167"/>
      <c r="D17" s="167"/>
      <c r="E17" s="167"/>
      <c r="F17" s="167"/>
      <c r="G17" s="167"/>
      <c r="H17" s="167"/>
      <c r="I17" s="167"/>
      <c r="J17" s="88">
        <f>'Indicadores Financeiros'!$J$28</f>
        <v>8.9300000000000004E-2</v>
      </c>
      <c r="K17" s="486"/>
    </row>
    <row r="18" spans="1:193" x14ac:dyDescent="0.25">
      <c r="A18" s="104" t="s">
        <v>215</v>
      </c>
      <c r="B18" s="166" t="s">
        <v>74</v>
      </c>
      <c r="C18" s="167"/>
      <c r="D18" s="167"/>
      <c r="E18" s="167"/>
      <c r="F18" s="167"/>
      <c r="G18" s="167"/>
      <c r="H18" s="167"/>
      <c r="I18" s="167"/>
      <c r="J18" s="88">
        <f>'Indicadores Financeiros'!$J$55</f>
        <v>8.9300000000000004E-2</v>
      </c>
      <c r="K18" s="487"/>
    </row>
    <row r="19" spans="1:193" x14ac:dyDescent="0.25">
      <c r="A19" s="104" t="s">
        <v>216</v>
      </c>
      <c r="B19" s="166" t="s">
        <v>82</v>
      </c>
      <c r="C19" s="167"/>
      <c r="D19" s="167"/>
      <c r="E19" s="167"/>
      <c r="F19" s="167"/>
      <c r="G19" s="167"/>
      <c r="H19" s="167"/>
      <c r="I19" s="167"/>
      <c r="J19" s="88">
        <f>'Indicadores Financeiros'!$J$29</f>
        <v>2.98E-2</v>
      </c>
      <c r="K19" s="487"/>
    </row>
    <row r="20" spans="1:193" x14ac:dyDescent="0.25">
      <c r="A20" s="104" t="s">
        <v>217</v>
      </c>
      <c r="B20" s="166" t="s">
        <v>218</v>
      </c>
      <c r="C20" s="167"/>
      <c r="D20" s="167"/>
      <c r="E20" s="167"/>
      <c r="F20" s="168"/>
      <c r="G20" s="89"/>
      <c r="H20" s="90" t="s">
        <v>41</v>
      </c>
      <c r="I20" s="91">
        <f>'Indicadores Financeiros'!$J$25</f>
        <v>0.33800000000000008</v>
      </c>
      <c r="J20" s="88">
        <f>ROUND(I20*SUM(J17:J19),4)</f>
        <v>7.0400000000000004E-2</v>
      </c>
      <c r="K20" s="487"/>
    </row>
    <row r="21" spans="1:193" x14ac:dyDescent="0.25">
      <c r="A21" s="104" t="s">
        <v>219</v>
      </c>
      <c r="B21" s="166" t="s">
        <v>84</v>
      </c>
      <c r="C21" s="167"/>
      <c r="D21" s="167"/>
      <c r="E21" s="167"/>
      <c r="F21" s="167"/>
      <c r="G21" s="167"/>
      <c r="H21" s="167"/>
      <c r="I21" s="167"/>
      <c r="J21" s="88">
        <f>'Indicadores Financeiros'!$J$52</f>
        <v>3.4799999999999998E-2</v>
      </c>
      <c r="K21" s="488"/>
    </row>
    <row r="22" spans="1:193" x14ac:dyDescent="0.25">
      <c r="A22" s="467" t="s">
        <v>220</v>
      </c>
      <c r="B22" s="468"/>
      <c r="C22" s="468"/>
      <c r="D22" s="468"/>
      <c r="E22" s="468"/>
      <c r="F22" s="468"/>
      <c r="G22" s="468"/>
      <c r="H22" s="468"/>
      <c r="I22" s="469"/>
      <c r="J22" s="92">
        <f>ROUND(SUM(J17:J21),4)</f>
        <v>0.31359999999999999</v>
      </c>
      <c r="K22" s="93">
        <f>ROUND($J$22*$K$16,2)</f>
        <v>0</v>
      </c>
      <c r="L22" s="78"/>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ht="6.6" customHeight="1" x14ac:dyDescent="0.25">
      <c r="A23" s="169"/>
      <c r="B23" s="169"/>
      <c r="C23" s="169"/>
      <c r="D23" s="167"/>
      <c r="E23" s="169"/>
      <c r="F23" s="169"/>
      <c r="G23" s="169"/>
      <c r="H23" s="169"/>
      <c r="I23" s="169"/>
      <c r="J23" s="169"/>
      <c r="K23" s="142"/>
      <c r="L23" s="9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x14ac:dyDescent="0.25">
      <c r="A24" s="464" t="s">
        <v>221</v>
      </c>
      <c r="B24" s="470"/>
      <c r="C24" s="470"/>
      <c r="D24" s="470"/>
      <c r="E24" s="470"/>
      <c r="F24" s="470"/>
      <c r="G24" s="470"/>
      <c r="H24" s="470"/>
      <c r="I24" s="470"/>
      <c r="J24" s="470"/>
      <c r="K24" s="453"/>
      <c r="L24" s="9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456" t="s">
        <v>222</v>
      </c>
      <c r="B25" s="457"/>
      <c r="C25" s="471" t="s">
        <v>154</v>
      </c>
      <c r="D25" s="472"/>
      <c r="E25" s="472"/>
      <c r="F25" s="472"/>
      <c r="G25" s="472"/>
      <c r="H25" s="473"/>
      <c r="I25" s="454" t="s">
        <v>223</v>
      </c>
      <c r="J25" s="454" t="s">
        <v>224</v>
      </c>
      <c r="K25" s="454" t="s">
        <v>225</v>
      </c>
      <c r="L25" s="94"/>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458"/>
      <c r="B26" s="459"/>
      <c r="C26" s="460" t="s">
        <v>226</v>
      </c>
      <c r="D26" s="461"/>
      <c r="E26" s="460" t="s">
        <v>227</v>
      </c>
      <c r="F26" s="461"/>
      <c r="G26" s="471" t="s">
        <v>228</v>
      </c>
      <c r="H26" s="473"/>
      <c r="I26" s="455"/>
      <c r="J26" s="455"/>
      <c r="K26" s="455"/>
      <c r="L26" s="94"/>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x14ac:dyDescent="0.25">
      <c r="A27" s="452">
        <v>1</v>
      </c>
      <c r="B27" s="453"/>
      <c r="C27" s="242">
        <f>IF(A27&lt;='Indicadores Financeiros'!$F$14,SUMIFS('Relatório Custo'!$V:$V,'Relatório Custo'!$H:$H,'Custo  Resumido por local'!$C$26,'Relatório Custo'!$W:$W,"&lt;="&amp;'Custo  Resumido por local'!$A27,'Relatório Custo'!$C:$C,'Custo  Resumido por local'!$C$1),0)</f>
        <v>0</v>
      </c>
      <c r="D27" s="243"/>
      <c r="E27" s="462"/>
      <c r="F27" s="463"/>
      <c r="G27" s="462"/>
      <c r="H27" s="463"/>
      <c r="I27" s="77">
        <f t="shared" ref="I27:I56" si="0">C27+E27+G27</f>
        <v>0</v>
      </c>
      <c r="J27" s="77">
        <f>IF(A27&lt;='Indicadores Financeiros'!$F$14,SUMIFS('Relatório Custo'!$Z:$Z,'Relatório Custo'!$W:$W,"&lt;="&amp;'Custo  Resumido por local'!$A27,'Relatório Custo'!$C:$C,'Custo  Resumido por local'!$C$1),0)</f>
        <v>0</v>
      </c>
      <c r="K27" s="106">
        <f>ROUND(IF(A27&lt;='Indicadores Financeiros'!$F$14,SUMIFS('Relatório Custo'!$AA:$AA,'Relatório Custo'!$W:$W,"&lt;="&amp;'Custo  Resumido por local'!$A27,'Relatório Custo'!$C:$C,'Custo  Resumido por local'!$C$1),0),2)</f>
        <v>0</v>
      </c>
      <c r="L27" s="14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x14ac:dyDescent="0.25">
      <c r="A28" s="452">
        <v>2</v>
      </c>
      <c r="B28" s="453"/>
      <c r="C28" s="242">
        <f>IF(A28&lt;='Indicadores Financeiros'!$F$14,SUMIFS('Relatório Custo'!$V:$V,'Relatório Custo'!$H:$H,'Custo  Resumido por local'!$C$26,'Relatório Custo'!$W:$W,"&lt;="&amp;'Custo  Resumido por local'!$A28,'Relatório Custo'!$C:$C,'Custo  Resumido por local'!$C$1),0)</f>
        <v>0</v>
      </c>
      <c r="D28" s="243"/>
      <c r="E28" s="462">
        <f>IF(A28&lt;='Indicadores Financeiros'!$F$14,SUMIFS('Relatório Custo'!$V:$V,'Relatório Custo'!$H:$H,'Custo  Resumido por local'!$E$26,'Relatório Custo'!$W:$W,"&lt;="&amp;'Custo  Resumido por local'!$A28,'Relatório Custo'!$C:$C,'Custo  Resumido por local'!$C$1),0)</f>
        <v>0</v>
      </c>
      <c r="F28" s="463"/>
      <c r="G28" s="462"/>
      <c r="H28" s="463"/>
      <c r="I28" s="77">
        <f t="shared" si="0"/>
        <v>0</v>
      </c>
      <c r="J28" s="77">
        <f>IF(A28&lt;='Indicadores Financeiros'!$F$14,SUMIFS('Relatório Custo'!$Z:$Z,'Relatório Custo'!$W:$W,"&lt;="&amp;'Custo  Resumido por local'!$A28,'Relatório Custo'!$C:$C,'Custo  Resumido por local'!$C$1),0)</f>
        <v>0</v>
      </c>
      <c r="K28" s="106">
        <f>ROUND(IF(A28&lt;='Indicadores Financeiros'!$F$14,SUMIFS('Relatório Custo'!$AA:$AA,'Relatório Custo'!$W:$W,"&lt;="&amp;'Custo  Resumido por local'!$A28,'Relatório Custo'!$C:$C,'Custo  Resumido por local'!$C$1),0),2)</f>
        <v>0</v>
      </c>
      <c r="L28" s="94"/>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ht="13.9" customHeight="1" x14ac:dyDescent="0.25">
      <c r="A29" s="452">
        <v>3</v>
      </c>
      <c r="B29" s="453"/>
      <c r="C29" s="242">
        <f>IF(A29&lt;='Indicadores Financeiros'!$F$14,SUMIFS('Relatório Custo'!$V:$V,'Relatório Custo'!$H:$H,'Custo  Resumido por local'!$C$26,'Relatório Custo'!$W:$W,"&lt;="&amp;'Custo  Resumido por local'!$A29,'Relatório Custo'!$C:$C,'Custo  Resumido por local'!$C$1),0)</f>
        <v>0</v>
      </c>
      <c r="D29" s="243"/>
      <c r="E29" s="462"/>
      <c r="F29" s="463"/>
      <c r="G29" s="462"/>
      <c r="H29" s="463"/>
      <c r="I29" s="77">
        <f t="shared" si="0"/>
        <v>0</v>
      </c>
      <c r="J29" s="77">
        <f>IF(A29&lt;='Indicadores Financeiros'!$F$14,SUMIFS('Relatório Custo'!$Z:$Z,'Relatório Custo'!$W:$W,"&lt;="&amp;'Custo  Resumido por local'!$A29,'Relatório Custo'!$C:$C,'Custo  Resumido por local'!$C$1),0)</f>
        <v>0</v>
      </c>
      <c r="K29" s="106">
        <f>ROUND(IF(A29&lt;='Indicadores Financeiros'!$F$14,SUMIFS('Relatório Custo'!$AA:$AA,'Relatório Custo'!$W:$W,"&lt;="&amp;'Custo  Resumido por local'!$A29,'Relatório Custo'!$C:$C,'Custo  Resumido por local'!$C$1),0),2)</f>
        <v>0</v>
      </c>
      <c r="L29" s="94"/>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ht="13.9" customHeight="1" x14ac:dyDescent="0.25">
      <c r="A30" s="452">
        <v>4</v>
      </c>
      <c r="B30" s="453"/>
      <c r="C30" s="242">
        <f>IF(A30&lt;='Indicadores Financeiros'!$F$14,SUMIFS('Relatório Custo'!$V:$V,'Relatório Custo'!$H:$H,'Custo  Resumido por local'!$C$26,'Relatório Custo'!$W:$W,"&lt;="&amp;'Custo  Resumido por local'!$A30,'Relatório Custo'!$C:$C,'Custo  Resumido por local'!$C$1),0)</f>
        <v>0</v>
      </c>
      <c r="D30" s="243"/>
      <c r="E30" s="462"/>
      <c r="F30" s="463"/>
      <c r="G30" s="462"/>
      <c r="H30" s="463"/>
      <c r="I30" s="77">
        <f t="shared" si="0"/>
        <v>0</v>
      </c>
      <c r="J30" s="77">
        <f>IF(A30&lt;='Indicadores Financeiros'!$F$14,SUMIFS('Relatório Custo'!$Z:$Z,'Relatório Custo'!$W:$W,"&lt;="&amp;'Custo  Resumido por local'!$A30,'Relatório Custo'!$C:$C,'Custo  Resumido por local'!$C$1),0)</f>
        <v>0</v>
      </c>
      <c r="K30" s="106">
        <f>ROUND(IF(A30&lt;='Indicadores Financeiros'!$F$14,SUMIFS('Relatório Custo'!$AA:$AA,'Relatório Custo'!$W:$W,"&lt;="&amp;'Custo  Resumido por local'!$A30,'Relatório Custo'!$C:$C,'Custo  Resumido por local'!$C$1),0),2)</f>
        <v>0</v>
      </c>
      <c r="L30" s="94"/>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ht="13.9" customHeight="1" x14ac:dyDescent="0.25">
      <c r="A31" s="452">
        <v>5</v>
      </c>
      <c r="B31" s="453"/>
      <c r="C31" s="242">
        <f>IF(A31&lt;='Indicadores Financeiros'!$F$14,SUMIFS('Relatório Custo'!$V:$V,'Relatório Custo'!$H:$H,'Custo  Resumido por local'!$C$26,'Relatório Custo'!$W:$W,"&lt;="&amp;'Custo  Resumido por local'!$A31,'Relatório Custo'!$C:$C,'Custo  Resumido por local'!$C$1),0)</f>
        <v>0</v>
      </c>
      <c r="D31" s="243"/>
      <c r="E31" s="462">
        <f>IF(A31&lt;='Indicadores Financeiros'!$F$14,SUMIFS('Relatório Custo'!$V:$V,'Relatório Custo'!$H:$H,'Custo  Resumido por local'!$E$26,'Relatório Custo'!$W:$W,"&lt;="&amp;'Custo  Resumido por local'!$A31,'Relatório Custo'!$C:$C,'Custo  Resumido por local'!$C$1),0)</f>
        <v>0</v>
      </c>
      <c r="F31" s="463"/>
      <c r="G31" s="462"/>
      <c r="H31" s="463"/>
      <c r="I31" s="77">
        <f t="shared" si="0"/>
        <v>0</v>
      </c>
      <c r="J31" s="77">
        <f>IF(A31&lt;='Indicadores Financeiros'!$F$14,SUMIFS('Relatório Custo'!$Z:$Z,'Relatório Custo'!$W:$W,"&lt;="&amp;'Custo  Resumido por local'!$A31,'Relatório Custo'!$C:$C,'Custo  Resumido por local'!$C$1),0)</f>
        <v>0</v>
      </c>
      <c r="K31" s="106">
        <f>ROUND(IF(A31&lt;='Indicadores Financeiros'!$F$14,SUMIFS('Relatório Custo'!$AA:$AA,'Relatório Custo'!$W:$W,"&lt;="&amp;'Custo  Resumido por local'!$A31,'Relatório Custo'!$C:$C,'Custo  Resumido por local'!$C$1),0),2)</f>
        <v>0</v>
      </c>
      <c r="L31" s="94"/>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ht="13.9" customHeight="1" x14ac:dyDescent="0.25">
      <c r="A32" s="452">
        <v>6</v>
      </c>
      <c r="B32" s="453"/>
      <c r="C32" s="242">
        <f>IF(A32&lt;='Indicadores Financeiros'!$F$14,SUMIFS('Relatório Custo'!$V:$V,'Relatório Custo'!$H:$H,'Custo  Resumido por local'!$C$26,'Relatório Custo'!$W:$W,"&lt;="&amp;'Custo  Resumido por local'!$A32,'Relatório Custo'!$C:$C,'Custo  Resumido por local'!$C$1),0)</f>
        <v>0</v>
      </c>
      <c r="D32" s="243"/>
      <c r="E32" s="462"/>
      <c r="F32" s="463"/>
      <c r="G32" s="462"/>
      <c r="H32" s="463"/>
      <c r="I32" s="77">
        <f t="shared" si="0"/>
        <v>0</v>
      </c>
      <c r="J32" s="77">
        <f>IF(A32&lt;='Indicadores Financeiros'!$F$14,SUMIFS('Relatório Custo'!$Z:$Z,'Relatório Custo'!$W:$W,"&lt;="&amp;'Custo  Resumido por local'!$A32,'Relatório Custo'!$C:$C,'Custo  Resumido por local'!$C$1),0)</f>
        <v>0</v>
      </c>
      <c r="K32" s="106">
        <f>ROUND(IF(A32&lt;='Indicadores Financeiros'!$F$14,SUMIFS('Relatório Custo'!$AA:$AA,'Relatório Custo'!$W:$W,"&lt;="&amp;'Custo  Resumido por local'!$A32,'Relatório Custo'!$C:$C,'Custo  Resumido por local'!$C$1),0),2)</f>
        <v>0</v>
      </c>
      <c r="L32" s="94"/>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ht="13.9" customHeight="1" x14ac:dyDescent="0.25">
      <c r="A33" s="452">
        <v>7</v>
      </c>
      <c r="B33" s="453"/>
      <c r="C33" s="242">
        <f>IF(A33&lt;='Indicadores Financeiros'!$F$14,SUMIFS('Relatório Custo'!$V:$V,'Relatório Custo'!$H:$H,'Custo  Resumido por local'!$C$26,'Relatório Custo'!$W:$W,"&lt;="&amp;'Custo  Resumido por local'!$A33,'Relatório Custo'!$C:$C,'Custo  Resumido por local'!$C$1),0)</f>
        <v>0</v>
      </c>
      <c r="D33" s="243"/>
      <c r="E33" s="462"/>
      <c r="F33" s="463"/>
      <c r="G33" s="462"/>
      <c r="H33" s="463"/>
      <c r="I33" s="77">
        <f t="shared" si="0"/>
        <v>0</v>
      </c>
      <c r="J33" s="77">
        <f>IF(A33&lt;='Indicadores Financeiros'!$F$14,SUMIFS('Relatório Custo'!$Z:$Z,'Relatório Custo'!$W:$W,"&lt;="&amp;'Custo  Resumido por local'!$A33,'Relatório Custo'!$C:$C,'Custo  Resumido por local'!$C$1),0)</f>
        <v>0</v>
      </c>
      <c r="K33" s="106">
        <f>ROUND(IF(A33&lt;='Indicadores Financeiros'!$F$14,SUMIFS('Relatório Custo'!$AA:$AA,'Relatório Custo'!$W:$W,"&lt;="&amp;'Custo  Resumido por local'!$A33,'Relatório Custo'!$C:$C,'Custo  Resumido por local'!$C$1),0),2)</f>
        <v>0</v>
      </c>
      <c r="L33" s="94"/>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ht="13.9" customHeight="1" x14ac:dyDescent="0.25">
      <c r="A34" s="452">
        <v>8</v>
      </c>
      <c r="B34" s="453"/>
      <c r="C34" s="242">
        <f>IF(A34&lt;='Indicadores Financeiros'!$F$14,SUMIFS('Relatório Custo'!$V:$V,'Relatório Custo'!$H:$H,'Custo  Resumido por local'!$C$26,'Relatório Custo'!$W:$W,"&lt;="&amp;'Custo  Resumido por local'!$A34,'Relatório Custo'!$C:$C,'Custo  Resumido por local'!$C$1),0)</f>
        <v>0</v>
      </c>
      <c r="D34" s="243"/>
      <c r="E34" s="462">
        <f>IF(A34&lt;='Indicadores Financeiros'!$F$14,SUMIFS('Relatório Custo'!$V:$V,'Relatório Custo'!$H:$H,'Custo  Resumido por local'!$E$26,'Relatório Custo'!$W:$W,"&lt;="&amp;'Custo  Resumido por local'!$A34,'Relatório Custo'!$C:$C,'Custo  Resumido por local'!$C$1),0)</f>
        <v>0</v>
      </c>
      <c r="F34" s="463"/>
      <c r="G34" s="462"/>
      <c r="H34" s="463"/>
      <c r="I34" s="77">
        <f t="shared" si="0"/>
        <v>0</v>
      </c>
      <c r="J34" s="77">
        <f>IF(A34&lt;='Indicadores Financeiros'!$F$14,SUMIFS('Relatório Custo'!$Z:$Z,'Relatório Custo'!$W:$W,"&lt;="&amp;'Custo  Resumido por local'!$A34,'Relatório Custo'!$C:$C,'Custo  Resumido por local'!$C$1),0)</f>
        <v>0</v>
      </c>
      <c r="K34" s="106">
        <f>ROUND(IF(A34&lt;='Indicadores Financeiros'!$F$14,SUMIFS('Relatório Custo'!$AA:$AA,'Relatório Custo'!$W:$W,"&lt;="&amp;'Custo  Resumido por local'!$A34,'Relatório Custo'!$C:$C,'Custo  Resumido por local'!$C$1),0),2)</f>
        <v>0</v>
      </c>
      <c r="L34" s="9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ht="13.9" customHeight="1" x14ac:dyDescent="0.25">
      <c r="A35" s="452">
        <v>9</v>
      </c>
      <c r="B35" s="453"/>
      <c r="C35" s="242">
        <f>IF(A35&lt;='Indicadores Financeiros'!$F$14,SUMIFS('Relatório Custo'!$V:$V,'Relatório Custo'!$H:$H,'Custo  Resumido por local'!$C$26,'Relatório Custo'!$W:$W,"&lt;="&amp;'Custo  Resumido por local'!$A35,'Relatório Custo'!$C:$C,'Custo  Resumido por local'!$C$1),0)</f>
        <v>0</v>
      </c>
      <c r="D35" s="243"/>
      <c r="E35" s="462"/>
      <c r="F35" s="463"/>
      <c r="G35" s="462"/>
      <c r="H35" s="463"/>
      <c r="I35" s="77">
        <f t="shared" si="0"/>
        <v>0</v>
      </c>
      <c r="J35" s="77">
        <f>IF(A35&lt;='Indicadores Financeiros'!$F$14,SUMIFS('Relatório Custo'!$Z:$Z,'Relatório Custo'!$W:$W,"&lt;="&amp;'Custo  Resumido por local'!$A35,'Relatório Custo'!$C:$C,'Custo  Resumido por local'!$C$1),0)</f>
        <v>0</v>
      </c>
      <c r="K35" s="106">
        <f>ROUND(IF(A35&lt;='Indicadores Financeiros'!$F$14,SUMIFS('Relatório Custo'!$AA:$AA,'Relatório Custo'!$W:$W,"&lt;="&amp;'Custo  Resumido por local'!$A35,'Relatório Custo'!$C:$C,'Custo  Resumido por local'!$C$1),0),2)</f>
        <v>0</v>
      </c>
      <c r="L35" s="94"/>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ht="13.9" customHeight="1" x14ac:dyDescent="0.25">
      <c r="A36" s="452">
        <v>10</v>
      </c>
      <c r="B36" s="453"/>
      <c r="C36" s="242">
        <f>IF(A36&lt;='Indicadores Financeiros'!$F$14,SUMIFS('Relatório Custo'!$V:$V,'Relatório Custo'!$H:$H,'Custo  Resumido por local'!$C$26,'Relatório Custo'!$W:$W,"&lt;="&amp;'Custo  Resumido por local'!$A36,'Relatório Custo'!$C:$C,'Custo  Resumido por local'!$C$1),0)</f>
        <v>0</v>
      </c>
      <c r="D36" s="243"/>
      <c r="E36" s="462"/>
      <c r="F36" s="463"/>
      <c r="G36" s="462"/>
      <c r="H36" s="463"/>
      <c r="I36" s="77">
        <f t="shared" si="0"/>
        <v>0</v>
      </c>
      <c r="J36" s="77">
        <f>IF(A36&lt;='Indicadores Financeiros'!$F$14,SUMIFS('Relatório Custo'!$Z:$Z,'Relatório Custo'!$W:$W,"&lt;="&amp;'Custo  Resumido por local'!$A36,'Relatório Custo'!$C:$C,'Custo  Resumido por local'!$C$1),0)</f>
        <v>0</v>
      </c>
      <c r="K36" s="106">
        <f>ROUND(IF(A36&lt;='Indicadores Financeiros'!$F$14,SUMIFS('Relatório Custo'!$AA:$AA,'Relatório Custo'!$W:$W,"&lt;="&amp;'Custo  Resumido por local'!$A36,'Relatório Custo'!$C:$C,'Custo  Resumido por local'!$C$1),0),2)</f>
        <v>0</v>
      </c>
      <c r="L36" s="94"/>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ht="13.9" customHeight="1" x14ac:dyDescent="0.25">
      <c r="A37" s="452">
        <v>11</v>
      </c>
      <c r="B37" s="453"/>
      <c r="C37" s="242">
        <f>IF(A37&lt;='Indicadores Financeiros'!$F$14,SUMIFS('Relatório Custo'!$V:$V,'Relatório Custo'!$H:$H,'Custo  Resumido por local'!$C$26,'Relatório Custo'!$W:$W,"&lt;="&amp;'Custo  Resumido por local'!$A37,'Relatório Custo'!$C:$C,'Custo  Resumido por local'!$C$1),0)</f>
        <v>0</v>
      </c>
      <c r="D37" s="243"/>
      <c r="E37" s="462">
        <f>IF(A37&lt;='Indicadores Financeiros'!$F$14,SUMIFS('Relatório Custo'!$V:$V,'Relatório Custo'!$H:$H,'Custo  Resumido por local'!$E$26,'Relatório Custo'!$W:$W,"&lt;="&amp;'Custo  Resumido por local'!$A37,'Relatório Custo'!$C:$C,'Custo  Resumido por local'!$C$1),0)</f>
        <v>0</v>
      </c>
      <c r="F37" s="463"/>
      <c r="G37" s="462"/>
      <c r="H37" s="463"/>
      <c r="I37" s="77">
        <f t="shared" si="0"/>
        <v>0</v>
      </c>
      <c r="J37" s="77">
        <f>IF(A37&lt;='Indicadores Financeiros'!$F$14,SUMIFS('Relatório Custo'!$Z:$Z,'Relatório Custo'!$W:$W,"&lt;="&amp;'Custo  Resumido por local'!$A37,'Relatório Custo'!$C:$C,'Custo  Resumido por local'!$C$1),0)</f>
        <v>0</v>
      </c>
      <c r="K37" s="106">
        <f>ROUND(IF(A37&lt;='Indicadores Financeiros'!$F$14,SUMIFS('Relatório Custo'!$AA:$AA,'Relatório Custo'!$W:$W,"&lt;="&amp;'Custo  Resumido por local'!$A37,'Relatório Custo'!$C:$C,'Custo  Resumido por local'!$C$1),0),2)</f>
        <v>0</v>
      </c>
      <c r="L37" s="94"/>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ht="13.9" customHeight="1" x14ac:dyDescent="0.25">
      <c r="A38" s="452">
        <v>12</v>
      </c>
      <c r="B38" s="453"/>
      <c r="C38" s="242">
        <f>IF(A38&lt;='Indicadores Financeiros'!$F$14,SUMIFS('Relatório Custo'!$V:$V,'Relatório Custo'!$H:$H,'Custo  Resumido por local'!$C$26,'Relatório Custo'!$W:$W,"&lt;="&amp;'Custo  Resumido por local'!$A38,'Relatório Custo'!$C:$C,'Custo  Resumido por local'!$C$1),0)</f>
        <v>0</v>
      </c>
      <c r="D38" s="243"/>
      <c r="E38" s="462"/>
      <c r="F38" s="463"/>
      <c r="G38" s="462">
        <f>IF(A38&lt;='Indicadores Financeiros'!$F$14,SUMIFS('Relatório Custo'!$V:$V,'Relatório Custo'!$H:$H,'Custo  Resumido por local'!$G$26,'Relatório Custo'!$W:$W,"&lt;="&amp;'Custo  Resumido por local'!$A38,'Relatório Custo'!$C:$C,'Custo  Resumido por local'!$C$1),0)</f>
        <v>0</v>
      </c>
      <c r="H38" s="463"/>
      <c r="I38" s="77">
        <f t="shared" si="0"/>
        <v>0</v>
      </c>
      <c r="J38" s="77">
        <f>IF(A38&lt;='Indicadores Financeiros'!$F$14,SUMIFS('Relatório Custo'!$Z:$Z,'Relatório Custo'!$W:$W,"&lt;="&amp;'Custo  Resumido por local'!$A38,'Relatório Custo'!$C:$C,'Custo  Resumido por local'!$C$1),0)</f>
        <v>0</v>
      </c>
      <c r="K38" s="106">
        <f>ROUND(IF(A38&lt;='Indicadores Financeiros'!$F$14,SUMIFS('Relatório Custo'!$AA:$AA,'Relatório Custo'!$W:$W,"&lt;="&amp;'Custo  Resumido por local'!$A38,'Relatório Custo'!$C:$C,'Custo  Resumido por local'!$C$1),0),2)</f>
        <v>0</v>
      </c>
      <c r="L38" s="94"/>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ht="13.9" customHeight="1" x14ac:dyDescent="0.25">
      <c r="A39" s="452">
        <v>13</v>
      </c>
      <c r="B39" s="453"/>
      <c r="C39" s="242">
        <f>IF(A39&lt;='Indicadores Financeiros'!$F$14,SUMIFS('Relatório Custo'!$V:$V,'Relatório Custo'!$H:$H,'Custo  Resumido por local'!$C$26,'Relatório Custo'!$W:$W,"&lt;="&amp;'Custo  Resumido por local'!$A39,'Relatório Custo'!$C:$C,'Custo  Resumido por local'!$C$1),0)</f>
        <v>0</v>
      </c>
      <c r="D39" s="243"/>
      <c r="E39" s="462"/>
      <c r="F39" s="463"/>
      <c r="G39" s="462"/>
      <c r="H39" s="463"/>
      <c r="I39" s="77">
        <f t="shared" si="0"/>
        <v>0</v>
      </c>
      <c r="J39" s="77">
        <f>IF(A39&lt;='Indicadores Financeiros'!$F$14,SUMIFS('Relatório Custo'!$Z:$Z,'Relatório Custo'!$W:$W,"&lt;="&amp;'Custo  Resumido por local'!$A39,'Relatório Custo'!$C:$C,'Custo  Resumido por local'!$C$1),0)</f>
        <v>0</v>
      </c>
      <c r="K39" s="106">
        <f>ROUND(IF(A39&lt;='Indicadores Financeiros'!$F$14,SUMIFS('Relatório Custo'!$AA:$AA,'Relatório Custo'!$W:$W,"&lt;="&amp;'Custo  Resumido por local'!$A39,'Relatório Custo'!$C:$C,'Custo  Resumido por local'!$C$1),0),2)</f>
        <v>0</v>
      </c>
      <c r="L39" s="94"/>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ht="13.9" customHeight="1" x14ac:dyDescent="0.25">
      <c r="A40" s="452">
        <v>14</v>
      </c>
      <c r="B40" s="453"/>
      <c r="C40" s="242">
        <f>IF(A40&lt;='Indicadores Financeiros'!$F$14,SUMIFS('Relatório Custo'!$V:$V,'Relatório Custo'!$H:$H,'Custo  Resumido por local'!$C$26,'Relatório Custo'!$W:$W,"&lt;="&amp;'Custo  Resumido por local'!$A40,'Relatório Custo'!$C:$C,'Custo  Resumido por local'!$C$1),0)</f>
        <v>0</v>
      </c>
      <c r="D40" s="243"/>
      <c r="E40" s="462">
        <f>IF(A40&lt;='Indicadores Financeiros'!$F$14,SUMIFS('Relatório Custo'!$V:$V,'Relatório Custo'!$H:$H,'Custo  Resumido por local'!$E$26,'Relatório Custo'!$W:$W,"&lt;="&amp;'Custo  Resumido por local'!$A40,'Relatório Custo'!$C:$C,'Custo  Resumido por local'!$C$1),0)</f>
        <v>0</v>
      </c>
      <c r="F40" s="463"/>
      <c r="G40" s="462"/>
      <c r="H40" s="463"/>
      <c r="I40" s="77">
        <f t="shared" si="0"/>
        <v>0</v>
      </c>
      <c r="J40" s="77">
        <f>IF(A40&lt;='Indicadores Financeiros'!$F$14,SUMIFS('Relatório Custo'!$Z:$Z,'Relatório Custo'!$W:$W,"&lt;="&amp;'Custo  Resumido por local'!$A40,'Relatório Custo'!$C:$C,'Custo  Resumido por local'!$C$1),0)</f>
        <v>0</v>
      </c>
      <c r="K40" s="106">
        <f>ROUND(IF(A40&lt;='Indicadores Financeiros'!$F$14,SUMIFS('Relatório Custo'!$AA:$AA,'Relatório Custo'!$W:$W,"&lt;="&amp;'Custo  Resumido por local'!$A40,'Relatório Custo'!$C:$C,'Custo  Resumido por local'!$C$1),0),2)</f>
        <v>0</v>
      </c>
      <c r="L40" s="94"/>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ht="13.9" customHeight="1" x14ac:dyDescent="0.25">
      <c r="A41" s="452">
        <v>15</v>
      </c>
      <c r="B41" s="453"/>
      <c r="C41" s="242">
        <f>IF(A41&lt;='Indicadores Financeiros'!$F$14,SUMIFS('Relatório Custo'!$V:$V,'Relatório Custo'!$H:$H,'Custo  Resumido por local'!$C$26,'Relatório Custo'!$W:$W,"&lt;="&amp;'Custo  Resumido por local'!$A41,'Relatório Custo'!$C:$C,'Custo  Resumido por local'!$C$1),0)</f>
        <v>0</v>
      </c>
      <c r="D41" s="243"/>
      <c r="E41" s="462"/>
      <c r="F41" s="463"/>
      <c r="G41" s="462"/>
      <c r="H41" s="463"/>
      <c r="I41" s="77">
        <f t="shared" si="0"/>
        <v>0</v>
      </c>
      <c r="J41" s="77">
        <f>IF(A41&lt;='Indicadores Financeiros'!$F$14,SUMIFS('Relatório Custo'!$Z:$Z,'Relatório Custo'!$W:$W,"&lt;="&amp;'Custo  Resumido por local'!$A41,'Relatório Custo'!$C:$C,'Custo  Resumido por local'!$C$1),0)</f>
        <v>0</v>
      </c>
      <c r="K41" s="106">
        <f>ROUND(IF(A41&lt;='Indicadores Financeiros'!$F$14,SUMIFS('Relatório Custo'!$AA:$AA,'Relatório Custo'!$W:$W,"&lt;="&amp;'Custo  Resumido por local'!$A41,'Relatório Custo'!$C:$C,'Custo  Resumido por local'!$C$1),0),2)</f>
        <v>0</v>
      </c>
      <c r="L41" s="94"/>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row>
    <row r="42" spans="1:193" ht="13.9" customHeight="1" x14ac:dyDescent="0.25">
      <c r="A42" s="452">
        <v>16</v>
      </c>
      <c r="B42" s="453"/>
      <c r="C42" s="242">
        <f>IF(A42&lt;='Indicadores Financeiros'!$F$14,SUMIFS('Relatório Custo'!$V:$V,'Relatório Custo'!$H:$H,'Custo  Resumido por local'!$C$26,'Relatório Custo'!$W:$W,"&lt;="&amp;'Custo  Resumido por local'!$A42,'Relatório Custo'!$C:$C,'Custo  Resumido por local'!$C$1),0)</f>
        <v>0</v>
      </c>
      <c r="D42" s="243"/>
      <c r="E42" s="462"/>
      <c r="F42" s="463"/>
      <c r="G42" s="462"/>
      <c r="H42" s="463"/>
      <c r="I42" s="77">
        <f t="shared" si="0"/>
        <v>0</v>
      </c>
      <c r="J42" s="77">
        <f>IF(A42&lt;='Indicadores Financeiros'!$F$14,SUMIFS('Relatório Custo'!$Z:$Z,'Relatório Custo'!$W:$W,"&lt;="&amp;'Custo  Resumido por local'!$A42,'Relatório Custo'!$C:$C,'Custo  Resumido por local'!$C$1),0)</f>
        <v>0</v>
      </c>
      <c r="K42" s="106">
        <f>ROUND(IF(A42&lt;='Indicadores Financeiros'!$F$14,SUMIFS('Relatório Custo'!$AA:$AA,'Relatório Custo'!$W:$W,"&lt;="&amp;'Custo  Resumido por local'!$A42,'Relatório Custo'!$C:$C,'Custo  Resumido por local'!$C$1),0),2)</f>
        <v>0</v>
      </c>
      <c r="L42" s="94"/>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row>
    <row r="43" spans="1:193" ht="13.9" customHeight="1" x14ac:dyDescent="0.25">
      <c r="A43" s="452">
        <v>17</v>
      </c>
      <c r="B43" s="453"/>
      <c r="C43" s="242">
        <f>IF(A43&lt;='Indicadores Financeiros'!$F$14,SUMIFS('Relatório Custo'!$V:$V,'Relatório Custo'!$H:$H,'Custo  Resumido por local'!$C$26,'Relatório Custo'!$W:$W,"&lt;="&amp;'Custo  Resumido por local'!$A43,'Relatório Custo'!$C:$C,'Custo  Resumido por local'!$C$1),0)</f>
        <v>0</v>
      </c>
      <c r="D43" s="243"/>
      <c r="E43" s="462">
        <f>IF(A43&lt;='Indicadores Financeiros'!$F$14,SUMIFS('Relatório Custo'!$V:$V,'Relatório Custo'!$H:$H,'Custo  Resumido por local'!$E$26,'Relatório Custo'!$W:$W,"&lt;="&amp;'Custo  Resumido por local'!$A43,'Relatório Custo'!$C:$C,'Custo  Resumido por local'!$C$1),0)</f>
        <v>0</v>
      </c>
      <c r="F43" s="463"/>
      <c r="G43" s="462"/>
      <c r="H43" s="463"/>
      <c r="I43" s="77">
        <f t="shared" si="0"/>
        <v>0</v>
      </c>
      <c r="J43" s="77">
        <f>IF(A43&lt;='Indicadores Financeiros'!$F$14,SUMIFS('Relatório Custo'!$Z:$Z,'Relatório Custo'!$W:$W,"&lt;="&amp;'Custo  Resumido por local'!$A43,'Relatório Custo'!$C:$C,'Custo  Resumido por local'!$C$1),0)</f>
        <v>0</v>
      </c>
      <c r="K43" s="106">
        <f>ROUND(IF(A43&lt;='Indicadores Financeiros'!$F$14,SUMIFS('Relatório Custo'!$AA:$AA,'Relatório Custo'!$W:$W,"&lt;="&amp;'Custo  Resumido por local'!$A43,'Relatório Custo'!$C:$C,'Custo  Resumido por local'!$C$1),0),2)</f>
        <v>0</v>
      </c>
      <c r="L43" s="94"/>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row>
    <row r="44" spans="1:193" ht="13.9" customHeight="1" x14ac:dyDescent="0.25">
      <c r="A44" s="452">
        <v>18</v>
      </c>
      <c r="B44" s="453"/>
      <c r="C44" s="242">
        <f>IF(A44&lt;='Indicadores Financeiros'!$F$14,SUMIFS('Relatório Custo'!$V:$V,'Relatório Custo'!$H:$H,'Custo  Resumido por local'!$C$26,'Relatório Custo'!$W:$W,"&lt;="&amp;'Custo  Resumido por local'!$A44,'Relatório Custo'!$C:$C,'Custo  Resumido por local'!$C$1),0)</f>
        <v>0</v>
      </c>
      <c r="D44" s="243"/>
      <c r="E44" s="462"/>
      <c r="F44" s="463"/>
      <c r="G44" s="462"/>
      <c r="H44" s="463"/>
      <c r="I44" s="77">
        <f t="shared" si="0"/>
        <v>0</v>
      </c>
      <c r="J44" s="77">
        <f>IF(A44&lt;='Indicadores Financeiros'!$F$14,SUMIFS('Relatório Custo'!$Z:$Z,'Relatório Custo'!$W:$W,"&lt;="&amp;'Custo  Resumido por local'!$A44,'Relatório Custo'!$C:$C,'Custo  Resumido por local'!$C$1),0)</f>
        <v>0</v>
      </c>
      <c r="K44" s="106">
        <f>ROUND(IF(A44&lt;='Indicadores Financeiros'!$F$14,SUMIFS('Relatório Custo'!$AA:$AA,'Relatório Custo'!$W:$W,"&lt;="&amp;'Custo  Resumido por local'!$A44,'Relatório Custo'!$C:$C,'Custo  Resumido por local'!$C$1),0),2)</f>
        <v>0</v>
      </c>
      <c r="L44" s="9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row>
    <row r="45" spans="1:193" ht="13.9" customHeight="1" x14ac:dyDescent="0.25">
      <c r="A45" s="452">
        <v>19</v>
      </c>
      <c r="B45" s="453"/>
      <c r="C45" s="242">
        <f>IF(A45&lt;='Indicadores Financeiros'!$F$14,SUMIFS('Relatório Custo'!$V:$V,'Relatório Custo'!$H:$H,'Custo  Resumido por local'!$C$26,'Relatório Custo'!$W:$W,"&lt;="&amp;'Custo  Resumido por local'!$A45,'Relatório Custo'!$C:$C,'Custo  Resumido por local'!$C$1),0)</f>
        <v>0</v>
      </c>
      <c r="D45" s="243"/>
      <c r="E45" s="462"/>
      <c r="F45" s="463"/>
      <c r="G45" s="462"/>
      <c r="H45" s="463"/>
      <c r="I45" s="77">
        <f t="shared" si="0"/>
        <v>0</v>
      </c>
      <c r="J45" s="77">
        <f>IF(A45&lt;='Indicadores Financeiros'!$F$14,SUMIFS('Relatório Custo'!$Z:$Z,'Relatório Custo'!$W:$W,"&lt;="&amp;'Custo  Resumido por local'!$A45,'Relatório Custo'!$C:$C,'Custo  Resumido por local'!$C$1),0)</f>
        <v>0</v>
      </c>
      <c r="K45" s="106">
        <f>ROUND(IF(A45&lt;='Indicadores Financeiros'!$F$14,SUMIFS('Relatório Custo'!$AA:$AA,'Relatório Custo'!$W:$W,"&lt;="&amp;'Custo  Resumido por local'!$A45,'Relatório Custo'!$C:$C,'Custo  Resumido por local'!$C$1),0),2)</f>
        <v>0</v>
      </c>
      <c r="L45" s="94"/>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row>
    <row r="46" spans="1:193" ht="13.9" customHeight="1" x14ac:dyDescent="0.25">
      <c r="A46" s="452">
        <v>20</v>
      </c>
      <c r="B46" s="453"/>
      <c r="C46" s="242">
        <f>IF(A46&lt;='Indicadores Financeiros'!$F$14,SUMIFS('Relatório Custo'!$V:$V,'Relatório Custo'!$H:$H,'Custo  Resumido por local'!$C$26,'Relatório Custo'!$W:$W,"&lt;="&amp;'Custo  Resumido por local'!$A46,'Relatório Custo'!$C:$C,'Custo  Resumido por local'!$C$1),0)</f>
        <v>0</v>
      </c>
      <c r="D46" s="243"/>
      <c r="E46" s="462">
        <f>IF(A46&lt;='Indicadores Financeiros'!$F$14,SUMIFS('Relatório Custo'!$V:$V,'Relatório Custo'!$H:$H,'Custo  Resumido por local'!$E$26,'Relatório Custo'!$W:$W,"&lt;="&amp;'Custo  Resumido por local'!$A46,'Relatório Custo'!$C:$C,'Custo  Resumido por local'!$C$1),0)</f>
        <v>0</v>
      </c>
      <c r="F46" s="463"/>
      <c r="G46" s="462"/>
      <c r="H46" s="463"/>
      <c r="I46" s="77">
        <f t="shared" si="0"/>
        <v>0</v>
      </c>
      <c r="J46" s="77">
        <f>IF(A46&lt;='Indicadores Financeiros'!$F$14,SUMIFS('Relatório Custo'!$Z:$Z,'Relatório Custo'!$W:$W,"&lt;="&amp;'Custo  Resumido por local'!$A46,'Relatório Custo'!$C:$C,'Custo  Resumido por local'!$C$1),0)</f>
        <v>0</v>
      </c>
      <c r="K46" s="106">
        <f>ROUND(IF(A46&lt;='Indicadores Financeiros'!$F$14,SUMIFS('Relatório Custo'!$AA:$AA,'Relatório Custo'!$W:$W,"&lt;="&amp;'Custo  Resumido por local'!$A46,'Relatório Custo'!$C:$C,'Custo  Resumido por local'!$C$1),0),2)</f>
        <v>0</v>
      </c>
      <c r="L46" s="94"/>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row>
    <row r="47" spans="1:193" s="75" customFormat="1" ht="13.9" customHeight="1" x14ac:dyDescent="0.25">
      <c r="A47" s="452">
        <v>21</v>
      </c>
      <c r="B47" s="453"/>
      <c r="C47" s="242">
        <f>IF(A47&lt;='Indicadores Financeiros'!$F$14,SUMIFS('Relatório Custo'!$V:$V,'Relatório Custo'!$H:$H,'Custo  Resumido por local'!$C$26,'Relatório Custo'!$W:$W,"&lt;="&amp;'Custo  Resumido por local'!$A47,'Relatório Custo'!$C:$C,'Custo  Resumido por local'!$C$1),0)</f>
        <v>0</v>
      </c>
      <c r="D47" s="243"/>
      <c r="E47" s="462"/>
      <c r="F47" s="463"/>
      <c r="G47" s="462"/>
      <c r="H47" s="463"/>
      <c r="I47" s="77">
        <f t="shared" si="0"/>
        <v>0</v>
      </c>
      <c r="J47" s="77">
        <f>IF(A47&lt;='Indicadores Financeiros'!$F$14,SUMIFS('Relatório Custo'!$Z:$Z,'Relatório Custo'!$W:$W,"&lt;="&amp;'Custo  Resumido por local'!$A47,'Relatório Custo'!$C:$C,'Custo  Resumido por local'!$C$1),0)</f>
        <v>0</v>
      </c>
      <c r="K47" s="106">
        <f>ROUND(IF(A47&lt;='Indicadores Financeiros'!$F$14,SUMIFS('Relatório Custo'!$AA:$AA,'Relatório Custo'!$W:$W,"&lt;="&amp;'Custo  Resumido por local'!$A47,'Relatório Custo'!$C:$C,'Custo  Resumido por local'!$C$1),0),2)</f>
        <v>0</v>
      </c>
      <c r="L47" s="94"/>
    </row>
    <row r="48" spans="1:193" s="75" customFormat="1" ht="13.9" customHeight="1" x14ac:dyDescent="0.25">
      <c r="A48" s="452">
        <v>22</v>
      </c>
      <c r="B48" s="453"/>
      <c r="C48" s="242">
        <f>IF(A48&lt;='Indicadores Financeiros'!$F$14,SUMIFS('Relatório Custo'!$V:$V,'Relatório Custo'!$H:$H,'Custo  Resumido por local'!$C$26,'Relatório Custo'!$W:$W,"&lt;="&amp;'Custo  Resumido por local'!$A48,'Relatório Custo'!$C:$C,'Custo  Resumido por local'!$C$1),0)</f>
        <v>0</v>
      </c>
      <c r="D48" s="243"/>
      <c r="E48" s="462"/>
      <c r="F48" s="463"/>
      <c r="G48" s="462"/>
      <c r="H48" s="463"/>
      <c r="I48" s="77">
        <f t="shared" si="0"/>
        <v>0</v>
      </c>
      <c r="J48" s="77">
        <f>IF(A48&lt;='Indicadores Financeiros'!$F$14,SUMIFS('Relatório Custo'!$Z:$Z,'Relatório Custo'!$W:$W,"&lt;="&amp;'Custo  Resumido por local'!$A48,'Relatório Custo'!$C:$C,'Custo  Resumido por local'!$C$1),0)</f>
        <v>0</v>
      </c>
      <c r="K48" s="106">
        <f>ROUND(IF(A48&lt;='Indicadores Financeiros'!$F$14,SUMIFS('Relatório Custo'!$AA:$AA,'Relatório Custo'!$W:$W,"&lt;="&amp;'Custo  Resumido por local'!$A48,'Relatório Custo'!$C:$C,'Custo  Resumido por local'!$C$1),0),2)</f>
        <v>0</v>
      </c>
      <c r="L48" s="94"/>
    </row>
    <row r="49" spans="1:13" s="75" customFormat="1" ht="13.9" customHeight="1" x14ac:dyDescent="0.25">
      <c r="A49" s="452">
        <v>23</v>
      </c>
      <c r="B49" s="453"/>
      <c r="C49" s="242">
        <f>IF(A49&lt;='Indicadores Financeiros'!$F$14,SUMIFS('Relatório Custo'!$V:$V,'Relatório Custo'!$H:$H,'Custo  Resumido por local'!$C$26,'Relatório Custo'!$W:$W,"&lt;="&amp;'Custo  Resumido por local'!$A49,'Relatório Custo'!$C:$C,'Custo  Resumido por local'!$C$1),0)</f>
        <v>0</v>
      </c>
      <c r="D49" s="243"/>
      <c r="E49" s="462">
        <f>IF(A49&lt;='Indicadores Financeiros'!$F$14,SUMIFS('Relatório Custo'!$V:$V,'Relatório Custo'!$H:$H,'Custo  Resumido por local'!$E$26,'Relatório Custo'!$W:$W,"&lt;="&amp;'Custo  Resumido por local'!$A49,'Relatório Custo'!$C:$C,'Custo  Resumido por local'!$C$1),0)</f>
        <v>0</v>
      </c>
      <c r="F49" s="463"/>
      <c r="G49" s="462"/>
      <c r="H49" s="463"/>
      <c r="I49" s="77">
        <f t="shared" si="0"/>
        <v>0</v>
      </c>
      <c r="J49" s="77">
        <f>IF(A49&lt;='Indicadores Financeiros'!$F$14,SUMIFS('Relatório Custo'!$Z:$Z,'Relatório Custo'!$W:$W,"&lt;="&amp;'Custo  Resumido por local'!$A49,'Relatório Custo'!$C:$C,'Custo  Resumido por local'!$C$1),0)</f>
        <v>0</v>
      </c>
      <c r="K49" s="106">
        <f>ROUND(IF(A49&lt;='Indicadores Financeiros'!$F$14,SUMIFS('Relatório Custo'!$AA:$AA,'Relatório Custo'!$W:$W,"&lt;="&amp;'Custo  Resumido por local'!$A49,'Relatório Custo'!$C:$C,'Custo  Resumido por local'!$C$1),0),2)</f>
        <v>0</v>
      </c>
      <c r="L49" s="94"/>
    </row>
    <row r="50" spans="1:13" s="75" customFormat="1" ht="13.9" customHeight="1" x14ac:dyDescent="0.25">
      <c r="A50" s="452">
        <v>24</v>
      </c>
      <c r="B50" s="453"/>
      <c r="C50" s="242">
        <f>IF(A50&lt;='Indicadores Financeiros'!$F$14,SUMIFS('Relatório Custo'!$V:$V,'Relatório Custo'!$H:$H,'Custo  Resumido por local'!$C$26,'Relatório Custo'!$W:$W,"&lt;="&amp;'Custo  Resumido por local'!$A50,'Relatório Custo'!$C:$C,'Custo  Resumido por local'!$C$1),0)</f>
        <v>0</v>
      </c>
      <c r="D50" s="243"/>
      <c r="E50" s="462"/>
      <c r="F50" s="463"/>
      <c r="G50" s="462">
        <f>IF(A50&lt;='Indicadores Financeiros'!$F$14,SUMIFS('Relatório Custo'!$V:$V,'Relatório Custo'!$H:$H,'Custo  Resumido por local'!$G$26,'Relatório Custo'!$W:$W,"&lt;="&amp;'Custo  Resumido por local'!$A50,'Relatório Custo'!$C:$C,'Custo  Resumido por local'!$C$1),0)</f>
        <v>0</v>
      </c>
      <c r="H50" s="463"/>
      <c r="I50" s="77">
        <f t="shared" si="0"/>
        <v>0</v>
      </c>
      <c r="J50" s="77">
        <f>IF(A50&lt;='Indicadores Financeiros'!$F$14,SUMIFS('Relatório Custo'!$Z:$Z,'Relatório Custo'!$W:$W,"&lt;="&amp;'Custo  Resumido por local'!$A50,'Relatório Custo'!$C:$C,'Custo  Resumido por local'!$C$1),0)</f>
        <v>0</v>
      </c>
      <c r="K50" s="106">
        <f>ROUND(IF(A50&lt;='Indicadores Financeiros'!$F$14,SUMIFS('Relatório Custo'!$AA:$AA,'Relatório Custo'!$W:$W,"&lt;="&amp;'Custo  Resumido por local'!$A50,'Relatório Custo'!$C:$C,'Custo  Resumido por local'!$C$1),0),2)</f>
        <v>0</v>
      </c>
      <c r="L50" s="94"/>
    </row>
    <row r="51" spans="1:13" s="75" customFormat="1" ht="13.9" customHeight="1" x14ac:dyDescent="0.25">
      <c r="A51" s="452">
        <v>25</v>
      </c>
      <c r="B51" s="453"/>
      <c r="C51" s="242">
        <f>IF(A51&lt;='Indicadores Financeiros'!$F$14,SUMIFS('Relatório Custo'!$V:$V,'Relatório Custo'!$H:$H,'Custo  Resumido por local'!$C$26,'Relatório Custo'!$W:$W,"&lt;="&amp;'Custo  Resumido por local'!$A51,'Relatório Custo'!$C:$C,'Custo  Resumido por local'!$C$1),0)</f>
        <v>0</v>
      </c>
      <c r="D51" s="243"/>
      <c r="E51" s="462"/>
      <c r="F51" s="463"/>
      <c r="G51" s="462"/>
      <c r="H51" s="463"/>
      <c r="I51" s="77">
        <f t="shared" si="0"/>
        <v>0</v>
      </c>
      <c r="J51" s="77">
        <f>IF(A51&lt;='Indicadores Financeiros'!$F$14,SUMIFS('Relatório Custo'!$Z:$Z,'Relatório Custo'!$W:$W,"&lt;="&amp;'Custo  Resumido por local'!$A51,'Relatório Custo'!$C:$C,'Custo  Resumido por local'!$C$1),0)</f>
        <v>0</v>
      </c>
      <c r="K51" s="106">
        <f>ROUND(IF(A51&lt;='Indicadores Financeiros'!$F$14,SUMIFS('Relatório Custo'!$AA:$AA,'Relatório Custo'!$W:$W,"&lt;="&amp;'Custo  Resumido por local'!$A51,'Relatório Custo'!$C:$C,'Custo  Resumido por local'!$C$1),0),2)</f>
        <v>0</v>
      </c>
      <c r="L51" s="94"/>
    </row>
    <row r="52" spans="1:13" s="75" customFormat="1" ht="13.9" customHeight="1" x14ac:dyDescent="0.25">
      <c r="A52" s="452">
        <v>26</v>
      </c>
      <c r="B52" s="453"/>
      <c r="C52" s="242">
        <f>IF(A52&lt;='Indicadores Financeiros'!$F$14,SUMIFS('Relatório Custo'!$V:$V,'Relatório Custo'!$H:$H,'Custo  Resumido por local'!$C$26,'Relatório Custo'!$W:$W,"&lt;="&amp;'Custo  Resumido por local'!$A52,'Relatório Custo'!$C:$C,'Custo  Resumido por local'!$C$1),0)</f>
        <v>0</v>
      </c>
      <c r="D52" s="243"/>
      <c r="E52" s="462">
        <f>IF(A52&lt;='Indicadores Financeiros'!$F$14,SUMIFS('Relatório Custo'!$V:$V,'Relatório Custo'!$H:$H,'Custo  Resumido por local'!$E$26,'Relatório Custo'!$W:$W,"&lt;="&amp;'Custo  Resumido por local'!$A52,'Relatório Custo'!$C:$C,'Custo  Resumido por local'!$C$1),0)</f>
        <v>0</v>
      </c>
      <c r="F52" s="463"/>
      <c r="G52" s="462"/>
      <c r="H52" s="463"/>
      <c r="I52" s="77">
        <f t="shared" si="0"/>
        <v>0</v>
      </c>
      <c r="J52" s="77">
        <f>IF(A52&lt;='Indicadores Financeiros'!$F$14,SUMIFS('Relatório Custo'!$Z:$Z,'Relatório Custo'!$W:$W,"&lt;="&amp;'Custo  Resumido por local'!$A52,'Relatório Custo'!$C:$C,'Custo  Resumido por local'!$C$1),0)</f>
        <v>0</v>
      </c>
      <c r="K52" s="106">
        <f>ROUND(IF(A52&lt;='Indicadores Financeiros'!$F$14,SUMIFS('Relatório Custo'!$AA:$AA,'Relatório Custo'!$W:$W,"&lt;="&amp;'Custo  Resumido por local'!$A52,'Relatório Custo'!$C:$C,'Custo  Resumido por local'!$C$1),0),2)</f>
        <v>0</v>
      </c>
      <c r="L52" s="94"/>
    </row>
    <row r="53" spans="1:13" s="75" customFormat="1" ht="13.9" customHeight="1" x14ac:dyDescent="0.25">
      <c r="A53" s="452">
        <v>27</v>
      </c>
      <c r="B53" s="453"/>
      <c r="C53" s="242">
        <f>IF(A53&lt;='Indicadores Financeiros'!$F$14,SUMIFS('Relatório Custo'!$V:$V,'Relatório Custo'!$H:$H,'Custo  Resumido por local'!$C$26,'Relatório Custo'!$W:$W,"&lt;="&amp;'Custo  Resumido por local'!$A53,'Relatório Custo'!$C:$C,'Custo  Resumido por local'!$C$1),0)</f>
        <v>0</v>
      </c>
      <c r="D53" s="243"/>
      <c r="E53" s="462"/>
      <c r="F53" s="463"/>
      <c r="G53" s="462"/>
      <c r="H53" s="463"/>
      <c r="I53" s="77">
        <f t="shared" si="0"/>
        <v>0</v>
      </c>
      <c r="J53" s="77">
        <f>IF(A53&lt;='Indicadores Financeiros'!$F$14,SUMIFS('Relatório Custo'!$Z:$Z,'Relatório Custo'!$W:$W,"&lt;="&amp;'Custo  Resumido por local'!$A53,'Relatório Custo'!$C:$C,'Custo  Resumido por local'!$C$1),0)</f>
        <v>0</v>
      </c>
      <c r="K53" s="106">
        <f>ROUND(IF(A53&lt;='Indicadores Financeiros'!$F$14,SUMIFS('Relatório Custo'!$AA:$AA,'Relatório Custo'!$W:$W,"&lt;="&amp;'Custo  Resumido por local'!$A53,'Relatório Custo'!$C:$C,'Custo  Resumido por local'!$C$1),0),2)</f>
        <v>0</v>
      </c>
      <c r="L53" s="94"/>
    </row>
    <row r="54" spans="1:13" s="75" customFormat="1" ht="13.9" customHeight="1" x14ac:dyDescent="0.25">
      <c r="A54" s="452">
        <v>28</v>
      </c>
      <c r="B54" s="453"/>
      <c r="C54" s="242">
        <f>IF(A54&lt;='Indicadores Financeiros'!$F$14,SUMIFS('Relatório Custo'!$V:$V,'Relatório Custo'!$H:$H,'Custo  Resumido por local'!$C$26,'Relatório Custo'!$W:$W,"&lt;="&amp;'Custo  Resumido por local'!$A54,'Relatório Custo'!$C:$C,'Custo  Resumido por local'!$C$1),0)</f>
        <v>0</v>
      </c>
      <c r="D54" s="243"/>
      <c r="E54" s="462"/>
      <c r="F54" s="463"/>
      <c r="G54" s="462"/>
      <c r="H54" s="463"/>
      <c r="I54" s="77">
        <f t="shared" si="0"/>
        <v>0</v>
      </c>
      <c r="J54" s="77">
        <f>IF(A54&lt;='Indicadores Financeiros'!$F$14,SUMIFS('Relatório Custo'!$Z:$Z,'Relatório Custo'!$W:$W,"&lt;="&amp;'Custo  Resumido por local'!$A54,'Relatório Custo'!$C:$C,'Custo  Resumido por local'!$C$1),0)</f>
        <v>0</v>
      </c>
      <c r="K54" s="106">
        <f>ROUND(IF(A54&lt;='Indicadores Financeiros'!$F$14,SUMIFS('Relatório Custo'!$AA:$AA,'Relatório Custo'!$W:$W,"&lt;="&amp;'Custo  Resumido por local'!$A54,'Relatório Custo'!$C:$C,'Custo  Resumido por local'!$C$1),0),2)</f>
        <v>0</v>
      </c>
      <c r="L54" s="94"/>
    </row>
    <row r="55" spans="1:13" s="75" customFormat="1" ht="13.9" customHeight="1" x14ac:dyDescent="0.25">
      <c r="A55" s="452">
        <v>29</v>
      </c>
      <c r="B55" s="453"/>
      <c r="C55" s="242">
        <f>IF(A55&lt;='Indicadores Financeiros'!$F$14,SUMIFS('Relatório Custo'!$V:$V,'Relatório Custo'!$H:$H,'Custo  Resumido por local'!$C$26,'Relatório Custo'!$W:$W,"&lt;="&amp;'Custo  Resumido por local'!$A55,'Relatório Custo'!$C:$C,'Custo  Resumido por local'!$C$1),0)</f>
        <v>0</v>
      </c>
      <c r="D55" s="243"/>
      <c r="E55" s="462">
        <f>IF(A55&lt;='Indicadores Financeiros'!$F$14,SUMIFS('Relatório Custo'!$V:$V,'Relatório Custo'!$H:$H,'Custo  Resumido por local'!$E$26,'Relatório Custo'!$W:$W,"&lt;="&amp;'Custo  Resumido por local'!$A55,'Relatório Custo'!$C:$C,'Custo  Resumido por local'!$C$1),0)</f>
        <v>0</v>
      </c>
      <c r="F55" s="463"/>
      <c r="G55" s="462"/>
      <c r="H55" s="463"/>
      <c r="I55" s="77">
        <f t="shared" si="0"/>
        <v>0</v>
      </c>
      <c r="J55" s="77">
        <f>IF(A55&lt;='Indicadores Financeiros'!$F$14,SUMIFS('Relatório Custo'!$Z:$Z,'Relatório Custo'!$W:$W,"&lt;="&amp;'Custo  Resumido por local'!$A55,'Relatório Custo'!$C:$C,'Custo  Resumido por local'!$C$1),0)</f>
        <v>0</v>
      </c>
      <c r="K55" s="106">
        <f>ROUND(IF(A55&lt;='Indicadores Financeiros'!$F$14,SUMIFS('Relatório Custo'!$AA:$AA,'Relatório Custo'!$W:$W,"&lt;="&amp;'Custo  Resumido por local'!$A55,'Relatório Custo'!$C:$C,'Custo  Resumido por local'!$C$1),0),2)</f>
        <v>0</v>
      </c>
      <c r="L55" s="94"/>
    </row>
    <row r="56" spans="1:13" s="75" customFormat="1" ht="13.9" customHeight="1" x14ac:dyDescent="0.25">
      <c r="A56" s="452">
        <v>30</v>
      </c>
      <c r="B56" s="453"/>
      <c r="C56" s="242">
        <f>IF(A56&lt;='Indicadores Financeiros'!$F$14,SUMIFS('Relatório Custo'!$V:$V,'Relatório Custo'!$H:$H,'Custo  Resumido por local'!$C$26,'Relatório Custo'!$W:$W,"&lt;="&amp;'Custo  Resumido por local'!$A56,'Relatório Custo'!$C:$C,'Custo  Resumido por local'!$C$1),0)</f>
        <v>0</v>
      </c>
      <c r="D56" s="243"/>
      <c r="E56" s="462"/>
      <c r="F56" s="463"/>
      <c r="G56" s="462"/>
      <c r="H56" s="463"/>
      <c r="I56" s="77">
        <f t="shared" si="0"/>
        <v>0</v>
      </c>
      <c r="J56" s="77">
        <f>IF(A56&lt;='Indicadores Financeiros'!$F$14,SUMIFS('Relatório Custo'!$Z:$Z,'Relatório Custo'!$W:$W,"&lt;="&amp;'Custo  Resumido por local'!$A56,'Relatório Custo'!$C:$C,'Custo  Resumido por local'!$C$1),0)</f>
        <v>0</v>
      </c>
      <c r="K56" s="106">
        <f>ROUND(IF(A56&lt;='Indicadores Financeiros'!$F$14,SUMIFS('Relatório Custo'!$AA:$AA,'Relatório Custo'!$W:$W,"&lt;="&amp;'Custo  Resumido por local'!$A56,'Relatório Custo'!$C:$C,'Custo  Resumido por local'!$C$1),0),2)</f>
        <v>0</v>
      </c>
      <c r="L56" s="94"/>
    </row>
    <row r="57" spans="1:13" s="75" customFormat="1" ht="13.9" customHeight="1" x14ac:dyDescent="0.25">
      <c r="A57" s="173" t="s">
        <v>229</v>
      </c>
      <c r="B57" s="173"/>
      <c r="C57" s="474">
        <f>ROUND(SUM(C27:D56),2)</f>
        <v>0</v>
      </c>
      <c r="D57" s="475"/>
      <c r="E57" s="474">
        <f>ROUND(SUM(E27:F56),2)</f>
        <v>0</v>
      </c>
      <c r="F57" s="475"/>
      <c r="G57" s="474">
        <f>ROUND(SUM(G27:H56),2)</f>
        <v>0</v>
      </c>
      <c r="H57" s="475"/>
      <c r="I57" s="146">
        <f t="shared" ref="I57:K57" si="1">ROUND(SUM(I27:I56),2)</f>
        <v>0</v>
      </c>
      <c r="J57" s="146">
        <f t="shared" si="1"/>
        <v>0</v>
      </c>
      <c r="K57" s="146">
        <f t="shared" si="1"/>
        <v>0</v>
      </c>
      <c r="L57" s="94"/>
      <c r="M57" s="78"/>
    </row>
    <row r="58" spans="1:13" s="75" customFormat="1" ht="11.25" x14ac:dyDescent="0.25">
      <c r="C58" s="95"/>
      <c r="D58" s="226"/>
      <c r="E58" s="95"/>
      <c r="F58" s="95"/>
      <c r="G58" s="95"/>
      <c r="H58" s="95"/>
      <c r="I58" s="144">
        <f>I57-K13</f>
        <v>0</v>
      </c>
      <c r="J58" s="95"/>
      <c r="K58" s="144"/>
    </row>
    <row r="59" spans="1:13" s="75" customFormat="1" ht="11.25" x14ac:dyDescent="0.25">
      <c r="D59" s="227"/>
      <c r="K59" s="78"/>
    </row>
    <row r="60" spans="1:13" s="75" customFormat="1" ht="11.25" x14ac:dyDescent="0.25">
      <c r="D60" s="227"/>
    </row>
    <row r="61" spans="1:13" s="75" customFormat="1" ht="11.25" x14ac:dyDescent="0.25">
      <c r="D61" s="227"/>
    </row>
    <row r="62" spans="1:13" s="75" customFormat="1" ht="11.25" x14ac:dyDescent="0.25">
      <c r="D62" s="227"/>
    </row>
    <row r="63" spans="1:13" s="75" customFormat="1" ht="11.25" x14ac:dyDescent="0.25">
      <c r="D63" s="227"/>
    </row>
    <row r="64" spans="1:13" s="75" customFormat="1" ht="11.25" x14ac:dyDescent="0.25">
      <c r="D64" s="227"/>
    </row>
    <row r="65" spans="4:4" s="75" customFormat="1" ht="11.25" x14ac:dyDescent="0.25">
      <c r="D65" s="227"/>
    </row>
    <row r="66" spans="4:4" s="75" customFormat="1" ht="11.25" x14ac:dyDescent="0.25">
      <c r="D66" s="227"/>
    </row>
    <row r="67" spans="4:4" s="75" customFormat="1" ht="11.25" x14ac:dyDescent="0.25">
      <c r="D67" s="227"/>
    </row>
    <row r="68" spans="4:4" s="75" customFormat="1" ht="11.25" x14ac:dyDescent="0.25">
      <c r="D68" s="227"/>
    </row>
    <row r="69" spans="4:4" s="75" customFormat="1" ht="11.25" x14ac:dyDescent="0.25">
      <c r="D69" s="227"/>
    </row>
    <row r="70" spans="4:4" s="75" customFormat="1" ht="11.25" x14ac:dyDescent="0.25">
      <c r="D70" s="227"/>
    </row>
    <row r="71" spans="4:4" s="75" customFormat="1" ht="11.25" x14ac:dyDescent="0.25">
      <c r="D71" s="227"/>
    </row>
    <row r="72" spans="4:4" s="75" customFormat="1" ht="11.25" x14ac:dyDescent="0.25">
      <c r="D72" s="227"/>
    </row>
    <row r="73" spans="4:4" s="75" customFormat="1" ht="11.25" x14ac:dyDescent="0.25">
      <c r="D73" s="227"/>
    </row>
    <row r="74" spans="4:4" s="75" customFormat="1" ht="11.25" x14ac:dyDescent="0.25">
      <c r="D74" s="227"/>
    </row>
    <row r="75" spans="4:4" s="75" customFormat="1" ht="11.25" x14ac:dyDescent="0.25">
      <c r="D75" s="227"/>
    </row>
    <row r="76" spans="4:4" s="75" customFormat="1" ht="11.25" x14ac:dyDescent="0.25">
      <c r="D76" s="227"/>
    </row>
    <row r="77" spans="4:4" s="75" customFormat="1" ht="11.25" x14ac:dyDescent="0.25">
      <c r="D77" s="227"/>
    </row>
    <row r="78" spans="4:4" s="75" customFormat="1" ht="11.25" x14ac:dyDescent="0.25">
      <c r="D78" s="227"/>
    </row>
    <row r="79" spans="4:4" s="75" customFormat="1" ht="11.25" x14ac:dyDescent="0.25">
      <c r="D79" s="227"/>
    </row>
    <row r="80" spans="4:4" s="75" customFormat="1" ht="11.25" x14ac:dyDescent="0.25">
      <c r="D80" s="227"/>
    </row>
    <row r="81" spans="4:4" s="75" customFormat="1" ht="11.25" x14ac:dyDescent="0.25">
      <c r="D81" s="227"/>
    </row>
    <row r="82" spans="4:4" s="75" customFormat="1" ht="11.25" x14ac:dyDescent="0.25">
      <c r="D82" s="227"/>
    </row>
    <row r="83" spans="4:4" s="75" customFormat="1" ht="11.25" x14ac:dyDescent="0.25">
      <c r="D83" s="227"/>
    </row>
    <row r="84" spans="4:4" s="75" customFormat="1" ht="11.25" x14ac:dyDescent="0.25">
      <c r="D84" s="227"/>
    </row>
    <row r="85" spans="4:4" s="75" customFormat="1" ht="11.25" x14ac:dyDescent="0.25">
      <c r="D85" s="227"/>
    </row>
    <row r="86" spans="4:4" s="75" customFormat="1" ht="11.25" x14ac:dyDescent="0.25">
      <c r="D86" s="227"/>
    </row>
    <row r="87" spans="4:4" s="75" customFormat="1" ht="11.25" x14ac:dyDescent="0.25">
      <c r="D87" s="227"/>
    </row>
    <row r="88" spans="4:4" s="75" customFormat="1" ht="11.25" x14ac:dyDescent="0.25">
      <c r="D88" s="227"/>
    </row>
    <row r="89" spans="4:4" s="75" customFormat="1" ht="11.25" x14ac:dyDescent="0.25">
      <c r="D89" s="227"/>
    </row>
    <row r="90" spans="4:4" s="75" customFormat="1" ht="11.25" x14ac:dyDescent="0.25">
      <c r="D90" s="227"/>
    </row>
    <row r="91" spans="4:4" s="75" customFormat="1" ht="11.25" x14ac:dyDescent="0.25">
      <c r="D91" s="227"/>
    </row>
    <row r="92" spans="4:4" s="75" customFormat="1" ht="11.25" x14ac:dyDescent="0.25">
      <c r="D92" s="227"/>
    </row>
    <row r="93" spans="4:4" s="75" customFormat="1" ht="11.25" x14ac:dyDescent="0.25">
      <c r="D93" s="227"/>
    </row>
    <row r="94" spans="4:4" s="75" customFormat="1" ht="11.25" x14ac:dyDescent="0.25">
      <c r="D94" s="227"/>
    </row>
    <row r="95" spans="4:4" s="75" customFormat="1" ht="11.25" x14ac:dyDescent="0.25">
      <c r="D95" s="227"/>
    </row>
    <row r="96" spans="4:4" s="75" customFormat="1" ht="11.25" x14ac:dyDescent="0.25">
      <c r="D96" s="227"/>
    </row>
    <row r="97" spans="4:4" s="75" customFormat="1" ht="11.25" x14ac:dyDescent="0.25">
      <c r="D97" s="227"/>
    </row>
    <row r="98" spans="4:4" s="75" customFormat="1" ht="11.25" x14ac:dyDescent="0.25">
      <c r="D98" s="227"/>
    </row>
    <row r="99" spans="4:4" s="75" customFormat="1" ht="11.25" x14ac:dyDescent="0.25">
      <c r="D99" s="227"/>
    </row>
    <row r="100" spans="4:4" s="75" customFormat="1" ht="11.25" x14ac:dyDescent="0.25">
      <c r="D100" s="227"/>
    </row>
    <row r="101" spans="4:4" s="75" customFormat="1" ht="11.25" x14ac:dyDescent="0.25">
      <c r="D101" s="227"/>
    </row>
    <row r="102" spans="4:4" s="75" customFormat="1" ht="11.25" x14ac:dyDescent="0.25">
      <c r="D102" s="227"/>
    </row>
    <row r="103" spans="4:4" s="75" customFormat="1" ht="11.25" x14ac:dyDescent="0.25">
      <c r="D103" s="227"/>
    </row>
    <row r="104" spans="4:4" s="75" customFormat="1" ht="11.25" x14ac:dyDescent="0.25">
      <c r="D104" s="227"/>
    </row>
    <row r="105" spans="4:4" s="75" customFormat="1" ht="11.25" x14ac:dyDescent="0.25">
      <c r="D105" s="227"/>
    </row>
    <row r="106" spans="4:4" s="75" customFormat="1" ht="11.25" x14ac:dyDescent="0.25">
      <c r="D106" s="227"/>
    </row>
    <row r="107" spans="4:4" s="75" customFormat="1" ht="11.25" x14ac:dyDescent="0.25">
      <c r="D107" s="227"/>
    </row>
    <row r="108" spans="4:4" s="75" customFormat="1" ht="11.25" x14ac:dyDescent="0.25">
      <c r="D108" s="227"/>
    </row>
    <row r="109" spans="4:4" s="75" customFormat="1" ht="11.25" x14ac:dyDescent="0.25">
      <c r="D109" s="227"/>
    </row>
    <row r="110" spans="4:4" s="75" customFormat="1" ht="11.25" x14ac:dyDescent="0.25">
      <c r="D110" s="227"/>
    </row>
    <row r="111" spans="4:4" s="75" customFormat="1" ht="11.25" x14ac:dyDescent="0.25">
      <c r="D111" s="227"/>
    </row>
    <row r="112" spans="4:4" s="75" customFormat="1" ht="11.25" x14ac:dyDescent="0.25">
      <c r="D112" s="227"/>
    </row>
    <row r="113" spans="4:4" s="75" customFormat="1" ht="11.25" x14ac:dyDescent="0.25">
      <c r="D113" s="227"/>
    </row>
    <row r="114" spans="4:4" s="75" customFormat="1" ht="11.25" x14ac:dyDescent="0.25">
      <c r="D114" s="227"/>
    </row>
    <row r="115" spans="4:4" s="75" customFormat="1" ht="11.25" x14ac:dyDescent="0.25">
      <c r="D115" s="227"/>
    </row>
    <row r="116" spans="4:4" s="75" customFormat="1" ht="11.25" x14ac:dyDescent="0.25">
      <c r="D116" s="227"/>
    </row>
    <row r="117" spans="4:4" s="75" customFormat="1" ht="11.25" x14ac:dyDescent="0.25">
      <c r="D117" s="227"/>
    </row>
    <row r="118" spans="4:4" s="75" customFormat="1" ht="11.25" x14ac:dyDescent="0.25">
      <c r="D118" s="227"/>
    </row>
    <row r="119" spans="4:4" s="75" customFormat="1" ht="11.25" x14ac:dyDescent="0.25">
      <c r="D119" s="227"/>
    </row>
    <row r="120" spans="4:4" s="75" customFormat="1" ht="11.25" x14ac:dyDescent="0.25">
      <c r="D120" s="227"/>
    </row>
    <row r="121" spans="4:4" s="75" customFormat="1" ht="11.25" x14ac:dyDescent="0.25">
      <c r="D121" s="227"/>
    </row>
    <row r="122" spans="4:4" s="75" customFormat="1" ht="11.25" x14ac:dyDescent="0.25">
      <c r="D122" s="227"/>
    </row>
    <row r="123" spans="4:4" s="75" customFormat="1" ht="11.25" x14ac:dyDescent="0.25">
      <c r="D123" s="227"/>
    </row>
    <row r="124" spans="4:4" s="75" customFormat="1" ht="11.25" x14ac:dyDescent="0.25">
      <c r="D124" s="227"/>
    </row>
    <row r="125" spans="4:4" s="75" customFormat="1" ht="11.25" x14ac:dyDescent="0.25">
      <c r="D125" s="227"/>
    </row>
    <row r="126" spans="4:4" s="75" customFormat="1" ht="11.25" x14ac:dyDescent="0.25">
      <c r="D126" s="227"/>
    </row>
    <row r="127" spans="4:4" s="75" customFormat="1" ht="11.25" x14ac:dyDescent="0.25">
      <c r="D127" s="227"/>
    </row>
    <row r="128" spans="4:4" s="75" customFormat="1" ht="11.25" x14ac:dyDescent="0.25">
      <c r="D128" s="227"/>
    </row>
    <row r="129" spans="4:4" s="75" customFormat="1" ht="11.25" x14ac:dyDescent="0.25">
      <c r="D129" s="227"/>
    </row>
    <row r="130" spans="4:4" s="75" customFormat="1" ht="11.25" x14ac:dyDescent="0.25">
      <c r="D130" s="227"/>
    </row>
    <row r="131" spans="4:4" s="75" customFormat="1" ht="11.25" x14ac:dyDescent="0.25">
      <c r="D131" s="227"/>
    </row>
    <row r="132" spans="4:4" s="75" customFormat="1" ht="11.25" x14ac:dyDescent="0.25">
      <c r="D132" s="227"/>
    </row>
    <row r="133" spans="4:4" s="75" customFormat="1" ht="11.25" x14ac:dyDescent="0.25">
      <c r="D133" s="227"/>
    </row>
    <row r="134" spans="4:4" s="75" customFormat="1" ht="11.25" x14ac:dyDescent="0.25">
      <c r="D134" s="227"/>
    </row>
    <row r="135" spans="4:4" s="75" customFormat="1" ht="11.25" x14ac:dyDescent="0.25">
      <c r="D135" s="227"/>
    </row>
    <row r="136" spans="4:4" s="75" customFormat="1" ht="11.25" x14ac:dyDescent="0.25">
      <c r="D136" s="227"/>
    </row>
    <row r="137" spans="4:4" s="75" customFormat="1" ht="11.25" x14ac:dyDescent="0.25">
      <c r="D137" s="227"/>
    </row>
    <row r="138" spans="4:4" s="75" customFormat="1" ht="11.25" x14ac:dyDescent="0.25">
      <c r="D138" s="227"/>
    </row>
    <row r="139" spans="4:4" s="75" customFormat="1" ht="11.25" x14ac:dyDescent="0.25">
      <c r="D139" s="227"/>
    </row>
    <row r="140" spans="4:4" s="75" customFormat="1" ht="11.25" x14ac:dyDescent="0.25">
      <c r="D140" s="227"/>
    </row>
    <row r="141" spans="4:4" s="75" customFormat="1" ht="11.25" x14ac:dyDescent="0.25">
      <c r="D141" s="227"/>
    </row>
    <row r="142" spans="4:4" s="75" customFormat="1" ht="11.25" x14ac:dyDescent="0.25">
      <c r="D142" s="227"/>
    </row>
    <row r="143" spans="4:4" s="75" customFormat="1" ht="11.25" x14ac:dyDescent="0.25">
      <c r="D143" s="227"/>
    </row>
    <row r="144" spans="4:4" s="75" customFormat="1" ht="11.25" x14ac:dyDescent="0.25">
      <c r="D144" s="227"/>
    </row>
    <row r="145" spans="4:4" s="75" customFormat="1" ht="11.25" x14ac:dyDescent="0.25">
      <c r="D145" s="227"/>
    </row>
    <row r="146" spans="4:4" s="75" customFormat="1" ht="11.25" x14ac:dyDescent="0.25">
      <c r="D146" s="227"/>
    </row>
    <row r="147" spans="4:4" s="75" customFormat="1" ht="11.25" x14ac:dyDescent="0.25">
      <c r="D147" s="227"/>
    </row>
    <row r="148" spans="4:4" s="75" customFormat="1" ht="11.25" x14ac:dyDescent="0.25">
      <c r="D148" s="227"/>
    </row>
    <row r="149" spans="4:4" s="75" customFormat="1" ht="11.25" x14ac:dyDescent="0.25">
      <c r="D149" s="227"/>
    </row>
    <row r="150" spans="4:4" s="75" customFormat="1" ht="11.25" x14ac:dyDescent="0.25">
      <c r="D150" s="227"/>
    </row>
    <row r="151" spans="4:4" s="75" customFormat="1" ht="11.25" x14ac:dyDescent="0.25">
      <c r="D151" s="227"/>
    </row>
    <row r="152" spans="4:4" s="75" customFormat="1" ht="11.25" x14ac:dyDescent="0.25">
      <c r="D152" s="227"/>
    </row>
    <row r="153" spans="4:4" s="75" customFormat="1" ht="11.25" x14ac:dyDescent="0.25">
      <c r="D153" s="227"/>
    </row>
    <row r="154" spans="4:4" s="75" customFormat="1" ht="11.25" x14ac:dyDescent="0.25">
      <c r="D154" s="227"/>
    </row>
    <row r="155" spans="4:4" s="75" customFormat="1" ht="11.25" x14ac:dyDescent="0.25">
      <c r="D155" s="227"/>
    </row>
    <row r="156" spans="4:4" s="75" customFormat="1" ht="11.25" x14ac:dyDescent="0.25">
      <c r="D156" s="227"/>
    </row>
    <row r="157" spans="4:4" s="75" customFormat="1" ht="11.25" x14ac:dyDescent="0.25">
      <c r="D157" s="227"/>
    </row>
    <row r="158" spans="4:4" s="75" customFormat="1" ht="11.25" x14ac:dyDescent="0.25">
      <c r="D158" s="227"/>
    </row>
    <row r="159" spans="4:4" s="75" customFormat="1" ht="11.25" x14ac:dyDescent="0.25">
      <c r="D159" s="227"/>
    </row>
    <row r="160" spans="4:4" s="75" customFormat="1" ht="11.25" x14ac:dyDescent="0.25">
      <c r="D160" s="227"/>
    </row>
    <row r="161" spans="4:4" s="75" customFormat="1" ht="11.25" x14ac:dyDescent="0.25">
      <c r="D161" s="227"/>
    </row>
    <row r="162" spans="4:4" s="75" customFormat="1" ht="11.25" x14ac:dyDescent="0.25">
      <c r="D162" s="227"/>
    </row>
    <row r="163" spans="4:4" s="75" customFormat="1" ht="11.25" x14ac:dyDescent="0.25">
      <c r="D163" s="227"/>
    </row>
    <row r="164" spans="4:4" s="75" customFormat="1" ht="11.25" x14ac:dyDescent="0.25">
      <c r="D164" s="227"/>
    </row>
    <row r="165" spans="4:4" s="75" customFormat="1" ht="11.25" x14ac:dyDescent="0.25">
      <c r="D165" s="227"/>
    </row>
    <row r="166" spans="4:4" s="75" customFormat="1" ht="11.25" x14ac:dyDescent="0.25">
      <c r="D166" s="227"/>
    </row>
    <row r="167" spans="4:4" s="75" customFormat="1" ht="11.25" x14ac:dyDescent="0.25">
      <c r="D167" s="227"/>
    </row>
    <row r="168" spans="4:4" s="75" customFormat="1" ht="11.25" x14ac:dyDescent="0.25">
      <c r="D168" s="227"/>
    </row>
    <row r="169" spans="4:4" s="75" customFormat="1" ht="11.25" x14ac:dyDescent="0.25">
      <c r="D169" s="227"/>
    </row>
    <row r="170" spans="4:4" s="75" customFormat="1" ht="11.25" x14ac:dyDescent="0.25">
      <c r="D170" s="227"/>
    </row>
    <row r="171" spans="4:4" s="75" customFormat="1" ht="11.25" x14ac:dyDescent="0.25">
      <c r="D171" s="227"/>
    </row>
    <row r="172" spans="4:4" s="75" customFormat="1" ht="11.25" x14ac:dyDescent="0.25">
      <c r="D172" s="227"/>
    </row>
    <row r="173" spans="4:4" s="75" customFormat="1" ht="11.25" x14ac:dyDescent="0.25">
      <c r="D173" s="227"/>
    </row>
    <row r="174" spans="4:4" s="75" customFormat="1" ht="11.25" x14ac:dyDescent="0.25">
      <c r="D174" s="227"/>
    </row>
    <row r="175" spans="4:4" s="75" customFormat="1" ht="11.25" x14ac:dyDescent="0.25">
      <c r="D175" s="227"/>
    </row>
    <row r="176" spans="4:4" s="75" customFormat="1" ht="11.25" x14ac:dyDescent="0.25">
      <c r="D176" s="227"/>
    </row>
    <row r="177" spans="4:4" s="75" customFormat="1" ht="11.25" x14ac:dyDescent="0.25">
      <c r="D177" s="227"/>
    </row>
    <row r="178" spans="4:4" s="75" customFormat="1" ht="11.25" x14ac:dyDescent="0.25">
      <c r="D178" s="227"/>
    </row>
    <row r="179" spans="4:4" s="75" customFormat="1" ht="11.25" x14ac:dyDescent="0.25">
      <c r="D179" s="227"/>
    </row>
    <row r="180" spans="4:4" s="75" customFormat="1" ht="11.25" x14ac:dyDescent="0.25">
      <c r="D180" s="227"/>
    </row>
    <row r="181" spans="4:4" s="75" customFormat="1" ht="11.25" x14ac:dyDescent="0.25">
      <c r="D181" s="227"/>
    </row>
    <row r="182" spans="4:4" s="75" customFormat="1" ht="11.25" x14ac:dyDescent="0.25">
      <c r="D182" s="227"/>
    </row>
    <row r="183" spans="4:4" s="75" customFormat="1" ht="11.25" x14ac:dyDescent="0.25">
      <c r="D183" s="227"/>
    </row>
    <row r="184" spans="4:4" s="75" customFormat="1" ht="11.25" x14ac:dyDescent="0.25">
      <c r="D184" s="227"/>
    </row>
    <row r="185" spans="4:4" s="75" customFormat="1" ht="11.25" x14ac:dyDescent="0.25">
      <c r="D185" s="227"/>
    </row>
    <row r="186" spans="4:4" s="75" customFormat="1" ht="11.25" x14ac:dyDescent="0.25">
      <c r="D186" s="227"/>
    </row>
    <row r="187" spans="4:4" s="75" customFormat="1" ht="11.25" x14ac:dyDescent="0.25">
      <c r="D187" s="227"/>
    </row>
    <row r="188" spans="4:4" s="75" customFormat="1" ht="11.25" x14ac:dyDescent="0.25">
      <c r="D188" s="227"/>
    </row>
    <row r="189" spans="4:4" s="75" customFormat="1" ht="11.25" x14ac:dyDescent="0.25">
      <c r="D189" s="227"/>
    </row>
    <row r="190" spans="4:4" s="75" customFormat="1" ht="11.25" x14ac:dyDescent="0.25">
      <c r="D190" s="227"/>
    </row>
    <row r="191" spans="4:4" s="75" customFormat="1" ht="11.25" x14ac:dyDescent="0.25">
      <c r="D191" s="227"/>
    </row>
    <row r="192" spans="4:4" s="75" customFormat="1" ht="11.25" x14ac:dyDescent="0.25">
      <c r="D192" s="227"/>
    </row>
    <row r="193" spans="4:4" s="75" customFormat="1" ht="11.25" x14ac:dyDescent="0.25">
      <c r="D193" s="227"/>
    </row>
    <row r="194" spans="4:4" s="75" customFormat="1" ht="11.25" x14ac:dyDescent="0.25">
      <c r="D194" s="227"/>
    </row>
    <row r="195" spans="4:4" s="75" customFormat="1" ht="11.25" x14ac:dyDescent="0.25">
      <c r="D195" s="227"/>
    </row>
    <row r="196" spans="4:4" s="75" customFormat="1" ht="11.25" x14ac:dyDescent="0.25">
      <c r="D196" s="227"/>
    </row>
    <row r="197" spans="4:4" s="75" customFormat="1" ht="11.25" x14ac:dyDescent="0.25">
      <c r="D197" s="227"/>
    </row>
    <row r="198" spans="4:4" s="75" customFormat="1" ht="11.25" x14ac:dyDescent="0.25">
      <c r="D198" s="227"/>
    </row>
    <row r="199" spans="4:4" s="75" customFormat="1" ht="11.25" x14ac:dyDescent="0.25">
      <c r="D199" s="227"/>
    </row>
    <row r="200" spans="4:4" s="75" customFormat="1" ht="11.25" x14ac:dyDescent="0.25">
      <c r="D200" s="227"/>
    </row>
    <row r="201" spans="4:4" s="75" customFormat="1" ht="11.25" x14ac:dyDescent="0.25">
      <c r="D201" s="227"/>
    </row>
    <row r="202" spans="4:4" s="75" customFormat="1" ht="11.25" x14ac:dyDescent="0.25">
      <c r="D202" s="227"/>
    </row>
    <row r="203" spans="4:4" s="75" customFormat="1" ht="11.25" x14ac:dyDescent="0.25">
      <c r="D203" s="227"/>
    </row>
    <row r="204" spans="4:4" s="75" customFormat="1" ht="11.25" x14ac:dyDescent="0.25">
      <c r="D204" s="227"/>
    </row>
    <row r="205" spans="4:4" s="75" customFormat="1" ht="11.25" x14ac:dyDescent="0.25">
      <c r="D205" s="227"/>
    </row>
    <row r="206" spans="4:4" s="75" customFormat="1" ht="11.25" x14ac:dyDescent="0.25">
      <c r="D206" s="227"/>
    </row>
    <row r="207" spans="4:4" s="75" customFormat="1" ht="11.25" x14ac:dyDescent="0.25">
      <c r="D207" s="227"/>
    </row>
    <row r="208" spans="4:4" s="75" customFormat="1" ht="11.25" x14ac:dyDescent="0.25">
      <c r="D208" s="227"/>
    </row>
    <row r="209" spans="4:4" s="75" customFormat="1" ht="11.25" x14ac:dyDescent="0.25">
      <c r="D209" s="227"/>
    </row>
    <row r="210" spans="4:4" s="75" customFormat="1" ht="11.25" x14ac:dyDescent="0.25">
      <c r="D210" s="227"/>
    </row>
    <row r="211" spans="4:4" s="75" customFormat="1" ht="11.25" x14ac:dyDescent="0.25">
      <c r="D211" s="227"/>
    </row>
    <row r="212" spans="4:4" s="75" customFormat="1" ht="11.25" x14ac:dyDescent="0.25">
      <c r="D212" s="227"/>
    </row>
    <row r="213" spans="4:4" s="75" customFormat="1" ht="11.25" x14ac:dyDescent="0.25">
      <c r="D213" s="227"/>
    </row>
    <row r="214" spans="4:4" s="75" customFormat="1" ht="11.25" x14ac:dyDescent="0.25">
      <c r="D214" s="227"/>
    </row>
    <row r="215" spans="4:4" s="75" customFormat="1" ht="11.25" x14ac:dyDescent="0.25">
      <c r="D215" s="227"/>
    </row>
    <row r="216" spans="4:4" s="75" customFormat="1" ht="11.25" x14ac:dyDescent="0.25">
      <c r="D216" s="227"/>
    </row>
    <row r="217" spans="4:4" s="75" customFormat="1" ht="11.25" x14ac:dyDescent="0.25">
      <c r="D217" s="227"/>
    </row>
    <row r="218" spans="4:4" s="75" customFormat="1" ht="11.25" x14ac:dyDescent="0.25">
      <c r="D218" s="227"/>
    </row>
    <row r="219" spans="4:4" s="75" customFormat="1" ht="11.25" x14ac:dyDescent="0.25">
      <c r="D219" s="227"/>
    </row>
    <row r="220" spans="4:4" s="75" customFormat="1" ht="11.25" x14ac:dyDescent="0.25">
      <c r="D220" s="227"/>
    </row>
    <row r="221" spans="4:4" s="75" customFormat="1" ht="11.25" x14ac:dyDescent="0.25">
      <c r="D221" s="227"/>
    </row>
    <row r="222" spans="4:4" s="75" customFormat="1" ht="11.25" x14ac:dyDescent="0.25">
      <c r="D222" s="227"/>
    </row>
    <row r="223" spans="4:4" s="75" customFormat="1" ht="11.25" x14ac:dyDescent="0.25">
      <c r="D223" s="227"/>
    </row>
    <row r="224" spans="4:4" s="75" customFormat="1" ht="11.25" x14ac:dyDescent="0.25">
      <c r="D224" s="227"/>
    </row>
    <row r="225" spans="4:4" s="75" customFormat="1" ht="11.25" x14ac:dyDescent="0.25">
      <c r="D225" s="227"/>
    </row>
    <row r="226" spans="4:4" s="75" customFormat="1" ht="11.25" x14ac:dyDescent="0.25">
      <c r="D226" s="227"/>
    </row>
    <row r="227" spans="4:4" s="75" customFormat="1" ht="11.25" x14ac:dyDescent="0.25">
      <c r="D227" s="227"/>
    </row>
    <row r="228" spans="4:4" s="75" customFormat="1" ht="11.25" x14ac:dyDescent="0.25">
      <c r="D228" s="227"/>
    </row>
    <row r="229" spans="4:4" s="75" customFormat="1" ht="11.25" x14ac:dyDescent="0.25">
      <c r="D229" s="227"/>
    </row>
    <row r="230" spans="4:4" s="75" customFormat="1" ht="11.25" x14ac:dyDescent="0.25">
      <c r="D230" s="227"/>
    </row>
    <row r="231" spans="4:4" s="75" customFormat="1" ht="11.25" x14ac:dyDescent="0.25">
      <c r="D231" s="227"/>
    </row>
    <row r="232" spans="4:4" s="75" customFormat="1" ht="11.25" x14ac:dyDescent="0.25">
      <c r="D232" s="227"/>
    </row>
    <row r="233" spans="4:4" s="75" customFormat="1" ht="11.25" x14ac:dyDescent="0.25">
      <c r="D233" s="227"/>
    </row>
    <row r="234" spans="4:4" s="75" customFormat="1" ht="11.25" x14ac:dyDescent="0.25">
      <c r="D234" s="227"/>
    </row>
    <row r="235" spans="4:4" s="75" customFormat="1" ht="11.25" x14ac:dyDescent="0.25">
      <c r="D235" s="227"/>
    </row>
    <row r="236" spans="4:4" s="75" customFormat="1" ht="11.25" x14ac:dyDescent="0.25">
      <c r="D236" s="227"/>
    </row>
    <row r="237" spans="4:4" s="75" customFormat="1" ht="11.25" x14ac:dyDescent="0.25">
      <c r="D237" s="227"/>
    </row>
    <row r="238" spans="4:4" s="75" customFormat="1" ht="11.25" x14ac:dyDescent="0.25">
      <c r="D238" s="227"/>
    </row>
    <row r="239" spans="4:4" s="75" customFormat="1" ht="11.25" x14ac:dyDescent="0.25">
      <c r="D239" s="227"/>
    </row>
    <row r="240" spans="4:4" s="75" customFormat="1" ht="11.25" x14ac:dyDescent="0.25">
      <c r="D240" s="227"/>
    </row>
    <row r="241" spans="4:4" s="75" customFormat="1" ht="11.25" x14ac:dyDescent="0.25">
      <c r="D241" s="227"/>
    </row>
    <row r="242" spans="4:4" s="75" customFormat="1" ht="11.25" x14ac:dyDescent="0.25">
      <c r="D242" s="227"/>
    </row>
    <row r="243" spans="4:4" s="75" customFormat="1" ht="11.25" x14ac:dyDescent="0.25">
      <c r="D243" s="227"/>
    </row>
    <row r="244" spans="4:4" s="75" customFormat="1" ht="11.25" x14ac:dyDescent="0.25">
      <c r="D244" s="227"/>
    </row>
    <row r="245" spans="4:4" s="75" customFormat="1" ht="11.25" x14ac:dyDescent="0.25">
      <c r="D245" s="227"/>
    </row>
    <row r="246" spans="4:4" s="75" customFormat="1" ht="11.25" x14ac:dyDescent="0.25">
      <c r="D246" s="227"/>
    </row>
    <row r="247" spans="4:4" s="75" customFormat="1" ht="11.25" x14ac:dyDescent="0.25">
      <c r="D247" s="227"/>
    </row>
    <row r="248" spans="4:4" s="75" customFormat="1" ht="11.25" x14ac:dyDescent="0.25">
      <c r="D248" s="227"/>
    </row>
    <row r="249" spans="4:4" s="75" customFormat="1" ht="11.25" x14ac:dyDescent="0.25">
      <c r="D249" s="227"/>
    </row>
    <row r="250" spans="4:4" s="75" customFormat="1" ht="11.25" x14ac:dyDescent="0.25">
      <c r="D250" s="227"/>
    </row>
    <row r="251" spans="4:4" s="75" customFormat="1" ht="11.25" x14ac:dyDescent="0.25">
      <c r="D251" s="227"/>
    </row>
    <row r="252" spans="4:4" s="75" customFormat="1" ht="11.25" x14ac:dyDescent="0.25">
      <c r="D252" s="227"/>
    </row>
    <row r="253" spans="4:4" s="75" customFormat="1" ht="11.25" x14ac:dyDescent="0.25">
      <c r="D253" s="227"/>
    </row>
    <row r="254" spans="4:4" s="75" customFormat="1" ht="11.25" x14ac:dyDescent="0.25">
      <c r="D254" s="227"/>
    </row>
    <row r="255" spans="4:4" s="75" customFormat="1" ht="11.25" x14ac:dyDescent="0.25">
      <c r="D255" s="227"/>
    </row>
    <row r="256" spans="4:4" s="75" customFormat="1" ht="11.25" x14ac:dyDescent="0.25">
      <c r="D256" s="227"/>
    </row>
    <row r="257" spans="4:4" s="75" customFormat="1" ht="11.25" x14ac:dyDescent="0.25">
      <c r="D257" s="227"/>
    </row>
    <row r="258" spans="4:4" s="75" customFormat="1" ht="11.25" x14ac:dyDescent="0.25">
      <c r="D258" s="227"/>
    </row>
    <row r="259" spans="4:4" s="75" customFormat="1" ht="11.25" x14ac:dyDescent="0.25">
      <c r="D259" s="227"/>
    </row>
    <row r="260" spans="4:4" s="75" customFormat="1" ht="11.25" x14ac:dyDescent="0.25">
      <c r="D260" s="227"/>
    </row>
    <row r="261" spans="4:4" s="75" customFormat="1" ht="11.25" x14ac:dyDescent="0.25">
      <c r="D261" s="227"/>
    </row>
    <row r="262" spans="4:4" s="75" customFormat="1" ht="11.25" x14ac:dyDescent="0.25">
      <c r="D262" s="227"/>
    </row>
    <row r="263" spans="4:4" s="75" customFormat="1" ht="11.25" x14ac:dyDescent="0.25">
      <c r="D263" s="227"/>
    </row>
    <row r="264" spans="4:4" s="75" customFormat="1" ht="11.25" x14ac:dyDescent="0.25">
      <c r="D264" s="227"/>
    </row>
    <row r="265" spans="4:4" s="75" customFormat="1" ht="11.25" x14ac:dyDescent="0.25">
      <c r="D265" s="227"/>
    </row>
    <row r="266" spans="4:4" s="75" customFormat="1" ht="11.25" x14ac:dyDescent="0.25">
      <c r="D266" s="227"/>
    </row>
    <row r="267" spans="4:4" s="75" customFormat="1" ht="11.25" x14ac:dyDescent="0.25">
      <c r="D267" s="227"/>
    </row>
    <row r="268" spans="4:4" s="75" customFormat="1" ht="11.25" x14ac:dyDescent="0.25">
      <c r="D268" s="227"/>
    </row>
    <row r="269" spans="4:4" s="75" customFormat="1" ht="11.25" x14ac:dyDescent="0.25">
      <c r="D269" s="227"/>
    </row>
    <row r="270" spans="4:4" s="75" customFormat="1" ht="11.25" x14ac:dyDescent="0.25">
      <c r="D270" s="227"/>
    </row>
    <row r="271" spans="4:4" s="75" customFormat="1" ht="11.25" x14ac:dyDescent="0.25">
      <c r="D271" s="227"/>
    </row>
    <row r="272" spans="4:4" s="75" customFormat="1" ht="11.25" x14ac:dyDescent="0.25">
      <c r="D272" s="227"/>
    </row>
    <row r="273" spans="4:4" s="75" customFormat="1" ht="11.25" x14ac:dyDescent="0.25">
      <c r="D273" s="227"/>
    </row>
    <row r="274" spans="4:4" s="75" customFormat="1" ht="11.25" x14ac:dyDescent="0.25">
      <c r="D274" s="227"/>
    </row>
    <row r="275" spans="4:4" s="75" customFormat="1" ht="11.25" x14ac:dyDescent="0.25">
      <c r="D275" s="227"/>
    </row>
    <row r="276" spans="4:4" s="75" customFormat="1" ht="11.25" x14ac:dyDescent="0.25">
      <c r="D276" s="227"/>
    </row>
    <row r="277" spans="4:4" s="75" customFormat="1" ht="11.25" x14ac:dyDescent="0.25">
      <c r="D277" s="227"/>
    </row>
    <row r="278" spans="4:4" s="75" customFormat="1" ht="11.25" x14ac:dyDescent="0.25">
      <c r="D278" s="227"/>
    </row>
    <row r="279" spans="4:4" s="75" customFormat="1" ht="11.25" x14ac:dyDescent="0.25">
      <c r="D279" s="227"/>
    </row>
    <row r="280" spans="4:4" s="75" customFormat="1" ht="11.25" x14ac:dyDescent="0.25">
      <c r="D280" s="227"/>
    </row>
    <row r="281" spans="4:4" s="75" customFormat="1" ht="11.25" x14ac:dyDescent="0.25">
      <c r="D281" s="227"/>
    </row>
    <row r="282" spans="4:4" s="75" customFormat="1" ht="11.25" x14ac:dyDescent="0.25">
      <c r="D282" s="227"/>
    </row>
    <row r="283" spans="4:4" s="75" customFormat="1" ht="11.25" x14ac:dyDescent="0.25">
      <c r="D283" s="227"/>
    </row>
    <row r="284" spans="4:4" s="75" customFormat="1" ht="11.25" x14ac:dyDescent="0.25">
      <c r="D284" s="227"/>
    </row>
    <row r="285" spans="4:4" s="75" customFormat="1" ht="11.25" x14ac:dyDescent="0.25">
      <c r="D285" s="227"/>
    </row>
    <row r="286" spans="4:4" s="75" customFormat="1" ht="11.25" x14ac:dyDescent="0.25">
      <c r="D286" s="227"/>
    </row>
    <row r="287" spans="4:4" s="75" customFormat="1" ht="11.25" x14ac:dyDescent="0.25">
      <c r="D287" s="227"/>
    </row>
    <row r="288" spans="4:4" s="75" customFormat="1" ht="11.25" x14ac:dyDescent="0.25">
      <c r="D288" s="227"/>
    </row>
    <row r="289" spans="4:4" s="75" customFormat="1" ht="11.25" x14ac:dyDescent="0.25">
      <c r="D289" s="227"/>
    </row>
    <row r="290" spans="4:4" s="75" customFormat="1" ht="11.25" x14ac:dyDescent="0.25">
      <c r="D290" s="227"/>
    </row>
    <row r="291" spans="4:4" s="75" customFormat="1" ht="11.25" x14ac:dyDescent="0.25">
      <c r="D291" s="227"/>
    </row>
    <row r="292" spans="4:4" s="75" customFormat="1" ht="11.25" x14ac:dyDescent="0.25">
      <c r="D292" s="227"/>
    </row>
    <row r="293" spans="4:4" s="75" customFormat="1" ht="11.25" x14ac:dyDescent="0.25">
      <c r="D293" s="227"/>
    </row>
    <row r="294" spans="4:4" s="75" customFormat="1" ht="11.25" x14ac:dyDescent="0.25">
      <c r="D294" s="227"/>
    </row>
    <row r="295" spans="4:4" s="75" customFormat="1" ht="11.25" x14ac:dyDescent="0.25">
      <c r="D295" s="227"/>
    </row>
    <row r="296" spans="4:4" s="75" customFormat="1" ht="11.25" x14ac:dyDescent="0.25">
      <c r="D296" s="227"/>
    </row>
    <row r="297" spans="4:4" s="75" customFormat="1" ht="11.25" x14ac:dyDescent="0.25">
      <c r="D297" s="227"/>
    </row>
    <row r="298" spans="4:4" s="75" customFormat="1" ht="11.25" x14ac:dyDescent="0.25">
      <c r="D298" s="227"/>
    </row>
    <row r="299" spans="4:4" s="75" customFormat="1" ht="11.25" x14ac:dyDescent="0.25">
      <c r="D299" s="227"/>
    </row>
    <row r="300" spans="4:4" s="75" customFormat="1" ht="11.25" x14ac:dyDescent="0.25">
      <c r="D300" s="227"/>
    </row>
    <row r="301" spans="4:4" s="75" customFormat="1" ht="11.25" x14ac:dyDescent="0.25">
      <c r="D301" s="227"/>
    </row>
    <row r="302" spans="4:4" s="75" customFormat="1" ht="11.25" x14ac:dyDescent="0.25">
      <c r="D302" s="227"/>
    </row>
    <row r="303" spans="4:4" s="75" customFormat="1" ht="11.25" x14ac:dyDescent="0.25">
      <c r="D303" s="227"/>
    </row>
    <row r="304" spans="4:4" s="75" customFormat="1" ht="11.25" x14ac:dyDescent="0.25">
      <c r="D304" s="227"/>
    </row>
    <row r="305" spans="4:4" s="75" customFormat="1" ht="11.25" x14ac:dyDescent="0.25">
      <c r="D305" s="227"/>
    </row>
    <row r="306" spans="4:4" s="75" customFormat="1" ht="11.25" x14ac:dyDescent="0.25">
      <c r="D306" s="227"/>
    </row>
    <row r="307" spans="4:4" s="75" customFormat="1" ht="11.25" x14ac:dyDescent="0.25">
      <c r="D307" s="227"/>
    </row>
    <row r="308" spans="4:4" s="75" customFormat="1" ht="11.25" x14ac:dyDescent="0.25">
      <c r="D308" s="227"/>
    </row>
    <row r="309" spans="4:4" s="75" customFormat="1" ht="11.25" x14ac:dyDescent="0.25">
      <c r="D309" s="227"/>
    </row>
    <row r="310" spans="4:4" s="75" customFormat="1" ht="11.25" x14ac:dyDescent="0.25">
      <c r="D310" s="227"/>
    </row>
    <row r="311" spans="4:4" s="75" customFormat="1" ht="11.25" x14ac:dyDescent="0.25">
      <c r="D311" s="227"/>
    </row>
    <row r="312" spans="4:4" s="75" customFormat="1" ht="11.25" x14ac:dyDescent="0.25">
      <c r="D312" s="227"/>
    </row>
    <row r="313" spans="4:4" s="75" customFormat="1" ht="11.25" x14ac:dyDescent="0.25">
      <c r="D313" s="227"/>
    </row>
    <row r="314" spans="4:4" s="75" customFormat="1" ht="11.25" x14ac:dyDescent="0.25">
      <c r="D314" s="227"/>
    </row>
    <row r="315" spans="4:4" s="75" customFormat="1" ht="11.25" x14ac:dyDescent="0.25">
      <c r="D315" s="227"/>
    </row>
    <row r="316" spans="4:4" s="75" customFormat="1" ht="11.25" x14ac:dyDescent="0.25">
      <c r="D316" s="227"/>
    </row>
    <row r="317" spans="4:4" s="75" customFormat="1" ht="11.25" x14ac:dyDescent="0.25">
      <c r="D317" s="227"/>
    </row>
    <row r="318" spans="4:4" s="75" customFormat="1" ht="11.25" x14ac:dyDescent="0.25">
      <c r="D318" s="227"/>
    </row>
    <row r="319" spans="4:4" s="75" customFormat="1" ht="11.25" x14ac:dyDescent="0.25">
      <c r="D319" s="227"/>
    </row>
    <row r="320" spans="4:4" s="75" customFormat="1" ht="11.25" x14ac:dyDescent="0.25">
      <c r="D320" s="227"/>
    </row>
    <row r="321" spans="4:4" s="75" customFormat="1" ht="11.25" x14ac:dyDescent="0.25">
      <c r="D321" s="227"/>
    </row>
    <row r="322" spans="4:4" s="75" customFormat="1" ht="11.25" x14ac:dyDescent="0.25">
      <c r="D322" s="227"/>
    </row>
    <row r="323" spans="4:4" s="75" customFormat="1" ht="11.25" x14ac:dyDescent="0.25">
      <c r="D323" s="227"/>
    </row>
    <row r="324" spans="4:4" s="75" customFormat="1" ht="11.25" x14ac:dyDescent="0.25">
      <c r="D324" s="227"/>
    </row>
    <row r="325" spans="4:4" s="75" customFormat="1" ht="11.25" x14ac:dyDescent="0.25">
      <c r="D325" s="227"/>
    </row>
    <row r="326" spans="4:4" s="75" customFormat="1" ht="11.25" x14ac:dyDescent="0.25">
      <c r="D326" s="227"/>
    </row>
    <row r="327" spans="4:4" s="75" customFormat="1" ht="11.25" x14ac:dyDescent="0.25">
      <c r="D327" s="227"/>
    </row>
    <row r="328" spans="4:4" s="75" customFormat="1" ht="11.25" x14ac:dyDescent="0.25">
      <c r="D328" s="227"/>
    </row>
    <row r="329" spans="4:4" s="75" customFormat="1" ht="11.25" x14ac:dyDescent="0.25">
      <c r="D329" s="227"/>
    </row>
    <row r="330" spans="4:4" s="75" customFormat="1" ht="11.25" x14ac:dyDescent="0.25">
      <c r="D330" s="227"/>
    </row>
    <row r="331" spans="4:4" s="75" customFormat="1" ht="11.25" x14ac:dyDescent="0.25">
      <c r="D331" s="227"/>
    </row>
    <row r="332" spans="4:4" s="75" customFormat="1" ht="11.25" x14ac:dyDescent="0.25">
      <c r="D332" s="227"/>
    </row>
    <row r="333" spans="4:4" s="75" customFormat="1" ht="11.25" x14ac:dyDescent="0.25">
      <c r="D333" s="227"/>
    </row>
    <row r="334" spans="4:4" s="75" customFormat="1" ht="11.25" x14ac:dyDescent="0.25">
      <c r="D334" s="227"/>
    </row>
    <row r="335" spans="4:4" s="75" customFormat="1" ht="11.25" x14ac:dyDescent="0.25">
      <c r="D335" s="227"/>
    </row>
    <row r="336" spans="4:4" s="75" customFormat="1" ht="11.25" x14ac:dyDescent="0.25">
      <c r="D336" s="227"/>
    </row>
    <row r="337" spans="4:4" s="75" customFormat="1" ht="11.25" x14ac:dyDescent="0.25">
      <c r="D337" s="227"/>
    </row>
    <row r="338" spans="4:4" s="75" customFormat="1" ht="11.25" x14ac:dyDescent="0.25">
      <c r="D338" s="227"/>
    </row>
    <row r="339" spans="4:4" s="75" customFormat="1" ht="11.25" x14ac:dyDescent="0.25">
      <c r="D339" s="227"/>
    </row>
    <row r="340" spans="4:4" s="75" customFormat="1" ht="11.25" x14ac:dyDescent="0.25">
      <c r="D340" s="227"/>
    </row>
    <row r="341" spans="4:4" s="75" customFormat="1" ht="11.25" x14ac:dyDescent="0.25">
      <c r="D341" s="227"/>
    </row>
    <row r="342" spans="4:4" s="75" customFormat="1" ht="11.25" x14ac:dyDescent="0.25">
      <c r="D342" s="227"/>
    </row>
    <row r="343" spans="4:4" s="75" customFormat="1" ht="11.25" x14ac:dyDescent="0.25">
      <c r="D343" s="227"/>
    </row>
    <row r="344" spans="4:4" s="75" customFormat="1" ht="11.25" x14ac:dyDescent="0.25">
      <c r="D344" s="227"/>
    </row>
    <row r="345" spans="4:4" s="75" customFormat="1" ht="11.25" x14ac:dyDescent="0.25">
      <c r="D345" s="227"/>
    </row>
    <row r="346" spans="4:4" s="75" customFormat="1" ht="11.25" x14ac:dyDescent="0.25">
      <c r="D346" s="227"/>
    </row>
    <row r="347" spans="4:4" s="75" customFormat="1" ht="11.25" x14ac:dyDescent="0.25">
      <c r="D347" s="227"/>
    </row>
    <row r="348" spans="4:4" s="75" customFormat="1" ht="11.25" x14ac:dyDescent="0.25">
      <c r="D348" s="227"/>
    </row>
    <row r="349" spans="4:4" s="75" customFormat="1" ht="11.25" x14ac:dyDescent="0.25">
      <c r="D349" s="227"/>
    </row>
    <row r="350" spans="4:4" s="75" customFormat="1" ht="11.25" x14ac:dyDescent="0.25">
      <c r="D350" s="227"/>
    </row>
    <row r="351" spans="4:4" s="75" customFormat="1" ht="11.25" x14ac:dyDescent="0.25">
      <c r="D351" s="227"/>
    </row>
    <row r="352" spans="4:4" s="75" customFormat="1" ht="11.25" x14ac:dyDescent="0.25">
      <c r="D352" s="227"/>
    </row>
    <row r="353" spans="4:4" s="75" customFormat="1" ht="11.25" x14ac:dyDescent="0.25">
      <c r="D353" s="227"/>
    </row>
    <row r="354" spans="4:4" s="75" customFormat="1" ht="11.25" x14ac:dyDescent="0.25">
      <c r="D354" s="227"/>
    </row>
    <row r="355" spans="4:4" s="75" customFormat="1" ht="11.25" x14ac:dyDescent="0.25">
      <c r="D355" s="227"/>
    </row>
    <row r="356" spans="4:4" s="75" customFormat="1" ht="11.25" x14ac:dyDescent="0.25">
      <c r="D356" s="227"/>
    </row>
    <row r="357" spans="4:4" s="75" customFormat="1" ht="11.25" x14ac:dyDescent="0.25">
      <c r="D357" s="227"/>
    </row>
    <row r="358" spans="4:4" s="75" customFormat="1" ht="11.25" x14ac:dyDescent="0.25">
      <c r="D358" s="227"/>
    </row>
    <row r="359" spans="4:4" s="75" customFormat="1" ht="11.25" x14ac:dyDescent="0.25">
      <c r="D359" s="227"/>
    </row>
    <row r="360" spans="4:4" s="75" customFormat="1" ht="11.25" x14ac:dyDescent="0.25">
      <c r="D360" s="227"/>
    </row>
    <row r="361" spans="4:4" s="75" customFormat="1" ht="11.25" x14ac:dyDescent="0.25">
      <c r="D361" s="227"/>
    </row>
    <row r="362" spans="4:4" s="75" customFormat="1" ht="11.25" x14ac:dyDescent="0.25">
      <c r="D362" s="227"/>
    </row>
    <row r="363" spans="4:4" s="75" customFormat="1" ht="11.25" x14ac:dyDescent="0.25">
      <c r="D363" s="227"/>
    </row>
    <row r="364" spans="4:4" s="75" customFormat="1" ht="11.25" x14ac:dyDescent="0.25">
      <c r="D364" s="227"/>
    </row>
    <row r="365" spans="4:4" s="75" customFormat="1" ht="11.25" x14ac:dyDescent="0.25">
      <c r="D365" s="227"/>
    </row>
    <row r="366" spans="4:4" s="75" customFormat="1" ht="11.25" x14ac:dyDescent="0.25">
      <c r="D366" s="227"/>
    </row>
    <row r="367" spans="4:4" s="75" customFormat="1" ht="11.25" x14ac:dyDescent="0.25">
      <c r="D367" s="227"/>
    </row>
    <row r="368" spans="4:4" s="75" customFormat="1" ht="11.25" x14ac:dyDescent="0.25">
      <c r="D368" s="227"/>
    </row>
    <row r="369" spans="4:4" s="75" customFormat="1" ht="11.25" x14ac:dyDescent="0.25">
      <c r="D369" s="227"/>
    </row>
    <row r="370" spans="4:4" s="75" customFormat="1" ht="11.25" x14ac:dyDescent="0.25">
      <c r="D370" s="227"/>
    </row>
    <row r="371" spans="4:4" s="75" customFormat="1" ht="11.25" x14ac:dyDescent="0.25">
      <c r="D371" s="227"/>
    </row>
    <row r="372" spans="4:4" s="75" customFormat="1" ht="11.25" x14ac:dyDescent="0.25">
      <c r="D372" s="227"/>
    </row>
    <row r="373" spans="4:4" s="75" customFormat="1" ht="11.25" x14ac:dyDescent="0.25">
      <c r="D373" s="227"/>
    </row>
    <row r="374" spans="4:4" s="75" customFormat="1" ht="11.25" x14ac:dyDescent="0.25">
      <c r="D374" s="227"/>
    </row>
    <row r="375" spans="4:4" s="75" customFormat="1" ht="11.25" x14ac:dyDescent="0.25">
      <c r="D375" s="227"/>
    </row>
    <row r="376" spans="4:4" s="75" customFormat="1" ht="11.25" x14ac:dyDescent="0.25">
      <c r="D376" s="227"/>
    </row>
    <row r="377" spans="4:4" s="75" customFormat="1" ht="11.25" x14ac:dyDescent="0.25">
      <c r="D377" s="227"/>
    </row>
    <row r="378" spans="4:4" s="75" customFormat="1" ht="11.25" x14ac:dyDescent="0.25">
      <c r="D378" s="227"/>
    </row>
    <row r="379" spans="4:4" s="75" customFormat="1" ht="11.25" x14ac:dyDescent="0.25">
      <c r="D379" s="227"/>
    </row>
    <row r="380" spans="4:4" s="75" customFormat="1" ht="11.25" x14ac:dyDescent="0.25">
      <c r="D380" s="227"/>
    </row>
    <row r="381" spans="4:4" s="75" customFormat="1" ht="11.25" x14ac:dyDescent="0.25">
      <c r="D381" s="227"/>
    </row>
    <row r="382" spans="4:4" s="75" customFormat="1" ht="11.25" x14ac:dyDescent="0.25">
      <c r="D382" s="227"/>
    </row>
    <row r="383" spans="4:4" s="75" customFormat="1" ht="11.25" x14ac:dyDescent="0.25">
      <c r="D383" s="227"/>
    </row>
    <row r="384" spans="4:4" s="75" customFormat="1" ht="11.25" x14ac:dyDescent="0.25">
      <c r="D384" s="227"/>
    </row>
    <row r="385" spans="4:4" s="75" customFormat="1" ht="11.25" x14ac:dyDescent="0.25">
      <c r="D385" s="227"/>
    </row>
    <row r="386" spans="4:4" s="75" customFormat="1" ht="11.25" x14ac:dyDescent="0.25">
      <c r="D386" s="227"/>
    </row>
    <row r="387" spans="4:4" s="75" customFormat="1" ht="11.25" x14ac:dyDescent="0.25">
      <c r="D387" s="227"/>
    </row>
    <row r="388" spans="4:4" s="75" customFormat="1" ht="11.25" x14ac:dyDescent="0.25">
      <c r="D388" s="227"/>
    </row>
    <row r="389" spans="4:4" s="75" customFormat="1" ht="11.25" x14ac:dyDescent="0.25">
      <c r="D389" s="227"/>
    </row>
    <row r="390" spans="4:4" s="75" customFormat="1" ht="11.25" x14ac:dyDescent="0.25">
      <c r="D390" s="227"/>
    </row>
    <row r="391" spans="4:4" s="75" customFormat="1" ht="11.25" x14ac:dyDescent="0.25">
      <c r="D391" s="227"/>
    </row>
    <row r="392" spans="4:4" s="75" customFormat="1" ht="11.25" x14ac:dyDescent="0.25">
      <c r="D392" s="227"/>
    </row>
    <row r="393" spans="4:4" s="75" customFormat="1" ht="11.25" x14ac:dyDescent="0.25">
      <c r="D393" s="227"/>
    </row>
    <row r="394" spans="4:4" s="75" customFormat="1" ht="11.25" x14ac:dyDescent="0.25">
      <c r="D394" s="227"/>
    </row>
    <row r="395" spans="4:4" s="75" customFormat="1" ht="11.25" x14ac:dyDescent="0.25">
      <c r="D395" s="227"/>
    </row>
    <row r="396" spans="4:4" s="75" customFormat="1" ht="11.25" x14ac:dyDescent="0.25">
      <c r="D396" s="227"/>
    </row>
    <row r="397" spans="4:4" s="75" customFormat="1" ht="11.25" x14ac:dyDescent="0.25">
      <c r="D397" s="227"/>
    </row>
    <row r="398" spans="4:4" s="75" customFormat="1" ht="11.25" x14ac:dyDescent="0.25">
      <c r="D398" s="227"/>
    </row>
    <row r="399" spans="4:4" s="75" customFormat="1" ht="11.25" x14ac:dyDescent="0.25">
      <c r="D399" s="227"/>
    </row>
    <row r="400" spans="4:4" s="75" customFormat="1" ht="11.25" x14ac:dyDescent="0.25">
      <c r="D400" s="227"/>
    </row>
    <row r="401" spans="4:4" s="75" customFormat="1" ht="11.25" x14ac:dyDescent="0.25">
      <c r="D401" s="227"/>
    </row>
    <row r="402" spans="4:4" s="75" customFormat="1" ht="11.25" x14ac:dyDescent="0.25">
      <c r="D402" s="227"/>
    </row>
    <row r="403" spans="4:4" s="75" customFormat="1" ht="11.25" x14ac:dyDescent="0.25">
      <c r="D403" s="227"/>
    </row>
    <row r="404" spans="4:4" s="75" customFormat="1" ht="11.25" x14ac:dyDescent="0.25">
      <c r="D404" s="227"/>
    </row>
    <row r="405" spans="4:4" s="75" customFormat="1" ht="11.25" x14ac:dyDescent="0.25">
      <c r="D405" s="227"/>
    </row>
    <row r="406" spans="4:4" s="75" customFormat="1" ht="11.25" x14ac:dyDescent="0.25">
      <c r="D406" s="227"/>
    </row>
    <row r="407" spans="4:4" s="75" customFormat="1" ht="11.25" x14ac:dyDescent="0.25">
      <c r="D407" s="227"/>
    </row>
    <row r="408" spans="4:4" s="75" customFormat="1" ht="11.25" x14ac:dyDescent="0.25">
      <c r="D408" s="227"/>
    </row>
    <row r="409" spans="4:4" s="75" customFormat="1" ht="11.25" x14ac:dyDescent="0.25">
      <c r="D409" s="227"/>
    </row>
    <row r="410" spans="4:4" s="75" customFormat="1" ht="11.25" x14ac:dyDescent="0.25">
      <c r="D410" s="227"/>
    </row>
    <row r="411" spans="4:4" s="75" customFormat="1" ht="11.25" x14ac:dyDescent="0.25">
      <c r="D411" s="227"/>
    </row>
    <row r="412" spans="4:4" s="75" customFormat="1" ht="11.25" x14ac:dyDescent="0.25">
      <c r="D412" s="227"/>
    </row>
    <row r="413" spans="4:4" s="75" customFormat="1" ht="11.25" x14ac:dyDescent="0.25">
      <c r="D413" s="227"/>
    </row>
    <row r="414" spans="4:4" s="75" customFormat="1" ht="11.25" x14ac:dyDescent="0.25">
      <c r="D414" s="227"/>
    </row>
    <row r="415" spans="4:4" s="75" customFormat="1" ht="11.25" x14ac:dyDescent="0.25">
      <c r="D415" s="227"/>
    </row>
    <row r="416" spans="4:4" s="75" customFormat="1" ht="11.25" x14ac:dyDescent="0.25">
      <c r="D416" s="227"/>
    </row>
    <row r="417" spans="4:4" s="75" customFormat="1" ht="11.25" x14ac:dyDescent="0.25">
      <c r="D417" s="227"/>
    </row>
    <row r="418" spans="4:4" s="75" customFormat="1" ht="11.25" x14ac:dyDescent="0.25">
      <c r="D418" s="227"/>
    </row>
    <row r="419" spans="4:4" s="75" customFormat="1" ht="11.25" x14ac:dyDescent="0.25">
      <c r="D419" s="227"/>
    </row>
    <row r="420" spans="4:4" s="75" customFormat="1" ht="11.25" x14ac:dyDescent="0.25">
      <c r="D420" s="227"/>
    </row>
    <row r="421" spans="4:4" s="75" customFormat="1" ht="11.25" x14ac:dyDescent="0.25">
      <c r="D421" s="227"/>
    </row>
    <row r="422" spans="4:4" s="75" customFormat="1" ht="11.25" x14ac:dyDescent="0.25">
      <c r="D422" s="227"/>
    </row>
    <row r="423" spans="4:4" s="75" customFormat="1" ht="11.25" x14ac:dyDescent="0.25">
      <c r="D423" s="227"/>
    </row>
    <row r="424" spans="4:4" s="75" customFormat="1" ht="11.25" x14ac:dyDescent="0.25">
      <c r="D424" s="227"/>
    </row>
    <row r="425" spans="4:4" s="75" customFormat="1" ht="11.25" x14ac:dyDescent="0.25">
      <c r="D425" s="227"/>
    </row>
    <row r="426" spans="4:4" s="75" customFormat="1" ht="11.25" x14ac:dyDescent="0.25">
      <c r="D426" s="227"/>
    </row>
    <row r="427" spans="4:4" s="75" customFormat="1" ht="11.25" x14ac:dyDescent="0.25">
      <c r="D427" s="227"/>
    </row>
    <row r="428" spans="4:4" s="75" customFormat="1" ht="11.25" x14ac:dyDescent="0.25">
      <c r="D428" s="227"/>
    </row>
    <row r="429" spans="4:4" s="75" customFormat="1" ht="11.25" x14ac:dyDescent="0.25">
      <c r="D429" s="227"/>
    </row>
    <row r="430" spans="4:4" s="75" customFormat="1" ht="11.25" x14ac:dyDescent="0.25">
      <c r="D430" s="227"/>
    </row>
    <row r="431" spans="4:4" s="75" customFormat="1" ht="11.25" x14ac:dyDescent="0.25">
      <c r="D431" s="227"/>
    </row>
    <row r="432" spans="4:4" s="75" customFormat="1" ht="11.25" x14ac:dyDescent="0.25">
      <c r="D432" s="227"/>
    </row>
    <row r="433" spans="4:4" s="75" customFormat="1" ht="11.25" x14ac:dyDescent="0.25">
      <c r="D433" s="227"/>
    </row>
    <row r="434" spans="4:4" s="75" customFormat="1" ht="11.25" x14ac:dyDescent="0.25">
      <c r="D434" s="227"/>
    </row>
    <row r="435" spans="4:4" s="75" customFormat="1" ht="11.25" x14ac:dyDescent="0.25">
      <c r="D435" s="227"/>
    </row>
    <row r="436" spans="4:4" s="75" customFormat="1" ht="11.25" x14ac:dyDescent="0.25">
      <c r="D436" s="227"/>
    </row>
    <row r="437" spans="4:4" s="75" customFormat="1" ht="11.25" x14ac:dyDescent="0.25">
      <c r="D437" s="227"/>
    </row>
    <row r="438" spans="4:4" s="75" customFormat="1" ht="11.25" x14ac:dyDescent="0.25">
      <c r="D438" s="227"/>
    </row>
    <row r="439" spans="4:4" s="75" customFormat="1" ht="11.25" x14ac:dyDescent="0.25">
      <c r="D439" s="227"/>
    </row>
    <row r="440" spans="4:4" s="75" customFormat="1" ht="11.25" x14ac:dyDescent="0.25">
      <c r="D440" s="227"/>
    </row>
    <row r="441" spans="4:4" s="75" customFormat="1" ht="11.25" x14ac:dyDescent="0.25">
      <c r="D441" s="227"/>
    </row>
    <row r="442" spans="4:4" s="75" customFormat="1" ht="11.25" x14ac:dyDescent="0.25">
      <c r="D442" s="227"/>
    </row>
    <row r="443" spans="4:4" s="75" customFormat="1" ht="11.25" x14ac:dyDescent="0.25">
      <c r="D443" s="227"/>
    </row>
    <row r="444" spans="4:4" s="75" customFormat="1" ht="11.25" x14ac:dyDescent="0.25">
      <c r="D444" s="227"/>
    </row>
    <row r="445" spans="4:4" s="75" customFormat="1" ht="11.25" x14ac:dyDescent="0.25">
      <c r="D445" s="227"/>
    </row>
    <row r="446" spans="4:4" s="75" customFormat="1" ht="11.25" x14ac:dyDescent="0.25">
      <c r="D446" s="227"/>
    </row>
    <row r="447" spans="4:4" s="75" customFormat="1" ht="11.25" x14ac:dyDescent="0.25">
      <c r="D447" s="227"/>
    </row>
    <row r="448" spans="4:4" s="75" customFormat="1" ht="11.25" x14ac:dyDescent="0.25">
      <c r="D448" s="227"/>
    </row>
    <row r="449" spans="1:193" s="75" customFormat="1" ht="11.25" x14ac:dyDescent="0.25">
      <c r="D449" s="227"/>
    </row>
    <row r="450" spans="1:193" s="75" customFormat="1" ht="11.25" x14ac:dyDescent="0.25">
      <c r="D450" s="227"/>
    </row>
    <row r="451" spans="1:193" s="75" customFormat="1" ht="11.25" x14ac:dyDescent="0.25">
      <c r="D451" s="227"/>
    </row>
    <row r="452" spans="1:193" s="75" customFormat="1" ht="11.25" x14ac:dyDescent="0.25">
      <c r="D452" s="227"/>
    </row>
    <row r="453" spans="1:193" s="75" customFormat="1" ht="11.25" x14ac:dyDescent="0.25">
      <c r="D453" s="227"/>
    </row>
    <row r="454" spans="1:193" s="75" customFormat="1" ht="11.25" x14ac:dyDescent="0.25">
      <c r="D454" s="227"/>
    </row>
    <row r="455" spans="1:193" s="75" customFormat="1" ht="11.25" x14ac:dyDescent="0.25">
      <c r="D455" s="227"/>
    </row>
    <row r="456" spans="1:193" s="75" customFormat="1" ht="11.25" x14ac:dyDescent="0.25">
      <c r="D456" s="227"/>
    </row>
    <row r="457" spans="1:193" s="75" customFormat="1" ht="11.25" x14ac:dyDescent="0.25">
      <c r="D457" s="227"/>
    </row>
    <row r="458" spans="1:193" s="75" customFormat="1" ht="11.25" x14ac:dyDescent="0.25">
      <c r="D458" s="227"/>
    </row>
    <row r="459" spans="1:193" s="75" customFormat="1" ht="11.25" x14ac:dyDescent="0.25">
      <c r="D459" s="227"/>
    </row>
    <row r="460" spans="1:193" x14ac:dyDescent="0.25">
      <c r="A460" s="75"/>
      <c r="B460" s="75"/>
      <c r="C460" s="75"/>
      <c r="D460" s="227"/>
      <c r="E460" s="75"/>
      <c r="F460" s="75"/>
      <c r="G460" s="75"/>
      <c r="H460" s="75"/>
      <c r="I460" s="75"/>
      <c r="J460" s="75"/>
      <c r="K460" s="75"/>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row>
    <row r="461" spans="1:193" x14ac:dyDescent="0.25">
      <c r="A461" s="75"/>
      <c r="B461" s="75"/>
      <c r="C461" s="75"/>
      <c r="D461" s="227"/>
      <c r="E461" s="75"/>
      <c r="F461" s="75"/>
      <c r="G461" s="75"/>
      <c r="H461" s="75"/>
      <c r="I461" s="75"/>
      <c r="J461" s="75"/>
      <c r="K461" s="75"/>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row>
    <row r="462" spans="1:193" x14ac:dyDescent="0.25">
      <c r="A462" s="75"/>
      <c r="B462" s="75"/>
      <c r="C462" s="75"/>
      <c r="D462" s="227"/>
      <c r="E462" s="75"/>
      <c r="F462" s="75"/>
      <c r="G462" s="75"/>
      <c r="H462" s="75"/>
      <c r="I462" s="75"/>
      <c r="J462" s="75"/>
      <c r="K462" s="75"/>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row>
    <row r="463" spans="1:193" x14ac:dyDescent="0.25">
      <c r="A463" s="75"/>
      <c r="B463" s="75"/>
      <c r="C463" s="75"/>
      <c r="D463" s="227"/>
      <c r="E463" s="75"/>
      <c r="F463" s="75"/>
      <c r="G463" s="75"/>
      <c r="H463" s="75"/>
      <c r="I463" s="75"/>
      <c r="J463" s="75"/>
      <c r="K463" s="75"/>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row>
    <row r="464" spans="1:193" x14ac:dyDescent="0.25">
      <c r="A464" s="75"/>
      <c r="B464" s="75"/>
      <c r="C464" s="75"/>
      <c r="D464" s="227"/>
      <c r="E464" s="75"/>
      <c r="F464" s="75"/>
      <c r="G464" s="75"/>
      <c r="H464" s="75"/>
      <c r="I464" s="75"/>
      <c r="J464" s="75"/>
      <c r="K464" s="75"/>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row>
  </sheetData>
  <sheetProtection algorithmName="SHA-512" hashValue="G6zwPXkvTswHsVj4YMEJqh2cfcBp1vcQFRHxrb0irbgfjP4B8kd36oyA74IUnv0kX9tIT7UP8Erg63FMKIR3Og==" saltValue="Z9AfCu/+Lbm2yDIc25JbSw==" spinCount="100000" sheet="1" objects="1" scenarios="1"/>
  <autoFilter ref="A4:K14" xr:uid="{00000000-0009-0000-0000-000005000000}">
    <filterColumn colId="1" showButton="0"/>
    <filterColumn colId="2" showButton="0"/>
    <filterColumn colId="3" showButton="0"/>
  </autoFilter>
  <mergeCells count="117">
    <mergeCell ref="C57:D57"/>
    <mergeCell ref="E57:F57"/>
    <mergeCell ref="G57:H57"/>
    <mergeCell ref="C1:H1"/>
    <mergeCell ref="A55:B55"/>
    <mergeCell ref="E55:F55"/>
    <mergeCell ref="G55:H55"/>
    <mergeCell ref="A56:B56"/>
    <mergeCell ref="E56:F56"/>
    <mergeCell ref="G56:H56"/>
    <mergeCell ref="A53:B53"/>
    <mergeCell ref="E53:F53"/>
    <mergeCell ref="G53:H53"/>
    <mergeCell ref="A54:B54"/>
    <mergeCell ref="E54:F54"/>
    <mergeCell ref="G54:H54"/>
    <mergeCell ref="A51:B51"/>
    <mergeCell ref="E51:F51"/>
    <mergeCell ref="G51:H51"/>
    <mergeCell ref="A52:B52"/>
    <mergeCell ref="E52:F52"/>
    <mergeCell ref="G52:H52"/>
    <mergeCell ref="A49:B49"/>
    <mergeCell ref="E49:F49"/>
    <mergeCell ref="G49:H49"/>
    <mergeCell ref="A50:B50"/>
    <mergeCell ref="E50:F50"/>
    <mergeCell ref="G50:H50"/>
    <mergeCell ref="A47:B47"/>
    <mergeCell ref="E47:F47"/>
    <mergeCell ref="G47:H47"/>
    <mergeCell ref="A48:B48"/>
    <mergeCell ref="E48:F48"/>
    <mergeCell ref="G48:H48"/>
    <mergeCell ref="A45:B45"/>
    <mergeCell ref="E45:F45"/>
    <mergeCell ref="G45:H45"/>
    <mergeCell ref="A46:B46"/>
    <mergeCell ref="E46:F46"/>
    <mergeCell ref="G46:H46"/>
    <mergeCell ref="A43:B43"/>
    <mergeCell ref="E43:F43"/>
    <mergeCell ref="G43:H43"/>
    <mergeCell ref="A44:B44"/>
    <mergeCell ref="E44:F44"/>
    <mergeCell ref="G44:H44"/>
    <mergeCell ref="A41:B41"/>
    <mergeCell ref="E41:F41"/>
    <mergeCell ref="G41:H41"/>
    <mergeCell ref="A42:B42"/>
    <mergeCell ref="E42:F42"/>
    <mergeCell ref="G42:H42"/>
    <mergeCell ref="A39:B39"/>
    <mergeCell ref="E39:F39"/>
    <mergeCell ref="G39:H39"/>
    <mergeCell ref="A40:B40"/>
    <mergeCell ref="E40:F40"/>
    <mergeCell ref="G40:H40"/>
    <mergeCell ref="A37:B37"/>
    <mergeCell ref="E37:F37"/>
    <mergeCell ref="G37:H37"/>
    <mergeCell ref="A38:B38"/>
    <mergeCell ref="E38:F38"/>
    <mergeCell ref="G38:H38"/>
    <mergeCell ref="A35:B35"/>
    <mergeCell ref="E35:F35"/>
    <mergeCell ref="G35:H35"/>
    <mergeCell ref="A36:B36"/>
    <mergeCell ref="E36:F36"/>
    <mergeCell ref="G36:H36"/>
    <mergeCell ref="A33:B33"/>
    <mergeCell ref="E33:F33"/>
    <mergeCell ref="G33:H33"/>
    <mergeCell ref="A34:B34"/>
    <mergeCell ref="E34:F34"/>
    <mergeCell ref="G34:H34"/>
    <mergeCell ref="A31:B31"/>
    <mergeCell ref="E31:F31"/>
    <mergeCell ref="G31:H31"/>
    <mergeCell ref="A32:B32"/>
    <mergeCell ref="E32:F32"/>
    <mergeCell ref="G32:H32"/>
    <mergeCell ref="A29:B29"/>
    <mergeCell ref="E29:F29"/>
    <mergeCell ref="G29:H29"/>
    <mergeCell ref="A30:B30"/>
    <mergeCell ref="E30:F30"/>
    <mergeCell ref="G30:H30"/>
    <mergeCell ref="A27:B27"/>
    <mergeCell ref="E27:F27"/>
    <mergeCell ref="G27:H27"/>
    <mergeCell ref="A28:B28"/>
    <mergeCell ref="E28:F28"/>
    <mergeCell ref="G28:H28"/>
    <mergeCell ref="A22:I22"/>
    <mergeCell ref="A24:K24"/>
    <mergeCell ref="A25:B26"/>
    <mergeCell ref="C25:H25"/>
    <mergeCell ref="I25:I26"/>
    <mergeCell ref="J25:J26"/>
    <mergeCell ref="K25:K26"/>
    <mergeCell ref="C26:D26"/>
    <mergeCell ref="E26:F26"/>
    <mergeCell ref="G26:H26"/>
    <mergeCell ref="K17:K21"/>
    <mergeCell ref="A3:K3"/>
    <mergeCell ref="B4:E4"/>
    <mergeCell ref="B5:E5"/>
    <mergeCell ref="B6:E6"/>
    <mergeCell ref="B9:E9"/>
    <mergeCell ref="B7:E7"/>
    <mergeCell ref="B8:E8"/>
    <mergeCell ref="B12:E12"/>
    <mergeCell ref="A15:K15"/>
    <mergeCell ref="B10:E10"/>
    <mergeCell ref="B11:E11"/>
    <mergeCell ref="A13:H13"/>
  </mergeCells>
  <dataValidations count="1">
    <dataValidation type="decimal" operator="greaterThanOrEqual" allowBlank="1" showInputMessage="1" showErrorMessage="1" sqref="J20" xr:uid="{00000000-0002-0000-0500-000000000000}">
      <formula1>0</formula1>
    </dataValidation>
  </dataValidations>
  <printOptions horizontalCentered="1"/>
  <pageMargins left="0.39370078740157483" right="0.15748031496062992" top="0.59055118110236227" bottom="0.6692913385826772" header="0.19685039370078741" footer="0.31496062992125984"/>
  <pageSetup paperSize="9" scale="70" fitToHeight="4" orientation="portrait" r:id="rId1"/>
  <headerFooter>
    <oddHeader>&amp;C&amp;"-,Negrito"PLANILHA DE COMPOSIÇÃO DE CUSTOS
 CUSTO RESUMIDO POR LOCALIDADE</oddHeader>
    <oddFooter>&amp;C&amp;P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'Indicadores Financeiros'!$C$126:$C$190</xm:f>
          </x14:formula1>
          <xm:sqref>C1:H1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BY199"/>
  <sheetViews>
    <sheetView showGridLines="0" zoomScaleNormal="100" workbookViewId="0">
      <selection activeCell="C2" sqref="C2:H2"/>
    </sheetView>
  </sheetViews>
  <sheetFormatPr defaultColWidth="9.140625" defaultRowHeight="15" x14ac:dyDescent="0.25"/>
  <cols>
    <col min="1" max="1" width="10.140625" customWidth="1"/>
    <col min="2" max="2" width="18" customWidth="1"/>
    <col min="3" max="3" width="19.140625" customWidth="1"/>
    <col min="4" max="4" width="20.85546875" customWidth="1"/>
    <col min="5" max="5" width="10.140625" customWidth="1"/>
    <col min="6" max="6" width="11.28515625" customWidth="1"/>
    <col min="7" max="7" width="7" bestFit="1" customWidth="1"/>
    <col min="8" max="8" width="11.42578125" customWidth="1"/>
    <col min="9" max="9" width="9.5703125" style="1" bestFit="1" customWidth="1"/>
    <col min="10" max="10" width="9.28515625" style="1" bestFit="1" customWidth="1"/>
    <col min="11" max="11" width="9.5703125" style="1" bestFit="1" customWidth="1"/>
    <col min="12" max="14" width="9.140625" style="1"/>
    <col min="15" max="15" width="9.140625" style="96"/>
    <col min="16" max="16" width="9.140625" style="155"/>
    <col min="17" max="16384" width="9.140625" style="1"/>
  </cols>
  <sheetData>
    <row r="1" spans="1:11" x14ac:dyDescent="0.25">
      <c r="A1" s="521" t="s">
        <v>24</v>
      </c>
      <c r="B1" s="521"/>
      <c r="C1" s="521"/>
      <c r="D1" s="521"/>
      <c r="E1" s="521"/>
      <c r="F1" s="521"/>
      <c r="G1" s="521"/>
      <c r="H1" s="521"/>
    </row>
    <row r="2" spans="1:11" x14ac:dyDescent="0.25">
      <c r="A2" s="585" t="s">
        <v>6</v>
      </c>
      <c r="B2" s="585"/>
      <c r="C2" s="509"/>
      <c r="D2" s="509"/>
      <c r="E2" s="509"/>
      <c r="F2" s="509"/>
      <c r="G2" s="509"/>
      <c r="H2" s="509"/>
    </row>
    <row r="3" spans="1:11" x14ac:dyDescent="0.25">
      <c r="A3" s="585" t="s">
        <v>7</v>
      </c>
      <c r="B3" s="585"/>
      <c r="C3" s="509" t="s">
        <v>232</v>
      </c>
      <c r="D3" s="509"/>
      <c r="E3" s="509"/>
      <c r="F3" s="509"/>
      <c r="G3" s="509"/>
      <c r="H3" s="509"/>
    </row>
    <row r="4" spans="1:11" x14ac:dyDescent="0.25">
      <c r="A4" s="585" t="s">
        <v>31</v>
      </c>
      <c r="B4" s="585"/>
      <c r="C4" s="538" t="str">
        <f>'Indicadores Financeiros'!$F$7</f>
        <v>Incidência cumulativa de PIS e de COFINS</v>
      </c>
      <c r="D4" s="539"/>
      <c r="E4" s="539"/>
      <c r="F4" s="539"/>
      <c r="G4" s="539"/>
      <c r="H4" s="540"/>
    </row>
    <row r="5" spans="1:11" x14ac:dyDescent="0.25">
      <c r="A5" s="585" t="s">
        <v>33</v>
      </c>
      <c r="B5" s="585"/>
      <c r="C5" s="582">
        <f>'Indicadores Financeiros'!$F$9</f>
        <v>0</v>
      </c>
      <c r="D5" s="583"/>
      <c r="E5" s="583"/>
      <c r="F5" s="583"/>
      <c r="G5" s="583"/>
      <c r="H5" s="584"/>
    </row>
    <row r="6" spans="1:11" x14ac:dyDescent="0.25">
      <c r="A6" s="585" t="s">
        <v>34</v>
      </c>
      <c r="B6" s="585"/>
      <c r="C6" s="582">
        <f>'Indicadores Financeiros'!$F$10</f>
        <v>0</v>
      </c>
      <c r="D6" s="583"/>
      <c r="E6" s="583"/>
      <c r="F6" s="583"/>
      <c r="G6" s="583"/>
      <c r="H6" s="584"/>
    </row>
    <row r="7" spans="1:11" x14ac:dyDescent="0.25">
      <c r="A7" s="585" t="s">
        <v>32</v>
      </c>
      <c r="B7" s="585"/>
      <c r="C7" s="582">
        <f>'Indicadores Financeiros'!$F$8</f>
        <v>0</v>
      </c>
      <c r="D7" s="583"/>
      <c r="E7" s="583"/>
      <c r="F7" s="583"/>
      <c r="G7" s="583"/>
      <c r="H7" s="584"/>
    </row>
    <row r="8" spans="1:11" x14ac:dyDescent="0.25">
      <c r="A8" s="577" t="s">
        <v>233</v>
      </c>
      <c r="B8" s="578"/>
      <c r="C8" s="586" t="s">
        <v>234</v>
      </c>
      <c r="D8" s="587"/>
      <c r="E8" s="157" t="s">
        <v>143</v>
      </c>
      <c r="F8" s="588">
        <f>VLOOKUP($C$8,'Indicadores Financeiros'!$C$126:$G$190,5,FALSE)</f>
        <v>0.03</v>
      </c>
      <c r="G8" s="589"/>
      <c r="H8" s="590"/>
      <c r="I8" s="97"/>
      <c r="J8" s="98"/>
      <c r="K8" s="99"/>
    </row>
    <row r="9" spans="1:11" x14ac:dyDescent="0.25">
      <c r="A9" s="577" t="str">
        <f>IF(OR($A$15=690004,$A$15=690025,$A$15=690030,$A$15=690031,$A$15=690033),"Nº de dias estimado p/ mês plantão","Nº de dias úteis estimado por mês")</f>
        <v>Nº de dias úteis estimado por mês</v>
      </c>
      <c r="B9" s="578"/>
      <c r="C9" s="579">
        <f>VLOOKUP($A$15,'Tabela de Códigos e Valores'!A:G,7,FALSE)</f>
        <v>20.75</v>
      </c>
      <c r="D9" s="580"/>
      <c r="E9" s="580"/>
      <c r="F9" s="580"/>
      <c r="G9" s="580"/>
      <c r="H9" s="581"/>
      <c r="I9" s="97"/>
      <c r="K9" s="99"/>
    </row>
    <row r="10" spans="1:11" x14ac:dyDescent="0.25">
      <c r="A10" s="577" t="s">
        <v>235</v>
      </c>
      <c r="B10" s="578"/>
      <c r="C10" s="582">
        <f>'Indicadores Financeiros'!$F$13</f>
        <v>0</v>
      </c>
      <c r="D10" s="583"/>
      <c r="E10" s="583"/>
      <c r="F10" s="583"/>
      <c r="G10" s="583"/>
      <c r="H10" s="584"/>
      <c r="I10" s="97"/>
      <c r="K10" s="99"/>
    </row>
    <row r="11" spans="1:11" x14ac:dyDescent="0.25">
      <c r="A11" s="577" t="s">
        <v>165</v>
      </c>
      <c r="B11" s="578"/>
      <c r="C11" s="582">
        <f>VLOOKUP($C$8,'Indicadores Financeiros'!C126:H191,6,FALSE)</f>
        <v>3.09E-2</v>
      </c>
      <c r="D11" s="583"/>
      <c r="E11" s="583"/>
      <c r="F11" s="583"/>
      <c r="G11" s="583"/>
      <c r="H11" s="584"/>
      <c r="I11" s="97"/>
      <c r="K11" s="99"/>
    </row>
    <row r="12" spans="1:11" ht="9" customHeight="1" x14ac:dyDescent="0.25">
      <c r="A12" s="520"/>
      <c r="B12" s="520"/>
      <c r="C12" s="520"/>
      <c r="D12" s="520"/>
      <c r="E12" s="520"/>
      <c r="F12" s="520"/>
      <c r="G12" s="520"/>
      <c r="H12" s="520"/>
    </row>
    <row r="13" spans="1:11" x14ac:dyDescent="0.25">
      <c r="A13" s="521" t="s">
        <v>236</v>
      </c>
      <c r="B13" s="521"/>
      <c r="C13" s="521"/>
      <c r="D13" s="521"/>
      <c r="E13" s="521"/>
      <c r="F13" s="521"/>
      <c r="G13" s="521"/>
      <c r="H13" s="521"/>
      <c r="I13" s="97"/>
      <c r="K13" s="100"/>
    </row>
    <row r="14" spans="1:11" x14ac:dyDescent="0.25">
      <c r="A14" s="101" t="s">
        <v>97</v>
      </c>
      <c r="B14" s="573" t="s">
        <v>152</v>
      </c>
      <c r="C14" s="573"/>
      <c r="D14" s="573"/>
      <c r="E14" s="573"/>
      <c r="F14" s="101" t="s">
        <v>154</v>
      </c>
      <c r="G14" s="101" t="s">
        <v>153</v>
      </c>
      <c r="H14" s="101" t="s">
        <v>237</v>
      </c>
      <c r="I14" s="97"/>
    </row>
    <row r="15" spans="1:11" ht="36" customHeight="1" x14ac:dyDescent="0.25">
      <c r="A15" s="102">
        <v>690001</v>
      </c>
      <c r="B15" s="574" t="str">
        <f>IFERROR(VLOOKUP(A15,'Tabela de Códigos e Valores'!A:J,2,FALSE),0)</f>
        <v>Auxiliar de limpeza - diurno - 44 horas semanais (segunda a sexta-feira)</v>
      </c>
      <c r="C15" s="575"/>
      <c r="D15" s="575"/>
      <c r="E15" s="576"/>
      <c r="F15" s="103" t="str">
        <f>IFERROR(VLOOKUP(A15,'Relatório Custo'!$E:$K,4,FALSE),"")</f>
        <v>Mensal</v>
      </c>
      <c r="G15" s="232" t="str">
        <f>IFERROR(VLOOKUP(A15,'Relatório Custo'!$E:$K,3,FALSE),"")</f>
        <v>Posto</v>
      </c>
      <c r="H15" s="174">
        <f>SUMIFS('Relatório Custo'!$K$3:$K$619,'Relatório Custo'!$E$3:$E$619,'Custo por Função'!$A$15,'Relatório Custo'!$C$3:$C$619,'Custo por Função'!$C$8)</f>
        <v>4</v>
      </c>
      <c r="I15" s="97"/>
      <c r="J15" s="234">
        <f>ROUND(SUMIFS('Relatório Custo'!$V:$V,'Relatório Custo'!$E:$E,'Custo por Função'!A15,'Relatório Custo'!C:C,'Custo por Função'!$C$8)-F114,2)</f>
        <v>0</v>
      </c>
      <c r="K15" s="235"/>
    </row>
    <row r="16" spans="1:11" ht="9" customHeight="1" x14ac:dyDescent="0.25">
      <c r="A16" s="520"/>
      <c r="B16" s="520"/>
      <c r="C16" s="520"/>
      <c r="D16" s="520"/>
      <c r="E16" s="520"/>
      <c r="F16" s="520"/>
      <c r="G16" s="520"/>
      <c r="H16" s="520"/>
    </row>
    <row r="17" spans="1:13" ht="15" customHeight="1" x14ac:dyDescent="0.25">
      <c r="A17" s="570" t="s">
        <v>238</v>
      </c>
      <c r="B17" s="571"/>
      <c r="C17" s="571"/>
      <c r="D17" s="571"/>
      <c r="E17" s="571"/>
      <c r="F17" s="571"/>
      <c r="G17" s="571"/>
      <c r="H17" s="572"/>
      <c r="I17" s="97"/>
    </row>
    <row r="18" spans="1:13" x14ac:dyDescent="0.25">
      <c r="A18" s="564" t="s">
        <v>239</v>
      </c>
      <c r="B18" s="564"/>
      <c r="C18" s="564"/>
      <c r="D18" s="564"/>
      <c r="E18" s="564"/>
      <c r="F18" s="564"/>
      <c r="G18" s="564"/>
      <c r="H18" s="105" t="s">
        <v>240</v>
      </c>
      <c r="I18" s="97"/>
      <c r="K18" s="100"/>
      <c r="L18" s="155"/>
      <c r="M18" s="155"/>
    </row>
    <row r="19" spans="1:13" x14ac:dyDescent="0.25">
      <c r="A19" s="538" t="s">
        <v>241</v>
      </c>
      <c r="B19" s="539"/>
      <c r="C19" s="539"/>
      <c r="D19" s="539"/>
      <c r="E19" s="539"/>
      <c r="F19" s="539"/>
      <c r="G19" s="540"/>
      <c r="H19" s="106">
        <f>VLOOKUP($A$15,'Tabela de Códigos e Valores'!$A:$AJ,10)</f>
        <v>0</v>
      </c>
      <c r="I19" s="97"/>
      <c r="L19" s="155"/>
      <c r="M19" s="155"/>
    </row>
    <row r="20" spans="1:13" ht="15" customHeight="1" x14ac:dyDescent="0.25">
      <c r="A20" s="538" t="s">
        <v>242</v>
      </c>
      <c r="B20" s="539"/>
      <c r="C20" s="539"/>
      <c r="D20" s="539"/>
      <c r="E20" s="539"/>
      <c r="F20" s="539"/>
      <c r="G20" s="540"/>
      <c r="H20" s="106">
        <f>VLOOKUP($A$15,'Tabela de Códigos e Valores'!$A:$AJ,11)</f>
        <v>0</v>
      </c>
      <c r="I20" s="97"/>
      <c r="L20" s="155"/>
      <c r="M20" s="155"/>
    </row>
    <row r="21" spans="1:13" ht="15" customHeight="1" x14ac:dyDescent="0.25">
      <c r="A21" s="538" t="s">
        <v>243</v>
      </c>
      <c r="B21" s="539"/>
      <c r="C21" s="539"/>
      <c r="D21" s="539"/>
      <c r="E21" s="539"/>
      <c r="F21" s="539"/>
      <c r="G21" s="540"/>
      <c r="H21" s="106">
        <f>VLOOKUP($A$15,'Tabela de Códigos e Valores'!$A:$AJ,12)</f>
        <v>0</v>
      </c>
      <c r="I21" s="97"/>
      <c r="L21" s="155"/>
      <c r="M21" s="155"/>
    </row>
    <row r="22" spans="1:13" ht="15" customHeight="1" x14ac:dyDescent="0.25">
      <c r="A22" s="538" t="s">
        <v>244</v>
      </c>
      <c r="B22" s="539"/>
      <c r="C22" s="539"/>
      <c r="D22" s="539"/>
      <c r="E22" s="539"/>
      <c r="F22" s="539"/>
      <c r="G22" s="540"/>
      <c r="H22" s="106">
        <f>VLOOKUP($A$15,'Tabela de Códigos e Valores'!$A:$AJ,13)</f>
        <v>0</v>
      </c>
      <c r="I22" s="97"/>
      <c r="L22" s="155"/>
      <c r="M22" s="155"/>
    </row>
    <row r="23" spans="1:13" ht="15" customHeight="1" x14ac:dyDescent="0.25">
      <c r="A23" s="538" t="s">
        <v>245</v>
      </c>
      <c r="B23" s="539"/>
      <c r="C23" s="539"/>
      <c r="D23" s="539"/>
      <c r="E23" s="539"/>
      <c r="F23" s="539"/>
      <c r="G23" s="540"/>
      <c r="H23" s="106">
        <f>VLOOKUP($A$15,'Tabela de Códigos e Valores'!$A:$AJ,14)</f>
        <v>0</v>
      </c>
      <c r="I23" s="97"/>
      <c r="L23" s="155"/>
      <c r="M23" s="155"/>
    </row>
    <row r="24" spans="1:13" ht="15" customHeight="1" x14ac:dyDescent="0.25">
      <c r="A24" s="538" t="s">
        <v>246</v>
      </c>
      <c r="B24" s="539"/>
      <c r="C24" s="539"/>
      <c r="D24" s="539"/>
      <c r="E24" s="539"/>
      <c r="F24" s="539"/>
      <c r="G24" s="540"/>
      <c r="H24" s="106">
        <f>VLOOKUP($A$15,'Tabela de Códigos e Valores'!$A:$AJ,15)*VLOOKUP($A$15,'Tabela de Códigos e Valores'!$A:$AJ,8)</f>
        <v>0</v>
      </c>
      <c r="I24" s="97"/>
      <c r="J24" s="119"/>
      <c r="L24" s="155"/>
      <c r="M24" s="155"/>
    </row>
    <row r="25" spans="1:13" x14ac:dyDescent="0.25">
      <c r="A25" s="517" t="s">
        <v>247</v>
      </c>
      <c r="B25" s="518"/>
      <c r="C25" s="518"/>
      <c r="D25" s="518"/>
      <c r="E25" s="518"/>
      <c r="F25" s="518"/>
      <c r="G25" s="519"/>
      <c r="H25" s="107">
        <f>SUM(H19:H24)</f>
        <v>0</v>
      </c>
      <c r="I25" s="97"/>
      <c r="L25" s="155"/>
      <c r="M25" s="155"/>
    </row>
    <row r="26" spans="1:13" ht="9" customHeight="1" x14ac:dyDescent="0.25">
      <c r="A26" s="520"/>
      <c r="B26" s="520"/>
      <c r="C26" s="520"/>
      <c r="D26" s="520"/>
      <c r="E26" s="520"/>
      <c r="F26" s="520"/>
      <c r="G26" s="520"/>
      <c r="H26" s="520"/>
      <c r="L26" s="155"/>
    </row>
    <row r="27" spans="1:13" ht="15" customHeight="1" x14ac:dyDescent="0.25">
      <c r="A27" s="460" t="s">
        <v>248</v>
      </c>
      <c r="B27" s="479"/>
      <c r="C27" s="479"/>
      <c r="D27" s="479"/>
      <c r="E27" s="479"/>
      <c r="F27" s="479"/>
      <c r="G27" s="479"/>
      <c r="H27" s="461"/>
      <c r="I27" s="97"/>
      <c r="L27" s="155"/>
    </row>
    <row r="28" spans="1:13" x14ac:dyDescent="0.25">
      <c r="A28" s="564" t="s">
        <v>249</v>
      </c>
      <c r="B28" s="564"/>
      <c r="C28" s="564"/>
      <c r="D28" s="564"/>
      <c r="E28" s="564"/>
      <c r="F28" s="564"/>
      <c r="G28" s="564"/>
      <c r="H28" s="564"/>
      <c r="I28" s="97"/>
      <c r="L28" s="155"/>
    </row>
    <row r="29" spans="1:13" x14ac:dyDescent="0.25">
      <c r="A29" s="104">
        <v>1</v>
      </c>
      <c r="B29" s="558" t="s">
        <v>42</v>
      </c>
      <c r="C29" s="559"/>
      <c r="D29" s="559"/>
      <c r="E29" s="560"/>
      <c r="F29" s="566">
        <f>'Indicadores Financeiros'!J17</f>
        <v>0.2</v>
      </c>
      <c r="G29" s="567"/>
      <c r="H29" s="561"/>
      <c r="I29" s="97"/>
      <c r="J29" s="100"/>
      <c r="L29" s="155"/>
    </row>
    <row r="30" spans="1:13" x14ac:dyDescent="0.25">
      <c r="A30" s="104">
        <v>2</v>
      </c>
      <c r="B30" s="558" t="s">
        <v>43</v>
      </c>
      <c r="C30" s="559"/>
      <c r="D30" s="559"/>
      <c r="E30" s="560"/>
      <c r="F30" s="566">
        <f>'Indicadores Financeiros'!J18</f>
        <v>1.4999999999999999E-2</v>
      </c>
      <c r="G30" s="567"/>
      <c r="H30" s="562"/>
      <c r="I30" s="97"/>
      <c r="J30" s="99"/>
      <c r="L30" s="155"/>
    </row>
    <row r="31" spans="1:13" x14ac:dyDescent="0.25">
      <c r="A31" s="104">
        <v>3</v>
      </c>
      <c r="B31" s="558" t="s">
        <v>44</v>
      </c>
      <c r="C31" s="559"/>
      <c r="D31" s="559"/>
      <c r="E31" s="560"/>
      <c r="F31" s="566">
        <f>'Indicadores Financeiros'!J19</f>
        <v>0.01</v>
      </c>
      <c r="G31" s="567"/>
      <c r="H31" s="562"/>
      <c r="I31" s="97"/>
      <c r="J31" s="99"/>
      <c r="L31" s="155"/>
    </row>
    <row r="32" spans="1:13" x14ac:dyDescent="0.25">
      <c r="A32" s="104">
        <v>4</v>
      </c>
      <c r="B32" s="558" t="s">
        <v>45</v>
      </c>
      <c r="C32" s="559"/>
      <c r="D32" s="559"/>
      <c r="E32" s="560"/>
      <c r="F32" s="566">
        <f>'Indicadores Financeiros'!J20</f>
        <v>2E-3</v>
      </c>
      <c r="G32" s="567"/>
      <c r="H32" s="562"/>
      <c r="I32" s="97"/>
      <c r="J32" s="99"/>
      <c r="L32" s="155"/>
    </row>
    <row r="33" spans="1:12" x14ac:dyDescent="0.25">
      <c r="A33" s="104">
        <v>5</v>
      </c>
      <c r="B33" s="558" t="s">
        <v>46</v>
      </c>
      <c r="C33" s="559"/>
      <c r="D33" s="559"/>
      <c r="E33" s="560"/>
      <c r="F33" s="566">
        <f>'Indicadores Financeiros'!J21</f>
        <v>2.5000000000000001E-2</v>
      </c>
      <c r="G33" s="567"/>
      <c r="H33" s="562"/>
      <c r="I33" s="97"/>
      <c r="J33" s="99"/>
      <c r="L33" s="155"/>
    </row>
    <row r="34" spans="1:12" x14ac:dyDescent="0.25">
      <c r="A34" s="104">
        <v>6</v>
      </c>
      <c r="B34" s="558" t="s">
        <v>47</v>
      </c>
      <c r="C34" s="559"/>
      <c r="D34" s="559"/>
      <c r="E34" s="560"/>
      <c r="F34" s="566">
        <f>'Indicadores Financeiros'!J22</f>
        <v>0.08</v>
      </c>
      <c r="G34" s="567"/>
      <c r="H34" s="562"/>
      <c r="I34" s="97"/>
      <c r="J34" s="99"/>
    </row>
    <row r="35" spans="1:12" x14ac:dyDescent="0.25">
      <c r="A35" s="104">
        <v>7</v>
      </c>
      <c r="B35" s="558" t="s">
        <v>48</v>
      </c>
      <c r="C35" s="559"/>
      <c r="D35" s="559"/>
      <c r="E35" s="560"/>
      <c r="F35" s="566" t="str">
        <f>'Indicadores Financeiros'!J23</f>
        <v>Informar SAT</v>
      </c>
      <c r="G35" s="567"/>
      <c r="H35" s="562"/>
      <c r="I35" s="97"/>
      <c r="J35" s="99"/>
    </row>
    <row r="36" spans="1:12" x14ac:dyDescent="0.25">
      <c r="A36" s="108">
        <v>8</v>
      </c>
      <c r="B36" s="558" t="s">
        <v>49</v>
      </c>
      <c r="C36" s="559"/>
      <c r="D36" s="559"/>
      <c r="E36" s="560"/>
      <c r="F36" s="566">
        <f>'Indicadores Financeiros'!J24</f>
        <v>6.0000000000000001E-3</v>
      </c>
      <c r="G36" s="567"/>
      <c r="H36" s="563"/>
      <c r="I36" s="97"/>
      <c r="J36" s="99"/>
    </row>
    <row r="37" spans="1:12" x14ac:dyDescent="0.25">
      <c r="A37" s="517" t="s">
        <v>55</v>
      </c>
      <c r="B37" s="518"/>
      <c r="C37" s="518"/>
      <c r="D37" s="518"/>
      <c r="E37" s="519"/>
      <c r="F37" s="568">
        <f>SUM(F29:G36)</f>
        <v>0.33800000000000008</v>
      </c>
      <c r="G37" s="569"/>
      <c r="H37" s="107"/>
      <c r="I37" s="97"/>
      <c r="J37" s="100"/>
    </row>
    <row r="38" spans="1:12" ht="9" customHeight="1" x14ac:dyDescent="0.25">
      <c r="A38" s="520"/>
      <c r="B38" s="520"/>
      <c r="C38" s="520"/>
      <c r="D38" s="520"/>
      <c r="E38" s="520"/>
      <c r="F38" s="520"/>
      <c r="G38" s="520"/>
      <c r="H38" s="520"/>
    </row>
    <row r="39" spans="1:12" x14ac:dyDescent="0.25">
      <c r="A39" s="564" t="s">
        <v>250</v>
      </c>
      <c r="B39" s="564"/>
      <c r="C39" s="564"/>
      <c r="D39" s="564"/>
      <c r="E39" s="564"/>
      <c r="F39" s="564"/>
      <c r="G39" s="564"/>
      <c r="H39" s="564"/>
      <c r="I39" s="97"/>
    </row>
    <row r="40" spans="1:12" x14ac:dyDescent="0.25">
      <c r="A40" s="104">
        <v>1</v>
      </c>
      <c r="B40" s="558" t="s">
        <v>52</v>
      </c>
      <c r="C40" s="559"/>
      <c r="D40" s="559"/>
      <c r="E40" s="560"/>
      <c r="F40" s="556">
        <f>'Indicadores Financeiros'!J28</f>
        <v>8.9300000000000004E-2</v>
      </c>
      <c r="G40" s="557"/>
      <c r="H40" s="565"/>
      <c r="I40" s="97"/>
      <c r="J40" s="100"/>
    </row>
    <row r="41" spans="1:12" x14ac:dyDescent="0.25">
      <c r="A41" s="104">
        <v>2</v>
      </c>
      <c r="B41" s="558" t="s">
        <v>53</v>
      </c>
      <c r="C41" s="559"/>
      <c r="D41" s="559"/>
      <c r="E41" s="560"/>
      <c r="F41" s="556">
        <f>'Indicadores Financeiros'!J29</f>
        <v>2.98E-2</v>
      </c>
      <c r="G41" s="557"/>
      <c r="H41" s="565"/>
      <c r="I41" s="97"/>
      <c r="J41" s="100"/>
    </row>
    <row r="42" spans="1:12" x14ac:dyDescent="0.25">
      <c r="A42" s="108">
        <v>3</v>
      </c>
      <c r="B42" s="558" t="s">
        <v>54</v>
      </c>
      <c r="C42" s="559"/>
      <c r="D42" s="559"/>
      <c r="E42" s="560"/>
      <c r="F42" s="556">
        <f>'Indicadores Financeiros'!J30</f>
        <v>4.0300000000000002E-2</v>
      </c>
      <c r="G42" s="557"/>
      <c r="H42" s="565"/>
      <c r="I42" s="97"/>
      <c r="J42" s="100"/>
    </row>
    <row r="43" spans="1:12" x14ac:dyDescent="0.25">
      <c r="A43" s="517" t="s">
        <v>57</v>
      </c>
      <c r="B43" s="518"/>
      <c r="C43" s="518"/>
      <c r="D43" s="518"/>
      <c r="E43" s="519"/>
      <c r="F43" s="552">
        <f>SUM(F40:G42)</f>
        <v>0.15940000000000001</v>
      </c>
      <c r="G43" s="553"/>
      <c r="H43" s="107"/>
      <c r="I43" s="97"/>
      <c r="J43" s="100"/>
    </row>
    <row r="44" spans="1:12" ht="9" customHeight="1" x14ac:dyDescent="0.25">
      <c r="A44" s="520"/>
      <c r="B44" s="520"/>
      <c r="C44" s="520"/>
      <c r="D44" s="520"/>
      <c r="E44" s="520"/>
      <c r="F44" s="520"/>
      <c r="G44" s="520"/>
      <c r="H44" s="520"/>
    </row>
    <row r="45" spans="1:12" x14ac:dyDescent="0.25">
      <c r="A45" s="564" t="s">
        <v>251</v>
      </c>
      <c r="B45" s="564"/>
      <c r="C45" s="564"/>
      <c r="D45" s="564"/>
      <c r="E45" s="564"/>
      <c r="F45" s="564"/>
      <c r="G45" s="564"/>
      <c r="H45" s="564"/>
      <c r="I45" s="97"/>
    </row>
    <row r="46" spans="1:12" x14ac:dyDescent="0.25">
      <c r="A46" s="108">
        <v>1</v>
      </c>
      <c r="B46" s="558" t="s">
        <v>54</v>
      </c>
      <c r="C46" s="559"/>
      <c r="D46" s="559"/>
      <c r="E46" s="560"/>
      <c r="F46" s="556">
        <f>'Indicadores Financeiros'!J34</f>
        <v>5.2184948460686008E-4</v>
      </c>
      <c r="G46" s="557"/>
      <c r="H46" s="287"/>
      <c r="I46" s="97"/>
      <c r="J46" s="100"/>
    </row>
    <row r="47" spans="1:12" x14ac:dyDescent="0.25">
      <c r="A47" s="517" t="s">
        <v>67</v>
      </c>
      <c r="B47" s="518"/>
      <c r="C47" s="518"/>
      <c r="D47" s="518"/>
      <c r="E47" s="519"/>
      <c r="F47" s="552">
        <f>SUM(F46:G46)</f>
        <v>5.2184948460686008E-4</v>
      </c>
      <c r="G47" s="553"/>
      <c r="H47" s="107"/>
      <c r="I47" s="97"/>
      <c r="J47" s="100"/>
    </row>
    <row r="48" spans="1:12" ht="6" customHeight="1" x14ac:dyDescent="0.25">
      <c r="A48" s="520"/>
      <c r="B48" s="520"/>
      <c r="C48" s="520"/>
      <c r="D48" s="520"/>
      <c r="E48" s="520"/>
      <c r="F48" s="520"/>
      <c r="G48" s="520"/>
      <c r="H48" s="520"/>
    </row>
    <row r="49" spans="1:77" x14ac:dyDescent="0.25">
      <c r="A49" s="564" t="s">
        <v>252</v>
      </c>
      <c r="B49" s="564"/>
      <c r="C49" s="564"/>
      <c r="D49" s="564"/>
      <c r="E49" s="564"/>
      <c r="F49" s="564"/>
      <c r="G49" s="564"/>
      <c r="H49" s="564"/>
      <c r="I49" s="97"/>
    </row>
    <row r="50" spans="1:77" x14ac:dyDescent="0.25">
      <c r="A50" s="104">
        <v>1</v>
      </c>
      <c r="B50" s="492" t="s">
        <v>59</v>
      </c>
      <c r="C50" s="493"/>
      <c r="D50" s="493"/>
      <c r="E50" s="494"/>
      <c r="F50" s="556">
        <f>'Indicadores Financeiros'!J38</f>
        <v>2.4199999999999999E-2</v>
      </c>
      <c r="G50" s="557"/>
      <c r="H50" s="561"/>
      <c r="I50" s="97"/>
      <c r="J50" s="100"/>
    </row>
    <row r="51" spans="1:77" x14ac:dyDescent="0.25">
      <c r="A51" s="104">
        <v>2</v>
      </c>
      <c r="B51" s="492" t="s">
        <v>60</v>
      </c>
      <c r="C51" s="493"/>
      <c r="D51" s="493"/>
      <c r="E51" s="494"/>
      <c r="F51" s="556">
        <f>'Indicadores Financeiros'!J39</f>
        <v>1.9E-3</v>
      </c>
      <c r="G51" s="557"/>
      <c r="H51" s="562"/>
      <c r="I51" s="97"/>
      <c r="J51" s="100"/>
    </row>
    <row r="52" spans="1:77" x14ac:dyDescent="0.25">
      <c r="A52" s="104">
        <v>3</v>
      </c>
      <c r="B52" s="492" t="s">
        <v>61</v>
      </c>
      <c r="C52" s="493"/>
      <c r="D52" s="493"/>
      <c r="E52" s="494"/>
      <c r="F52" s="556">
        <f>'Indicadores Financeiros'!J40</f>
        <v>8.0000000000000004E-4</v>
      </c>
      <c r="G52" s="557"/>
      <c r="H52" s="562"/>
      <c r="I52" s="97"/>
      <c r="J52" s="100"/>
    </row>
    <row r="53" spans="1:77" x14ac:dyDescent="0.25">
      <c r="A53" s="104">
        <v>4</v>
      </c>
      <c r="B53" s="492" t="s">
        <v>62</v>
      </c>
      <c r="C53" s="493"/>
      <c r="D53" s="493"/>
      <c r="E53" s="494"/>
      <c r="F53" s="556">
        <f>'Indicadores Financeiros'!J41</f>
        <v>1E-4</v>
      </c>
      <c r="G53" s="557"/>
      <c r="H53" s="562"/>
      <c r="I53" s="97"/>
      <c r="J53" s="100"/>
    </row>
    <row r="54" spans="1:77" x14ac:dyDescent="0.25">
      <c r="A54" s="104">
        <v>5</v>
      </c>
      <c r="B54" s="492" t="s">
        <v>63</v>
      </c>
      <c r="C54" s="493"/>
      <c r="D54" s="493"/>
      <c r="E54" s="494"/>
      <c r="F54" s="556">
        <f>'Indicadores Financeiros'!J42</f>
        <v>0</v>
      </c>
      <c r="G54" s="557"/>
      <c r="H54" s="562"/>
      <c r="I54" s="97"/>
      <c r="J54" s="100"/>
    </row>
    <row r="55" spans="1:77" x14ac:dyDescent="0.25">
      <c r="A55" s="104">
        <v>6</v>
      </c>
      <c r="B55" s="492" t="s">
        <v>64</v>
      </c>
      <c r="C55" s="493"/>
      <c r="D55" s="493"/>
      <c r="E55" s="494"/>
      <c r="F55" s="556">
        <f>'Indicadores Financeiros'!J43</f>
        <v>0</v>
      </c>
      <c r="G55" s="557"/>
      <c r="H55" s="562"/>
      <c r="I55" s="97"/>
      <c r="J55" s="100"/>
    </row>
    <row r="56" spans="1:77" s="114" customFormat="1" ht="15" customHeight="1" x14ac:dyDescent="0.25">
      <c r="A56" s="108">
        <v>7</v>
      </c>
      <c r="B56" s="492" t="s">
        <v>65</v>
      </c>
      <c r="C56" s="493"/>
      <c r="D56" s="493"/>
      <c r="E56" s="494"/>
      <c r="F56" s="556">
        <f>'Indicadores Financeiros'!J44</f>
        <v>8.0000000000000004E-4</v>
      </c>
      <c r="G56" s="557"/>
      <c r="H56" s="562"/>
      <c r="I56" s="109"/>
      <c r="J56" s="110"/>
      <c r="K56" s="111"/>
      <c r="L56" s="112"/>
      <c r="M56" s="110"/>
      <c r="N56" s="110"/>
      <c r="O56" s="113"/>
      <c r="P56" s="156"/>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0"/>
      <c r="BY56" s="110"/>
    </row>
    <row r="57" spans="1:77" s="114" customFormat="1" ht="15" customHeight="1" x14ac:dyDescent="0.25">
      <c r="A57" s="108">
        <v>8</v>
      </c>
      <c r="B57" s="492" t="s">
        <v>66</v>
      </c>
      <c r="C57" s="493"/>
      <c r="D57" s="493"/>
      <c r="E57" s="494"/>
      <c r="F57" s="556">
        <f>'Indicadores Financeiros'!J45</f>
        <v>6.5700000000000003E-3</v>
      </c>
      <c r="G57" s="557"/>
      <c r="H57" s="563"/>
      <c r="I57" s="109"/>
      <c r="J57" s="110"/>
      <c r="K57" s="111"/>
      <c r="L57" s="112"/>
      <c r="M57" s="110"/>
      <c r="N57" s="110"/>
      <c r="O57" s="113"/>
      <c r="P57" s="156"/>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0"/>
      <c r="BY57" s="110"/>
    </row>
    <row r="58" spans="1:77" x14ac:dyDescent="0.25">
      <c r="A58" s="517" t="s">
        <v>72</v>
      </c>
      <c r="B58" s="518"/>
      <c r="C58" s="518"/>
      <c r="D58" s="518"/>
      <c r="E58" s="519"/>
      <c r="F58" s="552">
        <f>SUM(F50:G57)</f>
        <v>3.4369999999999998E-2</v>
      </c>
      <c r="G58" s="553"/>
      <c r="H58" s="107"/>
      <c r="I58" s="97"/>
      <c r="J58" s="100"/>
    </row>
    <row r="59" spans="1:77" ht="6.6" customHeight="1" x14ac:dyDescent="0.25">
      <c r="A59" s="520"/>
      <c r="B59" s="520"/>
      <c r="C59" s="520"/>
      <c r="D59" s="520"/>
      <c r="E59" s="520"/>
      <c r="F59" s="520"/>
      <c r="G59" s="520"/>
      <c r="H59" s="520"/>
    </row>
    <row r="60" spans="1:77" x14ac:dyDescent="0.25">
      <c r="A60" s="535" t="s">
        <v>253</v>
      </c>
      <c r="B60" s="536"/>
      <c r="C60" s="536"/>
      <c r="D60" s="536"/>
      <c r="E60" s="536"/>
      <c r="F60" s="536"/>
      <c r="G60" s="536"/>
      <c r="H60" s="537"/>
    </row>
    <row r="61" spans="1:77" x14ac:dyDescent="0.25">
      <c r="A61" s="104">
        <v>1</v>
      </c>
      <c r="B61" s="558" t="s">
        <v>69</v>
      </c>
      <c r="C61" s="559"/>
      <c r="D61" s="559"/>
      <c r="E61" s="560"/>
      <c r="F61" s="556">
        <f>'Indicadores Financeiros'!J49</f>
        <v>2.8799999999999999E-2</v>
      </c>
      <c r="G61" s="557"/>
      <c r="H61" s="561"/>
      <c r="I61" s="97"/>
      <c r="J61" s="100"/>
    </row>
    <row r="62" spans="1:77" x14ac:dyDescent="0.25">
      <c r="A62" s="104">
        <v>2</v>
      </c>
      <c r="B62" s="558" t="s">
        <v>70</v>
      </c>
      <c r="C62" s="559"/>
      <c r="D62" s="559"/>
      <c r="E62" s="560"/>
      <c r="F62" s="556">
        <f>'Indicadores Financeiros'!J50</f>
        <v>3.3999999999999998E-3</v>
      </c>
      <c r="G62" s="557"/>
      <c r="H62" s="562"/>
      <c r="I62" s="97"/>
      <c r="J62" s="100"/>
    </row>
    <row r="63" spans="1:77" x14ac:dyDescent="0.25">
      <c r="A63" s="115">
        <v>3</v>
      </c>
      <c r="B63" s="558" t="s">
        <v>71</v>
      </c>
      <c r="C63" s="559"/>
      <c r="D63" s="559"/>
      <c r="E63" s="560"/>
      <c r="F63" s="556">
        <f>'Indicadores Financeiros'!J51</f>
        <v>2.5999999999999999E-3</v>
      </c>
      <c r="G63" s="557"/>
      <c r="H63" s="563"/>
      <c r="I63" s="97"/>
      <c r="J63" s="100"/>
    </row>
    <row r="64" spans="1:77" x14ac:dyDescent="0.25">
      <c r="A64" s="517" t="s">
        <v>79</v>
      </c>
      <c r="B64" s="518"/>
      <c r="C64" s="518"/>
      <c r="D64" s="518"/>
      <c r="E64" s="519"/>
      <c r="F64" s="552">
        <f>SUM(F61:G63)</f>
        <v>3.4799999999999998E-2</v>
      </c>
      <c r="G64" s="553"/>
      <c r="H64" s="107"/>
      <c r="I64" s="97"/>
      <c r="J64" s="100"/>
    </row>
    <row r="65" spans="1:15" ht="9" customHeight="1" x14ac:dyDescent="0.25">
      <c r="A65" s="520"/>
      <c r="B65" s="520"/>
      <c r="C65" s="520"/>
      <c r="D65" s="520"/>
      <c r="E65" s="520"/>
      <c r="F65" s="520"/>
      <c r="G65" s="520"/>
      <c r="H65" s="520"/>
    </row>
    <row r="66" spans="1:15" x14ac:dyDescent="0.25">
      <c r="A66" s="535" t="s">
        <v>254</v>
      </c>
      <c r="B66" s="536"/>
      <c r="C66" s="536"/>
      <c r="D66" s="536"/>
      <c r="E66" s="536"/>
      <c r="F66" s="536"/>
      <c r="G66" s="536"/>
      <c r="H66" s="537"/>
    </row>
    <row r="67" spans="1:15" x14ac:dyDescent="0.25">
      <c r="A67" s="104">
        <v>1</v>
      </c>
      <c r="B67" s="558" t="s">
        <v>74</v>
      </c>
      <c r="C67" s="559"/>
      <c r="D67" s="559"/>
      <c r="E67" s="560"/>
      <c r="F67" s="556">
        <f>'Indicadores Financeiros'!J55</f>
        <v>8.9300000000000004E-2</v>
      </c>
      <c r="G67" s="557"/>
      <c r="H67" s="561"/>
      <c r="I67" s="97"/>
      <c r="J67" s="100"/>
    </row>
    <row r="68" spans="1:15" x14ac:dyDescent="0.25">
      <c r="A68" s="104">
        <v>2</v>
      </c>
      <c r="B68" s="558" t="s">
        <v>75</v>
      </c>
      <c r="C68" s="559"/>
      <c r="D68" s="559"/>
      <c r="E68" s="560"/>
      <c r="F68" s="556">
        <f>'Indicadores Financeiros'!J56</f>
        <v>1.5299999999999999E-2</v>
      </c>
      <c r="G68" s="557"/>
      <c r="H68" s="562"/>
      <c r="I68" s="97"/>
      <c r="J68" s="100"/>
    </row>
    <row r="69" spans="1:15" x14ac:dyDescent="0.25">
      <c r="A69" s="104">
        <v>3</v>
      </c>
      <c r="B69" s="558" t="s">
        <v>76</v>
      </c>
      <c r="C69" s="559"/>
      <c r="D69" s="559"/>
      <c r="E69" s="560"/>
      <c r="F69" s="556">
        <f>'Indicadores Financeiros'!J57</f>
        <v>2.0000000000000001E-4</v>
      </c>
      <c r="G69" s="557"/>
      <c r="H69" s="562"/>
      <c r="I69" s="97"/>
      <c r="J69" s="100"/>
    </row>
    <row r="70" spans="1:15" x14ac:dyDescent="0.25">
      <c r="A70" s="104">
        <v>4</v>
      </c>
      <c r="B70" s="558" t="s">
        <v>77</v>
      </c>
      <c r="C70" s="559"/>
      <c r="D70" s="559"/>
      <c r="E70" s="560"/>
      <c r="F70" s="556">
        <f>'Indicadores Financeiros'!J58</f>
        <v>9.1000000000000004E-3</v>
      </c>
      <c r="G70" s="557"/>
      <c r="H70" s="562"/>
      <c r="I70" s="97"/>
      <c r="J70" s="100"/>
      <c r="O70" s="1"/>
    </row>
    <row r="71" spans="1:15" x14ac:dyDescent="0.25">
      <c r="A71" s="104">
        <v>5</v>
      </c>
      <c r="B71" s="558" t="s">
        <v>78</v>
      </c>
      <c r="C71" s="559"/>
      <c r="D71" s="559"/>
      <c r="E71" s="560"/>
      <c r="F71" s="556">
        <f>'Indicadores Financeiros'!J59</f>
        <v>2.9999999999999997E-4</v>
      </c>
      <c r="G71" s="557"/>
      <c r="H71" s="562"/>
      <c r="I71" s="97"/>
      <c r="J71" s="100"/>
      <c r="O71" s="1"/>
    </row>
    <row r="72" spans="1:15" x14ac:dyDescent="0.25">
      <c r="A72" s="165">
        <v>6</v>
      </c>
      <c r="B72" s="558" t="s">
        <v>54</v>
      </c>
      <c r="C72" s="559"/>
      <c r="D72" s="559"/>
      <c r="E72" s="560"/>
      <c r="F72" s="556">
        <f>'Indicadores Financeiros'!J60</f>
        <v>3.8600000000000002E-2</v>
      </c>
      <c r="G72" s="557"/>
      <c r="H72" s="563"/>
      <c r="I72" s="97"/>
      <c r="J72" s="100"/>
      <c r="O72" s="1"/>
    </row>
    <row r="73" spans="1:15" x14ac:dyDescent="0.25">
      <c r="A73" s="517" t="s">
        <v>255</v>
      </c>
      <c r="B73" s="518"/>
      <c r="C73" s="518"/>
      <c r="D73" s="518"/>
      <c r="E73" s="519"/>
      <c r="F73" s="552">
        <f>SUM(F67:G72)</f>
        <v>0.15279999999999999</v>
      </c>
      <c r="G73" s="553"/>
      <c r="H73" s="107"/>
      <c r="I73" s="97"/>
      <c r="J73" s="100"/>
      <c r="L73" s="100"/>
      <c r="O73" s="1"/>
    </row>
    <row r="74" spans="1:15" ht="4.9000000000000004" customHeight="1" x14ac:dyDescent="0.25">
      <c r="A74" s="520"/>
      <c r="B74" s="520"/>
      <c r="C74" s="520"/>
      <c r="D74" s="520"/>
      <c r="E74" s="520"/>
      <c r="F74" s="520"/>
      <c r="G74" s="520"/>
      <c r="H74" s="520"/>
      <c r="O74" s="1"/>
    </row>
    <row r="75" spans="1:15" x14ac:dyDescent="0.25">
      <c r="A75" s="523" t="s">
        <v>80</v>
      </c>
      <c r="B75" s="524"/>
      <c r="C75" s="524"/>
      <c r="D75" s="524"/>
      <c r="E75" s="525"/>
      <c r="F75" s="554">
        <f>F73+F64+F58+F47+F43+F37</f>
        <v>0.71989184948460694</v>
      </c>
      <c r="G75" s="555"/>
      <c r="H75" s="116">
        <f>IF(G15&lt;&gt;"M2",IF(G15="Posto",ROUND(F75*H25,2),ROUND(VLOOKUP($A$15,'Tabela de Códigos e Valores'!$A:$AJ,15)*$F$75,2)*VLOOKUP($A$15,'Tabela de Códigos e Valores'!$A:$AJ,8)),0)</f>
        <v>0</v>
      </c>
      <c r="I75" s="97"/>
      <c r="J75" s="100"/>
      <c r="O75" s="1"/>
    </row>
    <row r="76" spans="1:15" ht="9" customHeight="1" x14ac:dyDescent="0.25">
      <c r="A76" s="520"/>
      <c r="B76" s="520"/>
      <c r="C76" s="520"/>
      <c r="D76" s="520"/>
      <c r="E76" s="520"/>
      <c r="F76" s="520"/>
      <c r="G76" s="520"/>
      <c r="H76" s="520"/>
      <c r="O76" s="1"/>
    </row>
    <row r="77" spans="1:15" x14ac:dyDescent="0.25">
      <c r="A77" s="535" t="s">
        <v>256</v>
      </c>
      <c r="B77" s="536"/>
      <c r="C77" s="536"/>
      <c r="D77" s="536"/>
      <c r="E77" s="536"/>
      <c r="F77" s="484" t="s">
        <v>240</v>
      </c>
      <c r="G77" s="484"/>
      <c r="H77" s="485"/>
      <c r="O77" s="1"/>
    </row>
    <row r="78" spans="1:15" x14ac:dyDescent="0.25">
      <c r="A78" s="547" t="s">
        <v>257</v>
      </c>
      <c r="B78" s="548"/>
      <c r="C78" s="548"/>
      <c r="D78" s="548"/>
      <c r="E78" s="548"/>
      <c r="F78" s="548"/>
      <c r="G78" s="548"/>
      <c r="H78" s="549"/>
      <c r="O78" s="1"/>
    </row>
    <row r="79" spans="1:15" x14ac:dyDescent="0.25">
      <c r="A79" s="104"/>
      <c r="B79" s="452" t="s">
        <v>258</v>
      </c>
      <c r="C79" s="550"/>
      <c r="D79" s="104" t="s">
        <v>132</v>
      </c>
      <c r="E79" s="104" t="s">
        <v>259</v>
      </c>
      <c r="F79" s="452"/>
      <c r="G79" s="520"/>
      <c r="H79" s="550"/>
      <c r="O79" s="1"/>
    </row>
    <row r="80" spans="1:15" x14ac:dyDescent="0.25">
      <c r="A80" s="104">
        <v>1</v>
      </c>
      <c r="B80" s="117" t="s">
        <v>260</v>
      </c>
      <c r="C80" s="486">
        <f>$C$9</f>
        <v>20.75</v>
      </c>
      <c r="D80" s="106">
        <f>IF(OR(A15=690002,A15=690016,A15=690035,A15=690038,A15=690064),0,IF(OR(A15=690018,A15=690019),'Indicadores Financeiros'!H113,'Indicadores Financeiros'!E113))</f>
        <v>0</v>
      </c>
      <c r="E80" s="106">
        <f>IF(OR(A15=690002,A15=690016,A15=690035,A15=690038,A15=690064),0,IF(OR(A15=690018,A15=690019),'Indicadores Financeiros'!I113,'Indicadores Financeiros'!F113))</f>
        <v>0</v>
      </c>
      <c r="F80" s="462">
        <f>ROUND(ROUND(D80-E80,2)*IF(OR(A15=690018,A15=690019),25,$C$80),2)</f>
        <v>0</v>
      </c>
      <c r="G80" s="551"/>
      <c r="H80" s="463"/>
      <c r="I80" s="100"/>
      <c r="J80" s="100"/>
      <c r="O80" s="1"/>
    </row>
    <row r="81" spans="1:15" x14ac:dyDescent="0.25">
      <c r="A81" s="104">
        <v>2</v>
      </c>
      <c r="B81" s="117" t="s">
        <v>162</v>
      </c>
      <c r="C81" s="488"/>
      <c r="D81" s="106">
        <f>VLOOKUP($C$8,'Indicadores Financeiros'!$C$126:$J$190,7,FALSE)</f>
        <v>0</v>
      </c>
      <c r="E81" s="106">
        <f>ROUND(H19*6%,2)</f>
        <v>0</v>
      </c>
      <c r="F81" s="462">
        <f>IF(E81&gt;=D81*C80,0,ROUND(ROUND(D81*C80,2)-E81,2))</f>
        <v>0</v>
      </c>
      <c r="G81" s="551"/>
      <c r="H81" s="463"/>
      <c r="J81" s="100"/>
      <c r="O81" s="1"/>
    </row>
    <row r="82" spans="1:15" x14ac:dyDescent="0.25">
      <c r="A82" s="547" t="s">
        <v>226</v>
      </c>
      <c r="B82" s="548"/>
      <c r="C82" s="548"/>
      <c r="D82" s="548"/>
      <c r="E82" s="548"/>
      <c r="F82" s="548"/>
      <c r="G82" s="548"/>
      <c r="H82" s="549"/>
      <c r="O82" s="1"/>
    </row>
    <row r="83" spans="1:15" x14ac:dyDescent="0.25">
      <c r="A83" s="171">
        <v>3</v>
      </c>
      <c r="B83" s="538" t="s">
        <v>261</v>
      </c>
      <c r="C83" s="539"/>
      <c r="D83" s="539"/>
      <c r="E83" s="540"/>
      <c r="F83" s="544">
        <f>VLOOKUP($A$15,'Tabela de Códigos e Valores'!$A:$AJ,18)</f>
        <v>0</v>
      </c>
      <c r="G83" s="545"/>
      <c r="H83" s="546"/>
      <c r="I83" s="118"/>
      <c r="J83" s="119"/>
      <c r="K83" s="120"/>
      <c r="L83" s="100"/>
      <c r="O83" s="1"/>
    </row>
    <row r="84" spans="1:15" x14ac:dyDescent="0.25">
      <c r="A84" s="104">
        <v>4</v>
      </c>
      <c r="B84" s="538" t="s">
        <v>123</v>
      </c>
      <c r="C84" s="539"/>
      <c r="D84" s="539"/>
      <c r="E84" s="540"/>
      <c r="F84" s="544">
        <f>VLOOKUP($A$15,'Tabela de Códigos e Valores'!$A:$AJ,19)</f>
        <v>0</v>
      </c>
      <c r="G84" s="545"/>
      <c r="H84" s="546"/>
      <c r="I84" s="97"/>
      <c r="O84" s="1"/>
    </row>
    <row r="85" spans="1:15" x14ac:dyDescent="0.25">
      <c r="A85" s="171">
        <v>5</v>
      </c>
      <c r="B85" s="538" t="s">
        <v>124</v>
      </c>
      <c r="C85" s="539"/>
      <c r="D85" s="539"/>
      <c r="E85" s="540"/>
      <c r="F85" s="544">
        <f>VLOOKUP($A$15,'Tabela de Códigos e Valores'!$A:$AJ,20)</f>
        <v>0</v>
      </c>
      <c r="G85" s="545"/>
      <c r="H85" s="546"/>
      <c r="I85" s="97"/>
      <c r="J85" s="119"/>
      <c r="K85" s="120"/>
      <c r="L85" s="100"/>
      <c r="O85" s="1"/>
    </row>
    <row r="86" spans="1:15" x14ac:dyDescent="0.25">
      <c r="A86" s="104">
        <v>6</v>
      </c>
      <c r="B86" s="538" t="s">
        <v>125</v>
      </c>
      <c r="C86" s="539"/>
      <c r="D86" s="539"/>
      <c r="E86" s="540"/>
      <c r="F86" s="544">
        <f>VLOOKUP($A$15,'Tabela de Códigos e Valores'!$A:$AJ,21)</f>
        <v>0</v>
      </c>
      <c r="G86" s="545"/>
      <c r="H86" s="546"/>
      <c r="I86" s="97"/>
      <c r="J86" s="118"/>
      <c r="L86" s="121"/>
      <c r="O86" s="1"/>
    </row>
    <row r="87" spans="1:15" x14ac:dyDescent="0.25">
      <c r="A87" s="171">
        <v>7</v>
      </c>
      <c r="B87" s="538" t="s">
        <v>262</v>
      </c>
      <c r="C87" s="539"/>
      <c r="D87" s="539"/>
      <c r="E87" s="540"/>
      <c r="F87" s="544">
        <f>VLOOKUP($A$15,'Tabela de Códigos e Valores'!$A:$AJ,22)</f>
        <v>0</v>
      </c>
      <c r="G87" s="545"/>
      <c r="H87" s="546"/>
      <c r="I87" s="122"/>
      <c r="J87" s="100"/>
      <c r="O87" s="1"/>
    </row>
    <row r="88" spans="1:15" x14ac:dyDescent="0.25">
      <c r="A88" s="104">
        <v>8</v>
      </c>
      <c r="B88" s="538" t="s">
        <v>128</v>
      </c>
      <c r="C88" s="539"/>
      <c r="D88" s="539"/>
      <c r="E88" s="540"/>
      <c r="F88" s="544">
        <f>VLOOKUP($A$15,'Tabela de Códigos e Valores'!$A:$AJ,23)</f>
        <v>0</v>
      </c>
      <c r="G88" s="545"/>
      <c r="H88" s="546"/>
      <c r="I88" s="122"/>
      <c r="J88" s="123"/>
      <c r="O88" s="1"/>
    </row>
    <row r="89" spans="1:15" x14ac:dyDescent="0.25">
      <c r="A89" s="171">
        <v>9</v>
      </c>
      <c r="B89" s="538" t="s">
        <v>263</v>
      </c>
      <c r="C89" s="539"/>
      <c r="D89" s="539"/>
      <c r="E89" s="540"/>
      <c r="F89" s="544">
        <f>VLOOKUP($A$15,'Tabela de Códigos e Valores'!$A:$AJ,24)</f>
        <v>0</v>
      </c>
      <c r="G89" s="545"/>
      <c r="H89" s="546"/>
      <c r="I89" s="97"/>
      <c r="J89" s="123"/>
      <c r="O89" s="1"/>
    </row>
    <row r="90" spans="1:15" x14ac:dyDescent="0.25">
      <c r="A90" s="104">
        <v>10</v>
      </c>
      <c r="B90" s="538" t="s">
        <v>264</v>
      </c>
      <c r="C90" s="539"/>
      <c r="D90" s="539"/>
      <c r="E90" s="540"/>
      <c r="F90" s="544">
        <f>VLOOKUP($A$15,'Tabela de Códigos e Valores'!$A:$AJ,25)</f>
        <v>0</v>
      </c>
      <c r="G90" s="545"/>
      <c r="H90" s="546"/>
      <c r="I90" s="97"/>
      <c r="J90" s="123"/>
      <c r="O90" s="1"/>
    </row>
    <row r="91" spans="1:15" x14ac:dyDescent="0.25">
      <c r="A91" s="104">
        <v>11</v>
      </c>
      <c r="B91" s="538" t="s">
        <v>265</v>
      </c>
      <c r="C91" s="539"/>
      <c r="D91" s="539"/>
      <c r="E91" s="540"/>
      <c r="F91" s="544">
        <f>VLOOKUP($A$15,'Tabela de Códigos e Valores'!$A:$AJ,30)</f>
        <v>0</v>
      </c>
      <c r="G91" s="545"/>
      <c r="H91" s="546"/>
      <c r="I91" s="97"/>
      <c r="J91" s="123"/>
      <c r="O91" s="1"/>
    </row>
    <row r="92" spans="1:15" x14ac:dyDescent="0.25">
      <c r="A92" s="104">
        <v>12</v>
      </c>
      <c r="B92" s="538" t="s">
        <v>266</v>
      </c>
      <c r="C92" s="539"/>
      <c r="D92" s="539"/>
      <c r="E92" s="540"/>
      <c r="F92" s="544">
        <f>VLOOKUP($A$15,'Tabela de Códigos e Valores'!$A:$AJ,27)</f>
        <v>0</v>
      </c>
      <c r="G92" s="545"/>
      <c r="H92" s="546"/>
      <c r="I92" s="97"/>
      <c r="J92" s="123"/>
      <c r="O92" s="1"/>
    </row>
    <row r="93" spans="1:15" x14ac:dyDescent="0.25">
      <c r="A93" s="517" t="s">
        <v>267</v>
      </c>
      <c r="B93" s="518"/>
      <c r="C93" s="518"/>
      <c r="D93" s="518"/>
      <c r="E93" s="519"/>
      <c r="F93" s="505">
        <f>ROUND(SUM(F83:H92)+F80+F81,2)</f>
        <v>0</v>
      </c>
      <c r="G93" s="506"/>
      <c r="H93" s="507"/>
      <c r="I93" s="122"/>
      <c r="J93" s="100"/>
      <c r="K93" s="100"/>
      <c r="O93" s="1"/>
    </row>
    <row r="94" spans="1:15" ht="4.9000000000000004" customHeight="1" x14ac:dyDescent="0.25">
      <c r="A94" s="520"/>
      <c r="B94" s="520"/>
      <c r="C94" s="520"/>
      <c r="D94" s="520"/>
      <c r="E94" s="520"/>
      <c r="F94" s="520"/>
      <c r="G94" s="520"/>
      <c r="H94" s="520"/>
      <c r="O94" s="1"/>
    </row>
    <row r="95" spans="1:15" x14ac:dyDescent="0.25">
      <c r="A95" s="535" t="s">
        <v>268</v>
      </c>
      <c r="B95" s="536"/>
      <c r="C95" s="536"/>
      <c r="D95" s="537"/>
      <c r="E95" s="124" t="s">
        <v>41</v>
      </c>
      <c r="F95" s="523" t="s">
        <v>240</v>
      </c>
      <c r="G95" s="524"/>
      <c r="H95" s="525"/>
      <c r="O95" s="1"/>
    </row>
    <row r="96" spans="1:15" x14ac:dyDescent="0.25">
      <c r="A96" s="104">
        <v>1</v>
      </c>
      <c r="B96" s="538" t="s">
        <v>269</v>
      </c>
      <c r="C96" s="539"/>
      <c r="D96" s="540"/>
      <c r="E96" s="125">
        <f>VLOOKUP($A$15,'Tabela de Códigos e Valores'!$A:$AJ,31)</f>
        <v>0.12</v>
      </c>
      <c r="F96" s="541">
        <f>IFERROR(ROUND(($H$25+$H$75+$F$93)*$E$96/(1-$E$96),2),0)</f>
        <v>0</v>
      </c>
      <c r="G96" s="542"/>
      <c r="H96" s="543"/>
      <c r="I96" s="126"/>
      <c r="J96" s="127"/>
      <c r="K96" s="128"/>
      <c r="L96" s="128"/>
      <c r="M96" s="128"/>
      <c r="N96" s="128"/>
      <c r="O96" s="1"/>
    </row>
    <row r="97" spans="1:15" x14ac:dyDescent="0.25">
      <c r="A97" s="517" t="s">
        <v>270</v>
      </c>
      <c r="B97" s="518"/>
      <c r="C97" s="518"/>
      <c r="D97" s="518"/>
      <c r="E97" s="519"/>
      <c r="F97" s="483">
        <f>F96</f>
        <v>0</v>
      </c>
      <c r="G97" s="484"/>
      <c r="H97" s="485"/>
      <c r="O97" s="1"/>
    </row>
    <row r="98" spans="1:15" ht="9" customHeight="1" x14ac:dyDescent="0.25">
      <c r="A98" s="520"/>
      <c r="B98" s="520"/>
      <c r="C98" s="520"/>
      <c r="D98" s="520"/>
      <c r="E98" s="520"/>
      <c r="F98" s="520"/>
      <c r="G98" s="520"/>
      <c r="H98" s="520"/>
      <c r="O98" s="1"/>
    </row>
    <row r="99" spans="1:15" x14ac:dyDescent="0.25">
      <c r="A99" s="517" t="s">
        <v>271</v>
      </c>
      <c r="B99" s="518"/>
      <c r="C99" s="518"/>
      <c r="D99" s="518"/>
      <c r="E99" s="519"/>
      <c r="F99" s="483">
        <f>ROUND($H$25+$F$97+$F$93+$H$75,2)</f>
        <v>0</v>
      </c>
      <c r="G99" s="484"/>
      <c r="H99" s="485"/>
      <c r="O99" s="1"/>
    </row>
    <row r="100" spans="1:15" ht="4.9000000000000004" customHeight="1" x14ac:dyDescent="0.25">
      <c r="A100" s="520"/>
      <c r="B100" s="520"/>
      <c r="C100" s="520"/>
      <c r="D100" s="520"/>
      <c r="E100" s="520"/>
      <c r="F100" s="520"/>
      <c r="G100" s="520"/>
      <c r="H100" s="520"/>
      <c r="O100" s="1"/>
    </row>
    <row r="101" spans="1:15" x14ac:dyDescent="0.25">
      <c r="A101" s="532" t="s">
        <v>272</v>
      </c>
      <c r="B101" s="533"/>
      <c r="C101" s="533"/>
      <c r="D101" s="534"/>
      <c r="E101" s="124" t="s">
        <v>41</v>
      </c>
      <c r="F101" s="523" t="s">
        <v>273</v>
      </c>
      <c r="G101" s="524"/>
      <c r="H101" s="525"/>
      <c r="O101" s="1"/>
    </row>
    <row r="102" spans="1:15" x14ac:dyDescent="0.25">
      <c r="A102" s="104">
        <v>1</v>
      </c>
      <c r="B102" s="492" t="s">
        <v>274</v>
      </c>
      <c r="C102" s="493"/>
      <c r="D102" s="494"/>
      <c r="E102" s="129">
        <f>$C$5</f>
        <v>0</v>
      </c>
      <c r="F102" s="495"/>
      <c r="G102" s="496"/>
      <c r="H102" s="497"/>
      <c r="O102" s="1"/>
    </row>
    <row r="103" spans="1:15" x14ac:dyDescent="0.25">
      <c r="A103" s="104">
        <v>2</v>
      </c>
      <c r="B103" s="492" t="s">
        <v>275</v>
      </c>
      <c r="C103" s="493"/>
      <c r="D103" s="494"/>
      <c r="E103" s="129">
        <f>$C$6</f>
        <v>0</v>
      </c>
      <c r="F103" s="498"/>
      <c r="G103" s="499"/>
      <c r="H103" s="500"/>
      <c r="O103" s="1"/>
    </row>
    <row r="104" spans="1:15" x14ac:dyDescent="0.25">
      <c r="A104" s="104">
        <v>3</v>
      </c>
      <c r="B104" s="492" t="s">
        <v>36</v>
      </c>
      <c r="C104" s="493"/>
      <c r="D104" s="494"/>
      <c r="E104" s="129">
        <f>'Indicadores Financeiros'!$F$12</f>
        <v>0</v>
      </c>
      <c r="F104" s="498"/>
      <c r="G104" s="499"/>
      <c r="H104" s="500"/>
      <c r="O104" s="1"/>
    </row>
    <row r="105" spans="1:15" x14ac:dyDescent="0.25">
      <c r="A105" s="104">
        <v>4</v>
      </c>
      <c r="B105" s="492" t="s">
        <v>35</v>
      </c>
      <c r="C105" s="493"/>
      <c r="D105" s="494"/>
      <c r="E105" s="129">
        <f>'Indicadores Financeiros'!$F$11</f>
        <v>0</v>
      </c>
      <c r="F105" s="498"/>
      <c r="G105" s="499"/>
      <c r="H105" s="500"/>
      <c r="O105" s="1"/>
    </row>
    <row r="106" spans="1:15" x14ac:dyDescent="0.25">
      <c r="A106" s="104">
        <v>5</v>
      </c>
      <c r="B106" s="492" t="s">
        <v>143</v>
      </c>
      <c r="C106" s="493"/>
      <c r="D106" s="494"/>
      <c r="E106" s="129">
        <f>$F$8</f>
        <v>0.03</v>
      </c>
      <c r="F106" s="498"/>
      <c r="G106" s="499"/>
      <c r="H106" s="500"/>
      <c r="O106" s="1"/>
    </row>
    <row r="107" spans="1:15" x14ac:dyDescent="0.25">
      <c r="A107" s="104">
        <v>6</v>
      </c>
      <c r="B107" s="492" t="s">
        <v>276</v>
      </c>
      <c r="C107" s="493"/>
      <c r="D107" s="494"/>
      <c r="E107" s="129">
        <f>$C$10</f>
        <v>0</v>
      </c>
      <c r="F107" s="501"/>
      <c r="G107" s="502"/>
      <c r="H107" s="503"/>
      <c r="O107" s="1"/>
    </row>
    <row r="108" spans="1:15" x14ac:dyDescent="0.25">
      <c r="A108" s="517" t="s">
        <v>277</v>
      </c>
      <c r="B108" s="518"/>
      <c r="C108" s="518"/>
      <c r="D108" s="519"/>
      <c r="E108" s="130">
        <f>ROUND((1+E102)*(1+E103)/(1-E106-E105-E104-E107)-1,4)</f>
        <v>3.09E-2</v>
      </c>
      <c r="F108" s="505">
        <f>ROUND($E$108*$F$99,2)</f>
        <v>0</v>
      </c>
      <c r="G108" s="506"/>
      <c r="H108" s="507"/>
      <c r="O108" s="1"/>
    </row>
    <row r="109" spans="1:15" ht="4.9000000000000004" customHeight="1" x14ac:dyDescent="0.25">
      <c r="A109" s="520"/>
      <c r="B109" s="520"/>
      <c r="C109" s="520"/>
      <c r="D109" s="520"/>
      <c r="E109" s="520"/>
      <c r="F109" s="520"/>
      <c r="G109" s="520"/>
      <c r="H109" s="520"/>
      <c r="O109" s="1"/>
    </row>
    <row r="110" spans="1:15" x14ac:dyDescent="0.25">
      <c r="A110" s="526" t="str">
        <f>CONCATENATE("Preço total mensal")</f>
        <v>Preço total mensal</v>
      </c>
      <c r="B110" s="527"/>
      <c r="C110" s="527"/>
      <c r="D110" s="527"/>
      <c r="E110" s="528"/>
      <c r="F110" s="529">
        <f>IF($G$15="M2",SUMIFS('Relatório Custo'!U:U,'Relatório Custo'!$E:$E,'Custo por Função'!$A$15,'Relatório Custo'!C:C,'Custo por Função'!$C$8),ROUND(F99+F108,2))</f>
        <v>0</v>
      </c>
      <c r="G110" s="530"/>
      <c r="H110" s="531"/>
      <c r="I110" s="131"/>
      <c r="J110" s="236"/>
      <c r="K110" s="100"/>
      <c r="O110" s="1"/>
    </row>
    <row r="111" spans="1:15" ht="4.9000000000000004" customHeight="1" x14ac:dyDescent="0.25">
      <c r="A111" s="520"/>
      <c r="B111" s="520"/>
      <c r="C111" s="520"/>
      <c r="D111" s="520"/>
      <c r="E111" s="520"/>
      <c r="F111" s="520"/>
      <c r="G111" s="520"/>
      <c r="H111" s="520"/>
      <c r="O111" s="1"/>
    </row>
    <row r="112" spans="1:15" x14ac:dyDescent="0.25">
      <c r="A112" s="526" t="s">
        <v>278</v>
      </c>
      <c r="B112" s="527"/>
      <c r="C112" s="527"/>
      <c r="D112" s="527"/>
      <c r="E112" s="528"/>
      <c r="F112" s="529">
        <f>IF(OR($G$15="Hora"),ROUND($F$110/220,2),0)</f>
        <v>0</v>
      </c>
      <c r="G112" s="530"/>
      <c r="H112" s="531"/>
      <c r="O112" s="1"/>
    </row>
    <row r="113" spans="1:15" ht="9" customHeight="1" x14ac:dyDescent="0.25">
      <c r="A113" s="520"/>
      <c r="B113" s="520"/>
      <c r="C113" s="520"/>
      <c r="D113" s="520"/>
      <c r="E113" s="520"/>
      <c r="F113" s="520"/>
      <c r="G113" s="520"/>
      <c r="H113" s="520"/>
      <c r="O113" s="1"/>
    </row>
    <row r="114" spans="1:15" x14ac:dyDescent="0.25">
      <c r="A114" s="526" t="str">
        <f>CONCATENATE("PREÇO TOTAL MENSAL (preço total mensal individual X Qtde de ",$G$15,"s)")</f>
        <v>PREÇO TOTAL MENSAL (preço total mensal individual X Qtde de Postos)</v>
      </c>
      <c r="B114" s="527"/>
      <c r="C114" s="527"/>
      <c r="D114" s="527"/>
      <c r="E114" s="528"/>
      <c r="F114" s="529">
        <f>ROUND(F110*H15,2)</f>
        <v>0</v>
      </c>
      <c r="G114" s="530"/>
      <c r="H114" s="531"/>
      <c r="J114" s="100"/>
      <c r="O114" s="1"/>
    </row>
    <row r="115" spans="1:15" ht="4.9000000000000004" customHeight="1" x14ac:dyDescent="0.25">
      <c r="A115" s="520"/>
      <c r="B115" s="520"/>
      <c r="C115" s="520"/>
      <c r="D115" s="520"/>
      <c r="E115" s="520"/>
      <c r="F115" s="520"/>
      <c r="G115" s="520"/>
      <c r="H115" s="520"/>
      <c r="O115" s="1"/>
    </row>
    <row r="116" spans="1:15" x14ac:dyDescent="0.25">
      <c r="A116" s="517" t="s">
        <v>279</v>
      </c>
      <c r="B116" s="518"/>
      <c r="C116" s="518"/>
      <c r="D116" s="518"/>
      <c r="E116" s="519"/>
      <c r="F116" s="505">
        <f>IF(OR($G$15="Hora",$G$15="M2"),0,ROUND($F$110/$C$9,2))</f>
        <v>0</v>
      </c>
      <c r="G116" s="506"/>
      <c r="H116" s="507"/>
      <c r="I116" s="100"/>
      <c r="O116" s="1"/>
    </row>
    <row r="117" spans="1:15" ht="9" customHeight="1" x14ac:dyDescent="0.25">
      <c r="A117" s="520"/>
      <c r="B117" s="520"/>
      <c r="C117" s="520"/>
      <c r="D117" s="520"/>
      <c r="E117" s="520"/>
      <c r="F117" s="520"/>
      <c r="G117" s="520"/>
      <c r="H117" s="520"/>
      <c r="O117" s="1"/>
    </row>
    <row r="118" spans="1:15" x14ac:dyDescent="0.25">
      <c r="A118" s="521" t="s">
        <v>280</v>
      </c>
      <c r="B118" s="521"/>
      <c r="C118" s="521"/>
      <c r="D118" s="521"/>
      <c r="E118" s="521"/>
      <c r="F118" s="521"/>
      <c r="G118" s="521"/>
      <c r="H118" s="521"/>
      <c r="O118" s="1"/>
    </row>
    <row r="119" spans="1:15" x14ac:dyDescent="0.25">
      <c r="A119" s="132" t="s">
        <v>281</v>
      </c>
      <c r="B119" s="522" t="s">
        <v>104</v>
      </c>
      <c r="C119" s="522"/>
      <c r="D119" s="522"/>
      <c r="E119" s="522"/>
      <c r="F119" s="523" t="s">
        <v>282</v>
      </c>
      <c r="G119" s="524"/>
      <c r="H119" s="525"/>
      <c r="O119" s="1"/>
    </row>
    <row r="120" spans="1:15" x14ac:dyDescent="0.25">
      <c r="A120" s="104">
        <v>1</v>
      </c>
      <c r="B120" s="509" t="s">
        <v>283</v>
      </c>
      <c r="C120" s="509"/>
      <c r="D120" s="509"/>
      <c r="E120" s="509"/>
      <c r="F120" s="510">
        <f>IF(G15="Posto",D80-E80,0)</f>
        <v>0</v>
      </c>
      <c r="G120" s="511"/>
      <c r="H120" s="512"/>
      <c r="O120" s="1"/>
    </row>
    <row r="121" spans="1:15" x14ac:dyDescent="0.25">
      <c r="A121" s="104">
        <v>2</v>
      </c>
      <c r="B121" s="509" t="s">
        <v>284</v>
      </c>
      <c r="C121" s="509"/>
      <c r="D121" s="509"/>
      <c r="E121" s="509"/>
      <c r="F121" s="510">
        <f>IF(G15="Posto",ROUND(F81/C80,2),0)</f>
        <v>0</v>
      </c>
      <c r="G121" s="511"/>
      <c r="H121" s="512"/>
      <c r="J121" s="100"/>
      <c r="O121" s="1"/>
    </row>
    <row r="122" spans="1:15" x14ac:dyDescent="0.25">
      <c r="A122" s="104">
        <v>3</v>
      </c>
      <c r="B122" s="509" t="s">
        <v>285</v>
      </c>
      <c r="C122" s="509"/>
      <c r="D122" s="509"/>
      <c r="E122" s="509"/>
      <c r="F122" s="510">
        <f>IFERROR(ROUND(F96/$C$80,2),"")</f>
        <v>0</v>
      </c>
      <c r="G122" s="511"/>
      <c r="H122" s="512"/>
      <c r="O122" s="1"/>
    </row>
    <row r="123" spans="1:15" x14ac:dyDescent="0.25">
      <c r="A123" s="104">
        <v>4</v>
      </c>
      <c r="B123" s="509" t="s">
        <v>286</v>
      </c>
      <c r="C123" s="509"/>
      <c r="D123" s="509"/>
      <c r="E123" s="509"/>
      <c r="F123" s="510">
        <f>IF(G15="Posto",ROUND(H25*$F$73/$C$80,2),0)</f>
        <v>0</v>
      </c>
      <c r="G123" s="511"/>
      <c r="H123" s="512"/>
      <c r="I123" s="100"/>
      <c r="O123" s="1"/>
    </row>
    <row r="124" spans="1:15" x14ac:dyDescent="0.25">
      <c r="A124" s="513" t="s">
        <v>287</v>
      </c>
      <c r="B124" s="513"/>
      <c r="C124" s="513"/>
      <c r="D124" s="513"/>
      <c r="E124" s="513"/>
      <c r="F124" s="514">
        <f>SUM(F120:H123)</f>
        <v>0</v>
      </c>
      <c r="G124" s="515"/>
      <c r="H124" s="516"/>
      <c r="O124" s="1"/>
    </row>
    <row r="125" spans="1:15" x14ac:dyDescent="0.25">
      <c r="A125" s="104">
        <v>5</v>
      </c>
      <c r="B125" s="509" t="s">
        <v>288</v>
      </c>
      <c r="C125" s="509"/>
      <c r="D125" s="90" t="s">
        <v>41</v>
      </c>
      <c r="E125" s="133">
        <f>$C$11</f>
        <v>3.09E-2</v>
      </c>
      <c r="F125" s="510">
        <f>ROUND($E$125*$F$124,2)</f>
        <v>0</v>
      </c>
      <c r="G125" s="511"/>
      <c r="H125" s="512"/>
      <c r="O125" s="1"/>
    </row>
    <row r="126" spans="1:15" x14ac:dyDescent="0.25">
      <c r="A126" s="504" t="s">
        <v>289</v>
      </c>
      <c r="B126" s="504"/>
      <c r="C126" s="504"/>
      <c r="D126" s="504"/>
      <c r="E126" s="504"/>
      <c r="F126" s="505">
        <f>F124+F125</f>
        <v>0</v>
      </c>
      <c r="G126" s="506"/>
      <c r="H126" s="507"/>
      <c r="I126" s="100"/>
      <c r="J126" s="339">
        <f>IF(H15=0,0,ROUND(SUMIFS('Relatório Custo'!$AD:$AD,'Relatório Custo'!$E:$E,'Custo por Função'!A15,'Relatório Custo'!C:C,'Custo por Função'!$C$8)-F126,2))</f>
        <v>20.97</v>
      </c>
      <c r="O126" s="1"/>
    </row>
    <row r="127" spans="1:15" ht="9" customHeight="1" x14ac:dyDescent="0.25">
      <c r="A127" s="508"/>
      <c r="B127" s="508"/>
      <c r="C127" s="508"/>
      <c r="D127" s="508"/>
      <c r="E127" s="508"/>
      <c r="F127" s="508"/>
      <c r="G127" s="508"/>
      <c r="H127" s="508"/>
      <c r="O127" s="1"/>
    </row>
    <row r="128" spans="1:15" x14ac:dyDescent="0.25">
      <c r="I128" s="97"/>
      <c r="O128" s="1"/>
    </row>
    <row r="129" spans="1:15" x14ac:dyDescent="0.25">
      <c r="A129" s="134"/>
      <c r="B129" s="134"/>
      <c r="C129" s="134"/>
      <c r="D129" s="134"/>
      <c r="E129" s="134"/>
      <c r="F129" s="134"/>
      <c r="G129" s="134"/>
      <c r="H129" s="233"/>
      <c r="O129" s="1"/>
    </row>
    <row r="130" spans="1:15" x14ac:dyDescent="0.25">
      <c r="A130" s="1"/>
      <c r="B130" s="1"/>
      <c r="C130" s="1"/>
      <c r="D130" s="1"/>
      <c r="E130" s="1"/>
      <c r="F130" s="1"/>
      <c r="G130" s="1"/>
      <c r="H130" s="1"/>
      <c r="O130" s="1"/>
    </row>
    <row r="131" spans="1:15" x14ac:dyDescent="0.25">
      <c r="A131" s="1"/>
      <c r="B131" s="1"/>
      <c r="C131" s="1"/>
      <c r="D131" s="1"/>
      <c r="E131" s="1"/>
      <c r="F131" s="1"/>
      <c r="G131" s="1"/>
      <c r="H131" s="1"/>
      <c r="O131" s="1"/>
    </row>
    <row r="132" spans="1:15" x14ac:dyDescent="0.25">
      <c r="A132" s="1"/>
      <c r="B132" s="1"/>
      <c r="C132" s="1"/>
      <c r="D132" s="1"/>
      <c r="E132" s="1"/>
      <c r="F132" s="1"/>
      <c r="G132" s="1"/>
      <c r="H132" s="1"/>
      <c r="O132" s="1"/>
    </row>
    <row r="133" spans="1:15" x14ac:dyDescent="0.25">
      <c r="A133" s="1"/>
      <c r="B133" s="1"/>
      <c r="C133" s="1"/>
      <c r="D133" s="1"/>
      <c r="E133" s="1"/>
      <c r="F133" s="1"/>
      <c r="G133" s="1"/>
      <c r="H133" s="1"/>
      <c r="O133" s="1"/>
    </row>
    <row r="134" spans="1:15" x14ac:dyDescent="0.25">
      <c r="A134" s="1"/>
      <c r="B134" s="1"/>
      <c r="C134" s="1"/>
      <c r="D134" s="1"/>
      <c r="E134" s="1"/>
      <c r="F134" s="1"/>
      <c r="G134" s="1"/>
      <c r="H134" s="1"/>
      <c r="O134" s="1"/>
    </row>
    <row r="135" spans="1:15" x14ac:dyDescent="0.25">
      <c r="A135" s="1"/>
      <c r="B135" s="1"/>
      <c r="C135" s="1"/>
      <c r="D135" s="1"/>
      <c r="E135" s="1"/>
      <c r="F135" s="1"/>
      <c r="G135" s="1"/>
      <c r="H135" s="1"/>
      <c r="O135" s="1"/>
    </row>
    <row r="136" spans="1:15" x14ac:dyDescent="0.25">
      <c r="A136" s="1"/>
      <c r="B136" s="1"/>
      <c r="C136" s="1"/>
      <c r="D136" s="1"/>
      <c r="E136" s="1"/>
      <c r="F136" s="1"/>
      <c r="G136" s="1"/>
      <c r="H136" s="1"/>
      <c r="O136" s="1"/>
    </row>
    <row r="137" spans="1:15" x14ac:dyDescent="0.25">
      <c r="A137" s="1"/>
      <c r="B137" s="1"/>
      <c r="C137" s="1"/>
      <c r="D137" s="1"/>
      <c r="E137" s="1"/>
      <c r="F137" s="1"/>
      <c r="G137" s="1"/>
      <c r="H137" s="1"/>
      <c r="O137" s="1"/>
    </row>
    <row r="138" spans="1:15" x14ac:dyDescent="0.25">
      <c r="A138" s="1"/>
      <c r="B138" s="1"/>
      <c r="C138" s="1"/>
      <c r="D138" s="1"/>
      <c r="E138" s="1"/>
      <c r="F138" s="1"/>
      <c r="G138" s="1"/>
      <c r="H138" s="1"/>
      <c r="O138" s="1"/>
    </row>
    <row r="139" spans="1:15" x14ac:dyDescent="0.25">
      <c r="A139" s="1"/>
      <c r="B139" s="1"/>
      <c r="C139" s="1"/>
      <c r="D139" s="1"/>
      <c r="E139" s="1"/>
      <c r="F139" s="1"/>
      <c r="G139" s="1"/>
      <c r="H139" s="1"/>
      <c r="O139" s="1"/>
    </row>
    <row r="140" spans="1:15" x14ac:dyDescent="0.25">
      <c r="A140" s="1"/>
      <c r="B140" s="1"/>
      <c r="C140" s="1"/>
      <c r="D140" s="1"/>
      <c r="E140" s="1"/>
      <c r="F140" s="1"/>
      <c r="G140" s="1"/>
      <c r="H140" s="1"/>
      <c r="O140" s="1"/>
    </row>
    <row r="141" spans="1:15" x14ac:dyDescent="0.25">
      <c r="A141" s="1"/>
      <c r="B141" s="1"/>
      <c r="C141" s="1"/>
      <c r="D141" s="1"/>
      <c r="E141" s="1"/>
      <c r="F141" s="1"/>
      <c r="G141" s="1"/>
      <c r="H141" s="1"/>
      <c r="O141" s="1"/>
    </row>
    <row r="142" spans="1:15" x14ac:dyDescent="0.25">
      <c r="A142" s="1"/>
      <c r="B142" s="1"/>
      <c r="C142" s="1"/>
      <c r="D142" s="1"/>
      <c r="E142" s="1"/>
      <c r="F142" s="1"/>
      <c r="G142" s="1"/>
      <c r="H142" s="1"/>
      <c r="O142" s="1"/>
    </row>
    <row r="143" spans="1:15" x14ac:dyDescent="0.25">
      <c r="A143" s="1"/>
      <c r="B143" s="1"/>
      <c r="C143" s="1"/>
      <c r="D143" s="1"/>
      <c r="E143" s="1"/>
      <c r="F143" s="1"/>
      <c r="G143" s="1"/>
      <c r="H143" s="1"/>
      <c r="O143" s="1"/>
    </row>
    <row r="144" spans="1:15" x14ac:dyDescent="0.25">
      <c r="A144" s="1"/>
      <c r="B144" s="1"/>
      <c r="C144" s="1"/>
      <c r="D144" s="1"/>
      <c r="E144" s="1"/>
      <c r="F144" s="1"/>
      <c r="G144" s="1"/>
      <c r="H144" s="1"/>
      <c r="O144" s="1"/>
    </row>
    <row r="145" spans="1:15" x14ac:dyDescent="0.25">
      <c r="A145" s="1"/>
      <c r="B145" s="1"/>
      <c r="C145" s="1"/>
      <c r="D145" s="1"/>
      <c r="E145" s="1"/>
      <c r="F145" s="1"/>
      <c r="G145" s="1"/>
      <c r="H145" s="1"/>
      <c r="O145" s="1"/>
    </row>
    <row r="146" spans="1:15" x14ac:dyDescent="0.25">
      <c r="A146" s="1"/>
      <c r="B146" s="1"/>
      <c r="C146" s="1"/>
      <c r="D146" s="1"/>
      <c r="E146" s="1"/>
      <c r="F146" s="1"/>
      <c r="G146" s="1"/>
      <c r="H146" s="1"/>
      <c r="O146" s="1"/>
    </row>
    <row r="147" spans="1:15" x14ac:dyDescent="0.25">
      <c r="A147" s="1"/>
      <c r="B147" s="1"/>
      <c r="C147" s="1"/>
      <c r="D147" s="1"/>
      <c r="E147" s="1"/>
      <c r="F147" s="1"/>
      <c r="G147" s="1"/>
      <c r="H147" s="1"/>
      <c r="O147" s="1"/>
    </row>
    <row r="148" spans="1:15" x14ac:dyDescent="0.25">
      <c r="A148" s="1"/>
      <c r="B148" s="1"/>
      <c r="C148" s="1"/>
      <c r="D148" s="1"/>
      <c r="E148" s="1"/>
      <c r="F148" s="1"/>
      <c r="G148" s="1"/>
      <c r="H148" s="1"/>
      <c r="O148" s="1"/>
    </row>
    <row r="149" spans="1:15" x14ac:dyDescent="0.25">
      <c r="A149" s="1"/>
      <c r="B149" s="1"/>
      <c r="C149" s="1"/>
      <c r="D149" s="1"/>
      <c r="E149" s="1"/>
      <c r="F149" s="1"/>
      <c r="G149" s="1"/>
      <c r="H149" s="1"/>
      <c r="O149" s="1"/>
    </row>
    <row r="150" spans="1:15" x14ac:dyDescent="0.25">
      <c r="A150" s="1"/>
      <c r="B150" s="1"/>
      <c r="C150" s="1"/>
      <c r="D150" s="1"/>
      <c r="E150" s="1"/>
      <c r="F150" s="1"/>
      <c r="G150" s="1"/>
      <c r="H150" s="1"/>
      <c r="O150" s="1"/>
    </row>
    <row r="151" spans="1:15" x14ac:dyDescent="0.25">
      <c r="A151" s="1"/>
      <c r="B151" s="1"/>
      <c r="C151" s="1"/>
      <c r="D151" s="1"/>
      <c r="E151" s="1"/>
      <c r="F151" s="1"/>
      <c r="G151" s="1"/>
      <c r="H151" s="1"/>
      <c r="O151" s="1"/>
    </row>
    <row r="152" spans="1:15" x14ac:dyDescent="0.25">
      <c r="A152" s="1"/>
      <c r="B152" s="1"/>
      <c r="C152" s="1"/>
      <c r="D152" s="1"/>
      <c r="E152" s="1"/>
      <c r="F152" s="1"/>
      <c r="G152" s="1"/>
      <c r="H152" s="1"/>
      <c r="O152" s="1"/>
    </row>
    <row r="153" spans="1:15" x14ac:dyDescent="0.25">
      <c r="A153" s="1"/>
      <c r="B153" s="1"/>
      <c r="C153" s="1"/>
      <c r="D153" s="1"/>
      <c r="E153" s="1"/>
      <c r="F153" s="1"/>
      <c r="G153" s="1"/>
      <c r="H153" s="1"/>
      <c r="O153" s="1"/>
    </row>
    <row r="154" spans="1:15" x14ac:dyDescent="0.25">
      <c r="A154" s="1"/>
      <c r="B154" s="1"/>
      <c r="C154" s="1"/>
      <c r="D154" s="1"/>
      <c r="E154" s="1"/>
      <c r="F154" s="1"/>
      <c r="G154" s="1"/>
      <c r="H154" s="1"/>
      <c r="O154" s="1"/>
    </row>
    <row r="155" spans="1:15" x14ac:dyDescent="0.25">
      <c r="A155" s="1"/>
      <c r="B155" s="1"/>
      <c r="C155" s="1"/>
      <c r="D155" s="1"/>
      <c r="E155" s="1"/>
      <c r="F155" s="1"/>
      <c r="G155" s="1"/>
      <c r="H155" s="1"/>
      <c r="O155" s="1"/>
    </row>
    <row r="156" spans="1:15" x14ac:dyDescent="0.25">
      <c r="A156" s="1"/>
      <c r="B156" s="1"/>
      <c r="C156" s="1"/>
      <c r="D156" s="1"/>
      <c r="E156" s="1"/>
      <c r="F156" s="1"/>
      <c r="G156" s="1"/>
      <c r="H156" s="1"/>
      <c r="O156" s="1"/>
    </row>
    <row r="157" spans="1:15" x14ac:dyDescent="0.25">
      <c r="A157" s="1"/>
      <c r="B157" s="1"/>
      <c r="C157" s="1"/>
      <c r="D157" s="1"/>
      <c r="E157" s="1"/>
      <c r="F157" s="1"/>
      <c r="G157" s="1"/>
      <c r="H157" s="1"/>
      <c r="O157" s="1"/>
    </row>
    <row r="158" spans="1:15" x14ac:dyDescent="0.25">
      <c r="A158" s="1"/>
      <c r="B158" s="1"/>
      <c r="C158" s="1"/>
      <c r="D158" s="1"/>
      <c r="E158" s="1"/>
      <c r="F158" s="1"/>
      <c r="G158" s="1"/>
      <c r="H158" s="1"/>
      <c r="O158" s="1"/>
    </row>
    <row r="159" spans="1:15" x14ac:dyDescent="0.25">
      <c r="A159" s="1"/>
      <c r="B159" s="1"/>
      <c r="C159" s="1"/>
      <c r="D159" s="1"/>
      <c r="E159" s="1"/>
      <c r="F159" s="1"/>
      <c r="G159" s="1"/>
      <c r="H159" s="1"/>
      <c r="O159" s="1"/>
    </row>
    <row r="160" spans="1:15" x14ac:dyDescent="0.25">
      <c r="A160" s="1"/>
      <c r="B160" s="1"/>
      <c r="C160" s="1"/>
      <c r="D160" s="1"/>
      <c r="E160" s="1"/>
      <c r="F160" s="1"/>
      <c r="G160" s="1"/>
      <c r="H160" s="1"/>
      <c r="O160" s="1"/>
    </row>
    <row r="161" spans="1:15" x14ac:dyDescent="0.25">
      <c r="A161" s="1"/>
      <c r="B161" s="1"/>
      <c r="C161" s="1"/>
      <c r="D161" s="1"/>
      <c r="E161" s="1"/>
      <c r="F161" s="1"/>
      <c r="G161" s="1"/>
      <c r="H161" s="1"/>
      <c r="O161" s="1"/>
    </row>
    <row r="162" spans="1:15" x14ac:dyDescent="0.25">
      <c r="A162" s="1"/>
      <c r="B162" s="1"/>
      <c r="C162" s="1"/>
      <c r="D162" s="1"/>
      <c r="E162" s="1"/>
      <c r="F162" s="1"/>
      <c r="G162" s="1"/>
      <c r="H162" s="1"/>
      <c r="O162" s="1"/>
    </row>
    <row r="163" spans="1:15" x14ac:dyDescent="0.25">
      <c r="A163" s="1"/>
      <c r="B163" s="1"/>
      <c r="C163" s="1"/>
      <c r="D163" s="1"/>
      <c r="E163" s="1"/>
      <c r="F163" s="1"/>
      <c r="G163" s="1"/>
      <c r="H163" s="1"/>
      <c r="O163" s="1"/>
    </row>
    <row r="164" spans="1:15" x14ac:dyDescent="0.25">
      <c r="A164" s="1"/>
      <c r="B164" s="1"/>
      <c r="C164" s="1"/>
      <c r="D164" s="1"/>
      <c r="E164" s="1"/>
      <c r="F164" s="1"/>
      <c r="G164" s="1"/>
      <c r="H164" s="1"/>
      <c r="O164" s="1"/>
    </row>
    <row r="165" spans="1:15" x14ac:dyDescent="0.25">
      <c r="A165" s="1"/>
      <c r="B165" s="1"/>
      <c r="C165" s="1"/>
      <c r="D165" s="1"/>
      <c r="E165" s="1"/>
      <c r="F165" s="1"/>
      <c r="G165" s="1"/>
      <c r="H165" s="1"/>
      <c r="O165" s="1"/>
    </row>
    <row r="166" spans="1:15" x14ac:dyDescent="0.25">
      <c r="A166" s="1"/>
      <c r="B166" s="1"/>
      <c r="C166" s="1"/>
      <c r="D166" s="1"/>
      <c r="E166" s="1"/>
      <c r="F166" s="1"/>
      <c r="G166" s="1"/>
      <c r="H166" s="1"/>
      <c r="O166" s="1"/>
    </row>
    <row r="167" spans="1:15" x14ac:dyDescent="0.25">
      <c r="A167" s="1"/>
      <c r="B167" s="1"/>
      <c r="C167" s="1"/>
      <c r="D167" s="1"/>
      <c r="E167" s="1"/>
      <c r="F167" s="1"/>
      <c r="G167" s="1"/>
      <c r="H167" s="1"/>
      <c r="O167" s="1"/>
    </row>
    <row r="168" spans="1:15" x14ac:dyDescent="0.25">
      <c r="A168" s="1"/>
      <c r="B168" s="1"/>
      <c r="C168" s="1"/>
      <c r="D168" s="1"/>
      <c r="E168" s="1"/>
      <c r="F168" s="1"/>
      <c r="G168" s="1"/>
      <c r="H168" s="1"/>
      <c r="O168" s="1"/>
    </row>
    <row r="169" spans="1:15" x14ac:dyDescent="0.25">
      <c r="A169" s="1"/>
      <c r="B169" s="1"/>
      <c r="C169" s="1"/>
      <c r="D169" s="1"/>
      <c r="E169" s="1"/>
      <c r="F169" s="1"/>
      <c r="G169" s="1"/>
      <c r="H169" s="1"/>
      <c r="O169" s="1"/>
    </row>
    <row r="170" spans="1:15" x14ac:dyDescent="0.25">
      <c r="A170" s="1"/>
      <c r="B170" s="1"/>
      <c r="C170" s="1"/>
      <c r="D170" s="1"/>
      <c r="E170" s="1"/>
      <c r="F170" s="1"/>
      <c r="G170" s="1"/>
      <c r="H170" s="1"/>
      <c r="O170" s="1"/>
    </row>
    <row r="171" spans="1:15" x14ac:dyDescent="0.25">
      <c r="A171" s="1"/>
      <c r="B171" s="1"/>
      <c r="C171" s="1"/>
      <c r="D171" s="1"/>
      <c r="E171" s="1"/>
      <c r="F171" s="1"/>
      <c r="G171" s="1"/>
      <c r="H171" s="1"/>
      <c r="O171" s="1"/>
    </row>
    <row r="172" spans="1:15" x14ac:dyDescent="0.25">
      <c r="A172" s="1"/>
      <c r="B172" s="1"/>
      <c r="C172" s="1"/>
      <c r="D172" s="1"/>
      <c r="E172" s="1"/>
      <c r="F172" s="1"/>
      <c r="G172" s="1"/>
      <c r="H172" s="1"/>
      <c r="O172" s="1"/>
    </row>
    <row r="173" spans="1:15" x14ac:dyDescent="0.25">
      <c r="A173" s="1"/>
      <c r="B173" s="1"/>
      <c r="C173" s="1"/>
      <c r="D173" s="1"/>
      <c r="E173" s="1"/>
      <c r="F173" s="1"/>
      <c r="G173" s="1"/>
      <c r="H173" s="1"/>
      <c r="O173" s="1"/>
    </row>
    <row r="174" spans="1:15" x14ac:dyDescent="0.25">
      <c r="A174" s="1"/>
      <c r="B174" s="1"/>
      <c r="C174" s="1"/>
      <c r="D174" s="1"/>
      <c r="E174" s="1"/>
      <c r="F174" s="1"/>
      <c r="G174" s="1"/>
      <c r="H174" s="1"/>
      <c r="O174" s="1"/>
    </row>
    <row r="175" spans="1:15" x14ac:dyDescent="0.25">
      <c r="A175" s="1"/>
      <c r="B175" s="1"/>
      <c r="C175" s="1"/>
      <c r="D175" s="1"/>
      <c r="E175" s="1"/>
      <c r="F175" s="1"/>
      <c r="G175" s="1"/>
      <c r="H175" s="1"/>
      <c r="O175" s="1"/>
    </row>
    <row r="176" spans="1:15" x14ac:dyDescent="0.25">
      <c r="A176" s="1"/>
      <c r="B176" s="1"/>
      <c r="C176" s="1"/>
      <c r="D176" s="1"/>
      <c r="E176" s="1"/>
      <c r="F176" s="1"/>
      <c r="G176" s="1"/>
      <c r="H176" s="1"/>
      <c r="O176" s="1"/>
    </row>
    <row r="177" spans="1:15" x14ac:dyDescent="0.25">
      <c r="A177" s="1"/>
      <c r="B177" s="1"/>
      <c r="C177" s="1"/>
      <c r="D177" s="1"/>
      <c r="E177" s="1"/>
      <c r="F177" s="1"/>
      <c r="G177" s="1"/>
      <c r="H177" s="1"/>
      <c r="O177" s="1"/>
    </row>
    <row r="178" spans="1:15" x14ac:dyDescent="0.25">
      <c r="A178" s="1"/>
      <c r="B178" s="1"/>
      <c r="C178" s="1"/>
      <c r="D178" s="1"/>
      <c r="E178" s="1"/>
      <c r="F178" s="1"/>
      <c r="G178" s="1"/>
      <c r="H178" s="1"/>
      <c r="O178" s="1"/>
    </row>
    <row r="179" spans="1:15" x14ac:dyDescent="0.25">
      <c r="A179" s="1"/>
      <c r="B179" s="1"/>
      <c r="C179" s="1"/>
      <c r="D179" s="1"/>
      <c r="E179" s="1"/>
      <c r="F179" s="1"/>
      <c r="G179" s="1"/>
      <c r="H179" s="1"/>
      <c r="O179" s="1"/>
    </row>
    <row r="180" spans="1:15" x14ac:dyDescent="0.25">
      <c r="A180" s="1"/>
      <c r="B180" s="1"/>
      <c r="C180" s="1"/>
      <c r="D180" s="1"/>
      <c r="E180" s="1"/>
      <c r="F180" s="1"/>
      <c r="G180" s="1"/>
      <c r="H180" s="1"/>
      <c r="O180" s="1"/>
    </row>
    <row r="181" spans="1:15" x14ac:dyDescent="0.25">
      <c r="A181" s="1"/>
      <c r="B181" s="1"/>
      <c r="C181" s="1"/>
      <c r="D181" s="1"/>
      <c r="E181" s="1"/>
      <c r="F181" s="1"/>
      <c r="G181" s="1"/>
      <c r="H181" s="1"/>
      <c r="O181" s="1"/>
    </row>
    <row r="182" spans="1:15" x14ac:dyDescent="0.25">
      <c r="A182" s="1"/>
      <c r="B182" s="1"/>
      <c r="C182" s="1"/>
      <c r="D182" s="1"/>
      <c r="E182" s="1"/>
      <c r="F182" s="1"/>
      <c r="G182" s="1"/>
      <c r="H182" s="1"/>
      <c r="O182" s="1"/>
    </row>
    <row r="183" spans="1:15" x14ac:dyDescent="0.25">
      <c r="A183" s="1"/>
      <c r="B183" s="1"/>
      <c r="C183" s="1"/>
      <c r="D183" s="1"/>
      <c r="E183" s="1"/>
      <c r="F183" s="1"/>
      <c r="G183" s="1"/>
      <c r="H183" s="1"/>
      <c r="O183" s="1"/>
    </row>
    <row r="184" spans="1:15" x14ac:dyDescent="0.25">
      <c r="A184" s="1"/>
      <c r="B184" s="1"/>
      <c r="C184" s="1"/>
      <c r="D184" s="1"/>
      <c r="E184" s="1"/>
      <c r="F184" s="1"/>
      <c r="G184" s="1"/>
      <c r="H184" s="1"/>
      <c r="O184" s="1"/>
    </row>
    <row r="185" spans="1:15" x14ac:dyDescent="0.25">
      <c r="A185" s="1"/>
      <c r="B185" s="1"/>
      <c r="C185" s="1"/>
      <c r="D185" s="1"/>
      <c r="E185" s="1"/>
      <c r="F185" s="1"/>
      <c r="G185" s="1"/>
      <c r="H185" s="1"/>
      <c r="O185" s="1"/>
    </row>
    <row r="186" spans="1:15" x14ac:dyDescent="0.25">
      <c r="A186" s="1"/>
      <c r="B186" s="1"/>
      <c r="C186" s="1"/>
      <c r="D186" s="1"/>
      <c r="E186" s="1"/>
      <c r="F186" s="1"/>
      <c r="G186" s="1"/>
      <c r="H186" s="1"/>
      <c r="O186" s="1"/>
    </row>
    <row r="187" spans="1:15" x14ac:dyDescent="0.25">
      <c r="A187" s="1"/>
      <c r="B187" s="1"/>
      <c r="C187" s="1"/>
      <c r="D187" s="1"/>
      <c r="E187" s="1"/>
      <c r="F187" s="1"/>
      <c r="G187" s="1"/>
      <c r="H187" s="1"/>
      <c r="O187" s="1"/>
    </row>
    <row r="188" spans="1:15" x14ac:dyDescent="0.25">
      <c r="A188" s="1"/>
      <c r="B188" s="1"/>
      <c r="C188" s="1"/>
      <c r="D188" s="1"/>
      <c r="E188" s="1"/>
      <c r="F188" s="1"/>
      <c r="G188" s="1"/>
      <c r="H188" s="1"/>
      <c r="O188" s="1"/>
    </row>
    <row r="189" spans="1:15" x14ac:dyDescent="0.25">
      <c r="A189" s="1"/>
      <c r="B189" s="1"/>
      <c r="C189" s="1"/>
      <c r="D189" s="1"/>
      <c r="E189" s="1"/>
      <c r="F189" s="1"/>
      <c r="G189" s="1"/>
      <c r="H189" s="1"/>
      <c r="O189" s="1"/>
    </row>
    <row r="190" spans="1:15" x14ac:dyDescent="0.25">
      <c r="A190" s="1"/>
      <c r="B190" s="1"/>
      <c r="C190" s="1"/>
      <c r="D190" s="1"/>
      <c r="E190" s="1"/>
      <c r="F190" s="1"/>
      <c r="G190" s="1"/>
      <c r="H190" s="1"/>
      <c r="O190" s="1"/>
    </row>
    <row r="191" spans="1:15" x14ac:dyDescent="0.25">
      <c r="A191" s="1"/>
      <c r="B191" s="1"/>
      <c r="C191" s="1"/>
      <c r="D191" s="1"/>
      <c r="E191" s="1"/>
      <c r="F191" s="1"/>
      <c r="G191" s="1"/>
      <c r="H191" s="1"/>
      <c r="O191" s="1"/>
    </row>
    <row r="192" spans="1:15" x14ac:dyDescent="0.25">
      <c r="A192" s="1"/>
      <c r="B192" s="1"/>
      <c r="C192" s="1"/>
      <c r="D192" s="1"/>
      <c r="E192" s="1"/>
      <c r="F192" s="1"/>
      <c r="G192" s="1"/>
      <c r="H192" s="1"/>
      <c r="O192" s="1"/>
    </row>
    <row r="193" spans="1:15" x14ac:dyDescent="0.25">
      <c r="A193" s="1"/>
      <c r="B193" s="1"/>
      <c r="C193" s="1"/>
      <c r="D193" s="1"/>
      <c r="E193" s="1"/>
      <c r="F193" s="1"/>
      <c r="G193" s="1"/>
      <c r="H193" s="1"/>
      <c r="O193" s="1"/>
    </row>
    <row r="194" spans="1:15" x14ac:dyDescent="0.25">
      <c r="A194" s="1"/>
      <c r="B194" s="1"/>
      <c r="C194" s="1"/>
      <c r="D194" s="1"/>
      <c r="E194" s="1"/>
      <c r="F194" s="1"/>
      <c r="G194" s="1"/>
      <c r="H194" s="1"/>
      <c r="O194" s="1"/>
    </row>
    <row r="195" spans="1:15" x14ac:dyDescent="0.25">
      <c r="A195" s="1"/>
      <c r="B195" s="1"/>
      <c r="C195" s="1"/>
      <c r="D195" s="1"/>
      <c r="E195" s="1"/>
      <c r="F195" s="1"/>
      <c r="G195" s="1"/>
      <c r="H195" s="1"/>
      <c r="O195" s="1"/>
    </row>
    <row r="196" spans="1:15" x14ac:dyDescent="0.25">
      <c r="A196" s="1"/>
      <c r="B196" s="1"/>
      <c r="C196" s="1"/>
      <c r="D196" s="1"/>
      <c r="E196" s="1"/>
      <c r="F196" s="1"/>
      <c r="G196" s="1"/>
      <c r="H196" s="1"/>
      <c r="O196" s="1"/>
    </row>
    <row r="197" spans="1:15" x14ac:dyDescent="0.25">
      <c r="A197" s="1"/>
      <c r="B197" s="1"/>
      <c r="C197" s="1"/>
      <c r="D197" s="1"/>
      <c r="E197" s="1"/>
      <c r="F197" s="1"/>
      <c r="G197" s="1"/>
      <c r="H197" s="1"/>
      <c r="O197" s="1"/>
    </row>
    <row r="198" spans="1:15" x14ac:dyDescent="0.25">
      <c r="A198" s="1"/>
      <c r="B198" s="1"/>
      <c r="C198" s="1"/>
      <c r="D198" s="1"/>
      <c r="E198" s="1"/>
      <c r="F198" s="1"/>
      <c r="G198" s="1"/>
      <c r="H198" s="1"/>
      <c r="O198" s="1"/>
    </row>
    <row r="199" spans="1:15" x14ac:dyDescent="0.25">
      <c r="A199" s="1"/>
      <c r="B199" s="1"/>
      <c r="C199" s="1"/>
      <c r="D199" s="1"/>
      <c r="E199" s="1"/>
      <c r="F199" s="1"/>
      <c r="G199" s="1"/>
      <c r="H199" s="1"/>
      <c r="O199" s="1"/>
    </row>
  </sheetData>
  <sheetProtection algorithmName="SHA-512" hashValue="X1BUFKpMFHf4W00whtSI4Nzx2aAUQySrCgWn1KXiTXCdNwQgBsBd4ECvizV+nL6k/2p0nmxIwwjuMiEiDwnk2w==" saltValue="ZqZ5UOH0znTVqlPDyFmMEw==" spinCount="100000" sheet="1" objects="1" scenarios="1"/>
  <sortState xmlns:xlrd2="http://schemas.microsoft.com/office/spreadsheetml/2017/richdata2" ref="B83:E90">
    <sortCondition ref="B83"/>
  </sortState>
  <dataConsolidate/>
  <mergeCells count="212">
    <mergeCell ref="A1:H1"/>
    <mergeCell ref="A2:B2"/>
    <mergeCell ref="C2:H2"/>
    <mergeCell ref="A3:B3"/>
    <mergeCell ref="C3:H3"/>
    <mergeCell ref="A4:B4"/>
    <mergeCell ref="C4:H4"/>
    <mergeCell ref="A8:B8"/>
    <mergeCell ref="C8:D8"/>
    <mergeCell ref="F8:H8"/>
    <mergeCell ref="A9:B9"/>
    <mergeCell ref="C9:H9"/>
    <mergeCell ref="A11:B11"/>
    <mergeCell ref="C11:H11"/>
    <mergeCell ref="A5:B5"/>
    <mergeCell ref="C5:H5"/>
    <mergeCell ref="A6:B6"/>
    <mergeCell ref="C6:H6"/>
    <mergeCell ref="A7:B7"/>
    <mergeCell ref="C7:H7"/>
    <mergeCell ref="A10:B10"/>
    <mergeCell ref="C10:H10"/>
    <mergeCell ref="A18:G18"/>
    <mergeCell ref="A19:G19"/>
    <mergeCell ref="A20:G20"/>
    <mergeCell ref="A25:G25"/>
    <mergeCell ref="A26:H26"/>
    <mergeCell ref="A27:H27"/>
    <mergeCell ref="A12:H12"/>
    <mergeCell ref="A13:H13"/>
    <mergeCell ref="A16:H16"/>
    <mergeCell ref="A17:H17"/>
    <mergeCell ref="B14:E14"/>
    <mergeCell ref="B15:E15"/>
    <mergeCell ref="A21:G21"/>
    <mergeCell ref="A22:G22"/>
    <mergeCell ref="A23:G23"/>
    <mergeCell ref="A24:G24"/>
    <mergeCell ref="B33:E33"/>
    <mergeCell ref="F33:G33"/>
    <mergeCell ref="B34:E34"/>
    <mergeCell ref="F34:G34"/>
    <mergeCell ref="B35:E35"/>
    <mergeCell ref="F35:G35"/>
    <mergeCell ref="A28:H28"/>
    <mergeCell ref="B29:E29"/>
    <mergeCell ref="F29:G29"/>
    <mergeCell ref="H29:H36"/>
    <mergeCell ref="B30:E30"/>
    <mergeCell ref="F30:G30"/>
    <mergeCell ref="B31:E31"/>
    <mergeCell ref="F31:G31"/>
    <mergeCell ref="B32:E32"/>
    <mergeCell ref="F32:G32"/>
    <mergeCell ref="B40:E40"/>
    <mergeCell ref="F40:G40"/>
    <mergeCell ref="H40:H42"/>
    <mergeCell ref="B41:E41"/>
    <mergeCell ref="F41:G41"/>
    <mergeCell ref="B42:E42"/>
    <mergeCell ref="F42:G42"/>
    <mergeCell ref="B36:E36"/>
    <mergeCell ref="F36:G36"/>
    <mergeCell ref="A37:E37"/>
    <mergeCell ref="F37:G37"/>
    <mergeCell ref="A38:H38"/>
    <mergeCell ref="A39:H39"/>
    <mergeCell ref="A43:E43"/>
    <mergeCell ref="F43:G43"/>
    <mergeCell ref="A44:H44"/>
    <mergeCell ref="A45:H45"/>
    <mergeCell ref="B46:E46"/>
    <mergeCell ref="F46:G46"/>
    <mergeCell ref="F52:G52"/>
    <mergeCell ref="B53:E53"/>
    <mergeCell ref="F53:G53"/>
    <mergeCell ref="A47:E47"/>
    <mergeCell ref="F47:G47"/>
    <mergeCell ref="A48:H48"/>
    <mergeCell ref="A49:H49"/>
    <mergeCell ref="B50:E50"/>
    <mergeCell ref="F50:G50"/>
    <mergeCell ref="B51:E51"/>
    <mergeCell ref="F51:G51"/>
    <mergeCell ref="B52:E52"/>
    <mergeCell ref="B61:E61"/>
    <mergeCell ref="F61:G61"/>
    <mergeCell ref="H61:H63"/>
    <mergeCell ref="B62:E62"/>
    <mergeCell ref="F62:G62"/>
    <mergeCell ref="B63:E63"/>
    <mergeCell ref="F63:G63"/>
    <mergeCell ref="B56:E56"/>
    <mergeCell ref="F56:G56"/>
    <mergeCell ref="A58:E58"/>
    <mergeCell ref="F58:G58"/>
    <mergeCell ref="A59:H59"/>
    <mergeCell ref="A60:H60"/>
    <mergeCell ref="H50:H57"/>
    <mergeCell ref="B57:E57"/>
    <mergeCell ref="F57:G57"/>
    <mergeCell ref="B54:E54"/>
    <mergeCell ref="F54:G54"/>
    <mergeCell ref="B55:E55"/>
    <mergeCell ref="F55:G55"/>
    <mergeCell ref="F69:G69"/>
    <mergeCell ref="B70:E70"/>
    <mergeCell ref="F70:G70"/>
    <mergeCell ref="B71:E71"/>
    <mergeCell ref="F71:G71"/>
    <mergeCell ref="B72:E72"/>
    <mergeCell ref="F72:G72"/>
    <mergeCell ref="A64:E64"/>
    <mergeCell ref="F64:G64"/>
    <mergeCell ref="A65:H65"/>
    <mergeCell ref="A66:H66"/>
    <mergeCell ref="B67:E67"/>
    <mergeCell ref="F67:G67"/>
    <mergeCell ref="H67:H72"/>
    <mergeCell ref="B68:E68"/>
    <mergeCell ref="F68:G68"/>
    <mergeCell ref="B69:E69"/>
    <mergeCell ref="A77:E77"/>
    <mergeCell ref="F77:H77"/>
    <mergeCell ref="A78:H78"/>
    <mergeCell ref="B79:C79"/>
    <mergeCell ref="F79:H79"/>
    <mergeCell ref="C80:C81"/>
    <mergeCell ref="F80:H80"/>
    <mergeCell ref="F81:H81"/>
    <mergeCell ref="A73:E73"/>
    <mergeCell ref="F73:G73"/>
    <mergeCell ref="A74:H74"/>
    <mergeCell ref="A75:E75"/>
    <mergeCell ref="F75:G75"/>
    <mergeCell ref="A76:H76"/>
    <mergeCell ref="B86:E86"/>
    <mergeCell ref="F86:H86"/>
    <mergeCell ref="F87:H87"/>
    <mergeCell ref="B87:E87"/>
    <mergeCell ref="A82:H82"/>
    <mergeCell ref="B83:E83"/>
    <mergeCell ref="F83:H83"/>
    <mergeCell ref="B84:E84"/>
    <mergeCell ref="F84:H84"/>
    <mergeCell ref="B85:E85"/>
    <mergeCell ref="F85:H85"/>
    <mergeCell ref="A93:E93"/>
    <mergeCell ref="F93:H93"/>
    <mergeCell ref="A94:H94"/>
    <mergeCell ref="A95:D95"/>
    <mergeCell ref="F95:H95"/>
    <mergeCell ref="B96:D96"/>
    <mergeCell ref="F96:H96"/>
    <mergeCell ref="B88:E88"/>
    <mergeCell ref="F88:H88"/>
    <mergeCell ref="B89:E89"/>
    <mergeCell ref="F89:H89"/>
    <mergeCell ref="B90:E90"/>
    <mergeCell ref="F90:H90"/>
    <mergeCell ref="B91:E91"/>
    <mergeCell ref="F91:H91"/>
    <mergeCell ref="B92:E92"/>
    <mergeCell ref="F92:H92"/>
    <mergeCell ref="A101:D101"/>
    <mergeCell ref="F101:H101"/>
    <mergeCell ref="B102:D102"/>
    <mergeCell ref="B103:D103"/>
    <mergeCell ref="B104:D104"/>
    <mergeCell ref="B105:D105"/>
    <mergeCell ref="B106:D106"/>
    <mergeCell ref="A97:E97"/>
    <mergeCell ref="F97:H97"/>
    <mergeCell ref="A98:H98"/>
    <mergeCell ref="A99:E99"/>
    <mergeCell ref="F99:H99"/>
    <mergeCell ref="A100:H100"/>
    <mergeCell ref="F112:H112"/>
    <mergeCell ref="A113:H113"/>
    <mergeCell ref="A114:E114"/>
    <mergeCell ref="F114:H114"/>
    <mergeCell ref="A115:H115"/>
    <mergeCell ref="A108:D108"/>
    <mergeCell ref="F108:H108"/>
    <mergeCell ref="A109:H109"/>
    <mergeCell ref="A110:E110"/>
    <mergeCell ref="F110:H110"/>
    <mergeCell ref="A111:H111"/>
    <mergeCell ref="B107:D107"/>
    <mergeCell ref="F102:H107"/>
    <mergeCell ref="A126:E126"/>
    <mergeCell ref="F126:H126"/>
    <mergeCell ref="A127:H127"/>
    <mergeCell ref="B123:E123"/>
    <mergeCell ref="F123:H123"/>
    <mergeCell ref="A124:E124"/>
    <mergeCell ref="F124:H124"/>
    <mergeCell ref="B125:C125"/>
    <mergeCell ref="F125:H125"/>
    <mergeCell ref="B120:E120"/>
    <mergeCell ref="F120:H120"/>
    <mergeCell ref="B121:E121"/>
    <mergeCell ref="F121:H121"/>
    <mergeCell ref="B122:E122"/>
    <mergeCell ref="F122:H122"/>
    <mergeCell ref="A116:E116"/>
    <mergeCell ref="F116:H116"/>
    <mergeCell ref="A117:H117"/>
    <mergeCell ref="A118:H118"/>
    <mergeCell ref="B119:E119"/>
    <mergeCell ref="F119:H119"/>
    <mergeCell ref="A112:E112"/>
  </mergeCells>
  <conditionalFormatting sqref="J14">
    <cfRule type="notContainsBlanks" dxfId="0" priority="1">
      <formula>LEN(TRIM(J14))&gt;0</formula>
    </cfRule>
  </conditionalFormatting>
  <printOptions horizontalCentered="1"/>
  <pageMargins left="0.70866141732283472" right="0.15748031496062992" top="0.47244094488188981" bottom="0.55118110236220474" header="0.27559055118110237" footer="0.31496062992125984"/>
  <pageSetup paperSize="9" scale="85" firstPageNumber="187" fitToHeight="2" orientation="portrait" r:id="rId1"/>
  <headerFooter>
    <oddHeader>&amp;C&amp;"-,Negrito" PLANILHA DE COMPOSIÇÃO DE CUSTOS - CUSTO POR FUNÇÃO</oddHeader>
    <oddFooter>&amp;C&amp;P</oddFooter>
  </headerFooter>
  <rowBreaks count="1" manualBreakCount="1">
    <brk id="59" max="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'Indicadores Financeiros'!$C$126:$C$190</xm:f>
          </x14:formula1>
          <xm:sqref>C8:D8</xm:sqref>
        </x14:dataValidation>
        <x14:dataValidation type="list" allowBlank="1" showInputMessage="1" showErrorMessage="1" xr:uid="{00000000-0002-0000-0600-000001000000}">
          <x14:formula1>
            <xm:f>'Tabela de Códigos e Valores'!$A$5:$A$12</xm:f>
          </x14:formula1>
          <xm:sqref>A15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CW1468"/>
  <sheetViews>
    <sheetView zoomScaleNormal="100" workbookViewId="0">
      <pane xSplit="2" ySplit="4" topLeftCell="C5" activePane="bottomRight" state="frozen"/>
      <selection pane="topRight" activeCell="P10" sqref="P10"/>
      <selection pane="bottomLeft" activeCell="P10" sqref="P10"/>
      <selection pane="bottomRight" activeCell="H5" sqref="H5"/>
    </sheetView>
  </sheetViews>
  <sheetFormatPr defaultColWidth="8.85546875" defaultRowHeight="12.75" x14ac:dyDescent="0.25"/>
  <cols>
    <col min="1" max="1" width="10.7109375" style="190" customWidth="1"/>
    <col min="2" max="2" width="50.140625" style="189" customWidth="1"/>
    <col min="3" max="3" width="7" style="190" customWidth="1"/>
    <col min="4" max="4" width="53.140625" style="189" customWidth="1"/>
    <col min="5" max="5" width="14.85546875" style="189" bestFit="1" customWidth="1"/>
    <col min="6" max="6" width="12.7109375" style="189" customWidth="1"/>
    <col min="7" max="7" width="11.28515625" style="189" customWidth="1"/>
    <col min="8" max="9" width="8.28515625" style="189" customWidth="1"/>
    <col min="10" max="10" width="10.7109375" style="189" customWidth="1"/>
    <col min="11" max="11" width="12.5703125" style="334" customWidth="1"/>
    <col min="12" max="12" width="9.85546875" style="334" customWidth="1"/>
    <col min="13" max="13" width="12.7109375" style="334" customWidth="1"/>
    <col min="14" max="14" width="11.85546875" style="335" customWidth="1"/>
    <col min="15" max="15" width="12" style="335" customWidth="1"/>
    <col min="16" max="16" width="12.7109375" style="189" customWidth="1"/>
    <col min="17" max="17" width="10.5703125" style="189" customWidth="1"/>
    <col min="18" max="18" width="11.7109375" style="191" customWidth="1"/>
    <col min="19" max="19" width="10.140625" style="189" bestFit="1" customWidth="1"/>
    <col min="20" max="20" width="11.7109375" style="189" customWidth="1"/>
    <col min="21" max="21" width="11.5703125" style="189" customWidth="1"/>
    <col min="22" max="22" width="9.7109375" style="189" bestFit="1" customWidth="1"/>
    <col min="23" max="23" width="12.7109375" style="189" customWidth="1"/>
    <col min="24" max="24" width="13.28515625" style="189" bestFit="1" customWidth="1"/>
    <col min="25" max="25" width="10" style="189" customWidth="1"/>
    <col min="26" max="26" width="9.7109375" style="189" customWidth="1"/>
    <col min="27" max="27" width="8.7109375" style="189" customWidth="1"/>
    <col min="28" max="28" width="10.7109375" style="192" customWidth="1"/>
    <col min="29" max="29" width="10.28515625" style="189" customWidth="1"/>
    <col min="30" max="30" width="10.85546875" style="189" customWidth="1"/>
    <col min="31" max="31" width="9.7109375" style="189" customWidth="1"/>
    <col min="32" max="32" width="8.7109375" style="189" customWidth="1"/>
    <col min="33" max="33" width="12.85546875" style="192" bestFit="1" customWidth="1"/>
    <col min="34" max="34" width="9.7109375" style="189" customWidth="1"/>
    <col min="35" max="35" width="11.85546875" style="189" bestFit="1" customWidth="1"/>
    <col min="36" max="36" width="14.28515625" style="192" customWidth="1"/>
    <col min="37" max="37" width="8.85546875" style="206"/>
    <col min="38" max="38" width="10.85546875" style="206" bestFit="1" customWidth="1"/>
    <col min="39" max="101" width="8.85546875" style="206"/>
    <col min="102" max="16384" width="8.85546875" style="189"/>
  </cols>
  <sheetData>
    <row r="1" spans="1:101" x14ac:dyDescent="0.25">
      <c r="A1" s="193" t="s">
        <v>290</v>
      </c>
      <c r="B1" s="216" t="s">
        <v>234</v>
      </c>
      <c r="C1" s="215">
        <v>3</v>
      </c>
      <c r="D1" s="206">
        <v>4</v>
      </c>
      <c r="E1" s="206">
        <v>5</v>
      </c>
      <c r="F1" s="215">
        <v>6</v>
      </c>
      <c r="G1" s="206">
        <v>7</v>
      </c>
      <c r="H1" s="206">
        <v>8</v>
      </c>
      <c r="I1" s="215">
        <v>9</v>
      </c>
      <c r="J1" s="206">
        <v>10</v>
      </c>
      <c r="K1" s="325">
        <v>11</v>
      </c>
      <c r="L1" s="326">
        <v>12</v>
      </c>
      <c r="M1" s="325">
        <v>13</v>
      </c>
      <c r="N1" s="325">
        <v>14</v>
      </c>
      <c r="O1" s="326">
        <v>15</v>
      </c>
      <c r="P1" s="206">
        <v>16</v>
      </c>
      <c r="Q1" s="206">
        <v>17</v>
      </c>
      <c r="R1" s="215">
        <v>18</v>
      </c>
      <c r="S1" s="206">
        <v>19</v>
      </c>
      <c r="T1" s="206">
        <v>20</v>
      </c>
      <c r="U1" s="215">
        <v>21</v>
      </c>
      <c r="V1" s="206">
        <v>22</v>
      </c>
      <c r="W1" s="206">
        <v>23</v>
      </c>
      <c r="X1" s="215">
        <v>24</v>
      </c>
      <c r="Y1" s="206">
        <v>25</v>
      </c>
      <c r="Z1" s="206">
        <v>26</v>
      </c>
      <c r="AA1" s="215">
        <v>27</v>
      </c>
      <c r="AB1" s="206">
        <v>28</v>
      </c>
      <c r="AC1" s="206">
        <v>29</v>
      </c>
      <c r="AD1" s="215">
        <v>30</v>
      </c>
      <c r="AE1" s="206">
        <v>31</v>
      </c>
      <c r="AF1" s="206">
        <v>32</v>
      </c>
      <c r="AG1" s="215">
        <v>33</v>
      </c>
      <c r="AH1" s="206">
        <v>34</v>
      </c>
      <c r="AI1" s="206">
        <v>35</v>
      </c>
      <c r="AJ1" s="215">
        <v>36</v>
      </c>
    </row>
    <row r="2" spans="1:101" ht="7.15" customHeight="1" x14ac:dyDescent="0.25">
      <c r="C2" s="210"/>
      <c r="D2" s="211"/>
      <c r="E2" s="211"/>
      <c r="F2" s="211"/>
      <c r="G2" s="211"/>
      <c r="H2" s="211"/>
      <c r="I2" s="211"/>
      <c r="J2" s="211"/>
      <c r="K2" s="327"/>
      <c r="L2" s="327"/>
      <c r="M2" s="327"/>
      <c r="N2" s="328"/>
      <c r="O2" s="328"/>
      <c r="P2" s="211"/>
      <c r="Q2" s="211"/>
      <c r="R2" s="212"/>
      <c r="S2" s="211"/>
      <c r="T2" s="211"/>
      <c r="U2" s="211"/>
      <c r="V2" s="211"/>
      <c r="W2" s="211"/>
      <c r="X2" s="211"/>
      <c r="Y2" s="211"/>
      <c r="Z2" s="211"/>
      <c r="AA2" s="211"/>
      <c r="AB2" s="213"/>
      <c r="AC2" s="211"/>
      <c r="AD2" s="214"/>
      <c r="AE2" s="214"/>
      <c r="AF2" s="211"/>
      <c r="AG2" s="213"/>
      <c r="AH2" s="211"/>
      <c r="AI2" s="211"/>
      <c r="AJ2" s="223"/>
    </row>
    <row r="3" spans="1:101" ht="14.45" customHeight="1" x14ac:dyDescent="0.25">
      <c r="A3" s="593" t="s">
        <v>97</v>
      </c>
      <c r="B3" s="593" t="s">
        <v>104</v>
      </c>
      <c r="C3" s="594" t="s">
        <v>103</v>
      </c>
      <c r="D3" s="593" t="s">
        <v>104</v>
      </c>
      <c r="E3" s="594" t="s">
        <v>153</v>
      </c>
      <c r="F3" s="594" t="s">
        <v>154</v>
      </c>
      <c r="G3" s="594" t="s">
        <v>291</v>
      </c>
      <c r="H3" s="594" t="s">
        <v>156</v>
      </c>
      <c r="I3" s="594" t="s">
        <v>158</v>
      </c>
      <c r="J3" s="594" t="s">
        <v>105</v>
      </c>
      <c r="K3" s="596" t="s">
        <v>292</v>
      </c>
      <c r="L3" s="597"/>
      <c r="M3" s="597"/>
      <c r="N3" s="598"/>
      <c r="O3" s="591" t="s">
        <v>293</v>
      </c>
      <c r="P3" s="594" t="s">
        <v>294</v>
      </c>
      <c r="Q3" s="599" t="s">
        <v>161</v>
      </c>
      <c r="R3" s="601"/>
      <c r="S3" s="601"/>
      <c r="T3" s="601"/>
      <c r="U3" s="601"/>
      <c r="V3" s="601"/>
      <c r="W3" s="601"/>
      <c r="X3" s="601"/>
      <c r="Y3" s="601"/>
      <c r="Z3" s="601"/>
      <c r="AA3" s="601"/>
      <c r="AB3" s="600"/>
      <c r="AC3" s="594" t="s">
        <v>162</v>
      </c>
      <c r="AD3" s="594" t="s">
        <v>265</v>
      </c>
      <c r="AE3" s="602" t="s">
        <v>163</v>
      </c>
      <c r="AF3" s="603"/>
      <c r="AG3" s="594" t="s">
        <v>295</v>
      </c>
      <c r="AH3" s="599" t="s">
        <v>165</v>
      </c>
      <c r="AI3" s="600"/>
      <c r="AJ3" s="594" t="s">
        <v>296</v>
      </c>
      <c r="AK3" s="237"/>
    </row>
    <row r="4" spans="1:101" s="190" customFormat="1" ht="38.25" x14ac:dyDescent="0.25">
      <c r="A4" s="593"/>
      <c r="B4" s="593"/>
      <c r="C4" s="595"/>
      <c r="D4" s="593"/>
      <c r="E4" s="595"/>
      <c r="F4" s="595"/>
      <c r="G4" s="595"/>
      <c r="H4" s="595"/>
      <c r="I4" s="595"/>
      <c r="J4" s="595"/>
      <c r="K4" s="329" t="s">
        <v>242</v>
      </c>
      <c r="L4" s="329" t="s">
        <v>243</v>
      </c>
      <c r="M4" s="329" t="s">
        <v>244</v>
      </c>
      <c r="N4" s="329" t="s">
        <v>245</v>
      </c>
      <c r="O4" s="592"/>
      <c r="P4" s="595"/>
      <c r="Q4" s="193" t="s">
        <v>297</v>
      </c>
      <c r="R4" s="193" t="s">
        <v>121</v>
      </c>
      <c r="S4" s="193" t="s">
        <v>123</v>
      </c>
      <c r="T4" s="193" t="s">
        <v>124</v>
      </c>
      <c r="U4" s="193" t="s">
        <v>125</v>
      </c>
      <c r="V4" s="193" t="s">
        <v>262</v>
      </c>
      <c r="W4" s="193" t="s">
        <v>128</v>
      </c>
      <c r="X4" s="193" t="s">
        <v>129</v>
      </c>
      <c r="Y4" s="193" t="s">
        <v>130</v>
      </c>
      <c r="Z4" s="193" t="s">
        <v>298</v>
      </c>
      <c r="AA4" s="193" t="s">
        <v>266</v>
      </c>
      <c r="AB4" s="193" t="s">
        <v>299</v>
      </c>
      <c r="AC4" s="595"/>
      <c r="AD4" s="595"/>
      <c r="AE4" s="193" t="s">
        <v>41</v>
      </c>
      <c r="AF4" s="193" t="s">
        <v>118</v>
      </c>
      <c r="AG4" s="595"/>
      <c r="AH4" s="193" t="s">
        <v>41</v>
      </c>
      <c r="AI4" s="193" t="s">
        <v>118</v>
      </c>
      <c r="AJ4" s="595"/>
      <c r="AK4" s="21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row>
    <row r="5" spans="1:101" ht="25.5" x14ac:dyDescent="0.25">
      <c r="A5" s="195">
        <v>690001</v>
      </c>
      <c r="B5" s="194" t="s">
        <v>300</v>
      </c>
      <c r="C5" s="195">
        <v>1</v>
      </c>
      <c r="D5" s="194" t="str">
        <f>IFERROR(VLOOKUP(C5,'Indicadores Financeiros'!$A$96:$H$99,2,FALSE),"")</f>
        <v>Auxiliar de Limpeza - 44 horas Semanais</v>
      </c>
      <c r="E5" s="194" t="s">
        <v>301</v>
      </c>
      <c r="F5" s="194" t="s">
        <v>226</v>
      </c>
      <c r="G5" s="196">
        <f>IF(E5="Posto",IF(A5=690032,'Indicadores Financeiros'!$J$75,'Indicadores Financeiros'!$J$74),IF(E5="Plantão - Sábado",'Indicadores Financeiros'!$J$77,'Indicadores Financeiros'!$J$76))</f>
        <v>20.75</v>
      </c>
      <c r="H5" s="196">
        <v>0</v>
      </c>
      <c r="I5" s="196">
        <f>IFERROR(VLOOKUP($A5,'Indicadores Financeiros'!$A$90:$J$92,10,FALSE),0)</f>
        <v>0</v>
      </c>
      <c r="J5" s="196">
        <f>IF(E5="Posto",IFERROR(VLOOKUP($C5,'Indicadores Financeiros'!$A$96:$H$99,6,FALSE),0),0)</f>
        <v>0</v>
      </c>
      <c r="K5" s="330">
        <v>0</v>
      </c>
      <c r="L5" s="330">
        <v>0</v>
      </c>
      <c r="M5" s="331">
        <v>0</v>
      </c>
      <c r="N5" s="331">
        <v>0</v>
      </c>
      <c r="O5" s="331">
        <f>IF(H5&lt;&gt;0,ROUND(IFERROR(VLOOKUP($C5,'Indicadores Financeiros'!$A$96:$H$99,6,FALSE),0)/220*IF($E5="Plantão - Sábado",1.5,2),2),0)</f>
        <v>0</v>
      </c>
      <c r="P5" s="197">
        <f>IF(E5="Posto",SUM(J5:N5),O5*H5)</f>
        <v>0</v>
      </c>
      <c r="Q5" s="197">
        <f>IF(E5="Posto",ROUND('Indicadores Financeiros'!$J$63*P5,2),ROUND('Indicadores Financeiros'!$J$63*O5,2)*H5)</f>
        <v>0</v>
      </c>
      <c r="R5" s="197">
        <f>IF(E5="Posto",IF(OR($C5=11,$C5=12),'Indicadores Financeiros'!$J$104,'Indicadores Financeiros'!$G$104),0)</f>
        <v>0</v>
      </c>
      <c r="S5" s="197">
        <f>IF(E5="Posto",IF(OR($C5=11,$C5=12),'Indicadores Financeiros'!$J$105,'Indicadores Financeiros'!$G$105),0)</f>
        <v>0</v>
      </c>
      <c r="T5" s="197">
        <f>IF($E5="Posto",IF(OR($C5=11,$C5=12),'Indicadores Financeiros'!$J$106,'Indicadores Financeiros'!$G$106),0)</f>
        <v>0</v>
      </c>
      <c r="U5" s="197">
        <f>IF($E5="Posto",IF(OR($C5=11,$C5=12),'Indicadores Financeiros'!$J$107,IF(OR(A5=690002,A5=690016,A5=690035,A5=690038,A5=690064),'Indicadores Financeiros'!$G$107/2,'Indicadores Financeiros'!$G$107)),0)</f>
        <v>0</v>
      </c>
      <c r="V5" s="197">
        <f>IF(E5="Posto",IF(OR($C5=11,$C5=12),'Indicadores Financeiros'!$J$109,'Indicadores Financeiros'!$G$109),0)</f>
        <v>0</v>
      </c>
      <c r="W5" s="197">
        <f>IF(E5="Posto",IF(OR($C5=11,$C5=12),'Indicadores Financeiros'!$J$110,'Indicadores Financeiros'!$G$110),0)</f>
        <v>0</v>
      </c>
      <c r="X5" s="197">
        <f>IF(E5="Posto",IF(OR($C5=11,$C5=12),'Indicadores Financeiros'!$J$111,'Indicadores Financeiros'!$G$111),0)</f>
        <v>0</v>
      </c>
      <c r="Y5" s="197">
        <f>IF(E5="Posto",IF(OR($C5=11,$C5=12),'Indicadores Financeiros'!$J$112,'Indicadores Financeiros'!$G$112),0)</f>
        <v>0</v>
      </c>
      <c r="Z5" s="197">
        <f>IF(OR(A5=690002,A5=690016,A5=690035,A5=690038,A5=690064),0,IF(OR(A5=690018,A5=690019),ROUND('Indicadores Financeiros'!$J$113*25,2),IF(E5&lt;&gt;"M2",ROUND('Indicadores Financeiros'!$G$113*$G5,2),0)))</f>
        <v>0</v>
      </c>
      <c r="AA5" s="197">
        <f>IF(E5="Posto",ROUND(IF(OR($C5=11,$C5=12),'Indicadores Financeiros'!$J$114*G5,'Indicadores Financeiros'!$G$114*G5) + IF(OR($C5=11,$C5=12),'Indicadores Financeiros'!$J$115,'Indicadores Financeiros'!$G$115),2),0)</f>
        <v>0</v>
      </c>
      <c r="AB5" s="198">
        <f t="shared" ref="AB5:AB12" si="0">ROUND(SUM(R5:AA5),2)</f>
        <v>0</v>
      </c>
      <c r="AC5" s="197">
        <f>IF(E5&lt;&gt;"M2",IF((J5*6%)&gt;=(VLOOKUP($B$1,'Indicadores Financeiros'!$C$126:$J$190,7,FALSE)*G5),0,ROUND((VLOOKUP($B$1,'Indicadores Financeiros'!$C$126:$J$190,7,FALSE)*G5),2)-ROUND($J5*6%,2)),0)</f>
        <v>0</v>
      </c>
      <c r="AD5" s="196">
        <f>IF(E5="Posto",IFERROR(VLOOKUP($C5,'Indicadores Financeiros'!$A$119:$M$122,9,FALSE),0),0)</f>
        <v>0</v>
      </c>
      <c r="AE5" s="199">
        <f>IF(E5="Posto",IFERROR(VLOOKUP($C5,'Indicadores Financeiros'!$A$119:$M$122,10,FALSE),0),0)</f>
        <v>0.12</v>
      </c>
      <c r="AF5" s="200">
        <f t="shared" ref="AF5:AF12" si="1">ROUND(((P5+Q5+AB5+AC5+AD5)*AE5)/(1-AE5),2)</f>
        <v>0</v>
      </c>
      <c r="AG5" s="201">
        <f t="shared" ref="AG5:AG12" si="2">ROUND(I5+P5+Q5+AB5+AC5+AD5+AF5,2)</f>
        <v>0</v>
      </c>
      <c r="AH5" s="202">
        <f>IFERROR(VLOOKUP($B$1,'Indicadores Financeiros'!$C$126:$J$288,6,FALSE),0)</f>
        <v>3.09E-2</v>
      </c>
      <c r="AI5" s="203">
        <f>ROUND(AG5*AH5,2)</f>
        <v>0</v>
      </c>
      <c r="AJ5" s="204">
        <f>ROUND(AG5+AI5,2)</f>
        <v>0</v>
      </c>
      <c r="AK5" s="237"/>
      <c r="AL5" s="209"/>
      <c r="AM5" s="248"/>
      <c r="AN5" s="209"/>
    </row>
    <row r="6" spans="1:101" x14ac:dyDescent="0.25">
      <c r="A6" s="195">
        <v>690002</v>
      </c>
      <c r="B6" s="194" t="s">
        <v>302</v>
      </c>
      <c r="C6" s="195">
        <v>2</v>
      </c>
      <c r="D6" s="194" t="str">
        <f>IFERROR(VLOOKUP(C6,'Indicadores Financeiros'!$A$96:$H$99,2,FALSE),"")</f>
        <v>Auxiliar de Limpeza - 24 horas Semanais</v>
      </c>
      <c r="E6" s="194" t="s">
        <v>301</v>
      </c>
      <c r="F6" s="194" t="s">
        <v>226</v>
      </c>
      <c r="G6" s="196">
        <f>IF(E6="Posto",IF(A6=690032,'Indicadores Financeiros'!$J$75,'Indicadores Financeiros'!$J$74),IF(E6="Plantão - Sábado",'Indicadores Financeiros'!$J$77,'Indicadores Financeiros'!$J$76))</f>
        <v>20.75</v>
      </c>
      <c r="H6" s="196">
        <v>0</v>
      </c>
      <c r="I6" s="196">
        <f>IFERROR(VLOOKUP($A6,'Indicadores Financeiros'!$A$90:$J$92,10,FALSE),0)</f>
        <v>0</v>
      </c>
      <c r="J6" s="196">
        <f>IF(E6="Posto",IFERROR(VLOOKUP($C6,'Indicadores Financeiros'!$A$96:$H$99,6,FALSE),0),0)</f>
        <v>0</v>
      </c>
      <c r="K6" s="330">
        <v>0</v>
      </c>
      <c r="L6" s="330">
        <v>0</v>
      </c>
      <c r="M6" s="331">
        <v>0</v>
      </c>
      <c r="N6" s="331">
        <v>0</v>
      </c>
      <c r="O6" s="331">
        <f>IF(H6&lt;&gt;0,ROUND(IFERROR(VLOOKUP($C6,'Indicadores Financeiros'!$A$96:$H$99,6,FALSE),0)/220*IF($E6="Plantão - Sábado",1.5,2),2),0)</f>
        <v>0</v>
      </c>
      <c r="P6" s="197">
        <f t="shared" ref="P6:P12" si="3">IF(E6="Posto",SUM(J6:N6),O6*H6)</f>
        <v>0</v>
      </c>
      <c r="Q6" s="197">
        <f>IF(E6="Posto",ROUND('Indicadores Financeiros'!$J$63*P6,2),ROUND('Indicadores Financeiros'!$J$63*O6,2)*H6)</f>
        <v>0</v>
      </c>
      <c r="R6" s="197">
        <f>IF(E6="Posto",IF(OR($C6=11,$C6=12),'Indicadores Financeiros'!$J$104,'Indicadores Financeiros'!$G$104),0)</f>
        <v>0</v>
      </c>
      <c r="S6" s="197">
        <f>IF(E6="Posto",IF(OR($C6=11,$C6=12),'Indicadores Financeiros'!$J$105,'Indicadores Financeiros'!$G$105),0)</f>
        <v>0</v>
      </c>
      <c r="T6" s="197">
        <f>IF($E6="Posto",IF(OR($C6=11,$C6=12),'Indicadores Financeiros'!$J$106,'Indicadores Financeiros'!$G$106),0)</f>
        <v>0</v>
      </c>
      <c r="U6" s="197">
        <f>IF($E6="Posto",IF(OR($C6=11,$C6=12),'Indicadores Financeiros'!$J$107,IF(OR(A6=690002,A6=690016,A6=690035,A6=690038,A6=690064),'Indicadores Financeiros'!$G$107/2,'Indicadores Financeiros'!$G$107)),0)</f>
        <v>0</v>
      </c>
      <c r="V6" s="197">
        <f>IF(E6="Posto",IF(OR($C6=11,$C6=12),'Indicadores Financeiros'!$J$109,'Indicadores Financeiros'!$G$109),0)</f>
        <v>0</v>
      </c>
      <c r="W6" s="197">
        <f>IF(E6="Posto",IF(OR($C6=11,$C6=12),'Indicadores Financeiros'!$J$110,'Indicadores Financeiros'!$G$110),0)</f>
        <v>0</v>
      </c>
      <c r="X6" s="197">
        <f>IF(E6="Posto",IF(OR($C6=11,$C6=12),'Indicadores Financeiros'!$J$111,'Indicadores Financeiros'!$G$111),0)</f>
        <v>0</v>
      </c>
      <c r="Y6" s="197">
        <f>IF(E6="Posto",IF(OR($C6=11,$C6=12),'Indicadores Financeiros'!$J$112,'Indicadores Financeiros'!$G$112),0)</f>
        <v>0</v>
      </c>
      <c r="Z6" s="197">
        <f>IF(OR(A6=690002,A6=690016,A6=690035,A6=690038,A6=690064),0,IF(OR(A6=690018,A6=690019),ROUND('Indicadores Financeiros'!$J$113*25,2),IF(E6&lt;&gt;"M2",ROUND('Indicadores Financeiros'!$G$113*$G6,2),0)))</f>
        <v>0</v>
      </c>
      <c r="AA6" s="197">
        <f>IF(E6="Posto",ROUND(IF(OR($C6=11,$C6=12),'Indicadores Financeiros'!$J$114*G6,'Indicadores Financeiros'!$G$114*G6) + IF(OR($C6=11,$C6=12),'Indicadores Financeiros'!$J$115,'Indicadores Financeiros'!$G$115),2),0)</f>
        <v>0</v>
      </c>
      <c r="AB6" s="198">
        <f t="shared" si="0"/>
        <v>0</v>
      </c>
      <c r="AC6" s="197">
        <f>IF(E6&lt;&gt;"M2",IF((J6*6%)&gt;=(VLOOKUP($B$1,'Indicadores Financeiros'!$C$126:$J$190,7,FALSE)*G6),0,ROUND((VLOOKUP($B$1,'Indicadores Financeiros'!$C$126:$J$190,7,FALSE)*G6),2)-ROUND($J6*6%,2)),0)</f>
        <v>0</v>
      </c>
      <c r="AD6" s="196">
        <f>IF(E6="Posto",IFERROR(VLOOKUP($C6,'Indicadores Financeiros'!$A$119:$M$122,9,FALSE),0),0)</f>
        <v>0</v>
      </c>
      <c r="AE6" s="199">
        <f>IF(E6="Posto",IFERROR(VLOOKUP($C6,'Indicadores Financeiros'!$A$119:$M$122,10,FALSE),0),0)</f>
        <v>0.12</v>
      </c>
      <c r="AF6" s="200">
        <f t="shared" si="1"/>
        <v>0</v>
      </c>
      <c r="AG6" s="201">
        <f t="shared" si="2"/>
        <v>0</v>
      </c>
      <c r="AH6" s="202">
        <f>IFERROR(VLOOKUP($B$1,'Indicadores Financeiros'!$C$126:$J$288,6,FALSE),0)</f>
        <v>3.09E-2</v>
      </c>
      <c r="AI6" s="203">
        <f t="shared" ref="AI6:AI12" si="4">ROUND(AG6*AH6,2)</f>
        <v>0</v>
      </c>
      <c r="AJ6" s="204">
        <f t="shared" ref="AJ6:AJ12" si="5">ROUND(AG6+AI6,2)</f>
        <v>0</v>
      </c>
      <c r="AK6" s="237"/>
      <c r="AL6" s="209"/>
      <c r="AN6" s="209"/>
      <c r="AO6" s="209"/>
    </row>
    <row r="7" spans="1:101" ht="18.600000000000001" customHeight="1" x14ac:dyDescent="0.25">
      <c r="A7" s="195">
        <v>690020</v>
      </c>
      <c r="B7" s="194" t="s">
        <v>303</v>
      </c>
      <c r="C7" s="195">
        <v>0</v>
      </c>
      <c r="D7" s="194" t="str">
        <f>IFERROR(VLOOKUP(C7,'Indicadores Financeiros'!$A$96:$H$99,2,FALSE),"Não se aplica")</f>
        <v>Não se aplica</v>
      </c>
      <c r="E7" s="194" t="s">
        <v>304</v>
      </c>
      <c r="F7" s="194" t="s">
        <v>226</v>
      </c>
      <c r="G7" s="196">
        <f>IF(E7="Posto",IF(A7=690032,'Indicadores Financeiros'!$J$75,'Indicadores Financeiros'!$J$74),IF(E7="Plantão - Sábado",'Indicadores Financeiros'!$J$77,IF(E7="M2",0,'Indicadores Financeiros'!$J$76)))</f>
        <v>0</v>
      </c>
      <c r="H7" s="196">
        <v>0</v>
      </c>
      <c r="I7" s="196">
        <f>IFERROR(VLOOKUP($A7,'Indicadores Financeiros'!$A$90:$J$92,10,FALSE),0)</f>
        <v>0</v>
      </c>
      <c r="J7" s="196">
        <f>IF(E7="Posto",IFERROR(VLOOKUP($C7,'Indicadores Financeiros'!$A$96:$H$99,6,FALSE),0),0)</f>
        <v>0</v>
      </c>
      <c r="K7" s="330">
        <v>0</v>
      </c>
      <c r="L7" s="330">
        <v>0</v>
      </c>
      <c r="M7" s="331">
        <v>0</v>
      </c>
      <c r="N7" s="331">
        <v>0</v>
      </c>
      <c r="O7" s="331">
        <f>IF(H7&lt;&gt;0,ROUND(IFERROR(VLOOKUP($C7,'Indicadores Financeiros'!$A$96:$H$99,6,FALSE),0)/220*IF($E7="Plantão - Sábado",1.5,2),2),0)</f>
        <v>0</v>
      </c>
      <c r="P7" s="197">
        <f t="shared" si="3"/>
        <v>0</v>
      </c>
      <c r="Q7" s="197">
        <f>IF(E7="Posto",ROUND('Indicadores Financeiros'!$J$63*P7,2),ROUND('Indicadores Financeiros'!$J$63*O7,2)*H7)</f>
        <v>0</v>
      </c>
      <c r="R7" s="197">
        <f>IF(E7="Posto",IF(OR($C7=11,$C7=12),'Indicadores Financeiros'!$J$104,'Indicadores Financeiros'!$G$104),0)</f>
        <v>0</v>
      </c>
      <c r="S7" s="197">
        <f>IF(E7="Posto",IF(OR($C7=11,$C7=12),'Indicadores Financeiros'!$J$105,'Indicadores Financeiros'!$G$105),0)</f>
        <v>0</v>
      </c>
      <c r="T7" s="197">
        <f>IF($E7="Posto",IF(OR($C7=11,$C7=12),'Indicadores Financeiros'!$J$106,'Indicadores Financeiros'!$G$106),0)</f>
        <v>0</v>
      </c>
      <c r="U7" s="197">
        <f>IF($E7="Posto",IF(OR($C7=11,$C7=12),'Indicadores Financeiros'!$J$107,IF(OR(A7=690002,A7=690016,A7=690035,A7=690038,A7=690064),'Indicadores Financeiros'!$G$107/2,'Indicadores Financeiros'!$G$107)),0)</f>
        <v>0</v>
      </c>
      <c r="V7" s="197">
        <f>IF(E7="Posto",IF(OR($C7=11,$C7=12),'Indicadores Financeiros'!$J$109,'Indicadores Financeiros'!$G$109),0)</f>
        <v>0</v>
      </c>
      <c r="W7" s="197">
        <f>IF(E7="Posto",IF(OR($C7=11,$C7=12),'Indicadores Financeiros'!$J$110,'Indicadores Financeiros'!$G$110),0)</f>
        <v>0</v>
      </c>
      <c r="X7" s="197">
        <f>IF(E7="Posto",IF(OR($C7=11,$C7=12),'Indicadores Financeiros'!$J$111,'Indicadores Financeiros'!$G$111),0)</f>
        <v>0</v>
      </c>
      <c r="Y7" s="197">
        <f>IF(E7="Posto",IF(OR($C7=11,$C7=12),'Indicadores Financeiros'!$J$112,'Indicadores Financeiros'!$G$112),0)</f>
        <v>0</v>
      </c>
      <c r="Z7" s="197">
        <f>IF(OR(A7=690002,A7=690016,A7=690035,A7=690038,A7=690064),0,IF(OR(A7=690018,A7=690019),ROUND('Indicadores Financeiros'!$J$113*25,2),IF(E7&lt;&gt;"M2",ROUND('Indicadores Financeiros'!$G$113*$G7,2),0)))</f>
        <v>0</v>
      </c>
      <c r="AA7" s="197">
        <f>IF(E7="Posto",ROUND(IF(OR($C7=11,$C7=12),'Indicadores Financeiros'!$J$114*G7,'Indicadores Financeiros'!$G$114*G7) + IF(OR($C7=11,$C7=12),'Indicadores Financeiros'!$J$115,'Indicadores Financeiros'!$G$115),2),0)</f>
        <v>0</v>
      </c>
      <c r="AB7" s="198">
        <f t="shared" si="0"/>
        <v>0</v>
      </c>
      <c r="AC7" s="197">
        <f>IF(E7&lt;&gt;"M2",IF((J7*6%)&gt;=(VLOOKUP($B$1,'Indicadores Financeiros'!$C$126:$J$190,7,FALSE)*G7),0,ROUND((VLOOKUP($B$1,'Indicadores Financeiros'!$C$126:$J$190,7,FALSE)*G7),2)-ROUND($J7*6%,2)),0)</f>
        <v>0</v>
      </c>
      <c r="AD7" s="196">
        <f>IF(E7="Posto",IFERROR(VLOOKUP($C7,'Indicadores Financeiros'!$A$119:$M$122,9,FALSE),0),0)</f>
        <v>0</v>
      </c>
      <c r="AE7" s="199">
        <f>IF(E7="Posto",IFERROR(VLOOKUP($C7,'Indicadores Financeiros'!$A$119:$M$122,10,FALSE),0),0)</f>
        <v>0</v>
      </c>
      <c r="AF7" s="200">
        <f t="shared" si="1"/>
        <v>0</v>
      </c>
      <c r="AG7" s="201">
        <f t="shared" si="2"/>
        <v>0</v>
      </c>
      <c r="AH7" s="202">
        <f>IFERROR(VLOOKUP($B$1,'Indicadores Financeiros'!$C$126:$J$288,6,FALSE),0)</f>
        <v>3.09E-2</v>
      </c>
      <c r="AI7" s="203">
        <f t="shared" si="4"/>
        <v>0</v>
      </c>
      <c r="AJ7" s="204">
        <f t="shared" si="5"/>
        <v>0</v>
      </c>
      <c r="AK7" s="237"/>
      <c r="AL7" s="209"/>
      <c r="AN7" s="209"/>
    </row>
    <row r="8" spans="1:101" ht="21" customHeight="1" x14ac:dyDescent="0.25">
      <c r="A8" s="195">
        <v>690021</v>
      </c>
      <c r="B8" s="194" t="s">
        <v>305</v>
      </c>
      <c r="C8" s="195">
        <v>0</v>
      </c>
      <c r="D8" s="194" t="str">
        <f>IFERROR(VLOOKUP(C8,'Indicadores Financeiros'!$A$96:$H$99,2,FALSE),"Não se aplica")</f>
        <v>Não se aplica</v>
      </c>
      <c r="E8" s="194" t="s">
        <v>304</v>
      </c>
      <c r="F8" s="194" t="s">
        <v>227</v>
      </c>
      <c r="G8" s="196">
        <f>IF(E8="Posto",IF(A8=690032,'Indicadores Financeiros'!$J$75,'Indicadores Financeiros'!$J$74),IF(E8="Plantão - Sábado",'Indicadores Financeiros'!$J$77,IF(E8="M2",0,'Indicadores Financeiros'!$J$76)))</f>
        <v>0</v>
      </c>
      <c r="H8" s="196">
        <v>0</v>
      </c>
      <c r="I8" s="196">
        <f>IFERROR(VLOOKUP($A8,'Indicadores Financeiros'!$A$90:$J$92,10,FALSE),0)</f>
        <v>0</v>
      </c>
      <c r="J8" s="196">
        <f>IF(E8="Posto",IFERROR(VLOOKUP($C8,'Indicadores Financeiros'!$A$96:$H$99,6,FALSE),0),0)</f>
        <v>0</v>
      </c>
      <c r="K8" s="330">
        <v>0</v>
      </c>
      <c r="L8" s="330">
        <v>0</v>
      </c>
      <c r="M8" s="331">
        <v>0</v>
      </c>
      <c r="N8" s="331">
        <v>0</v>
      </c>
      <c r="O8" s="331">
        <f>IF(H8&lt;&gt;0,ROUND(IFERROR(VLOOKUP($C8,'Indicadores Financeiros'!$A$96:$H$99,6,FALSE),0)/220*IF($E8="Plantão - Sábado",1.5,2),2),0)</f>
        <v>0</v>
      </c>
      <c r="P8" s="197">
        <f t="shared" si="3"/>
        <v>0</v>
      </c>
      <c r="Q8" s="197">
        <f>IF(E8="Posto",ROUND('Indicadores Financeiros'!$J$63*P8,2),ROUND('Indicadores Financeiros'!$J$63*O8,2)*H8)</f>
        <v>0</v>
      </c>
      <c r="R8" s="197">
        <f>IF(E8="Posto",IF(OR($C8=11,$C8=12),'Indicadores Financeiros'!$J$104,'Indicadores Financeiros'!$G$104),0)</f>
        <v>0</v>
      </c>
      <c r="S8" s="197">
        <f>IF(E8="Posto",IF(OR($C8=11,$C8=12),'Indicadores Financeiros'!$J$105,'Indicadores Financeiros'!$G$105),0)</f>
        <v>0</v>
      </c>
      <c r="T8" s="197">
        <f>IF($E8="Posto",IF(OR($C8=11,$C8=12),'Indicadores Financeiros'!$J$106,'Indicadores Financeiros'!$G$106),0)</f>
        <v>0</v>
      </c>
      <c r="U8" s="197">
        <f>IF($E8="Posto",IF(OR($C8=11,$C8=12),'Indicadores Financeiros'!$J$107,IF(OR(A8=690002,A8=690016,A8=690035,A8=690038,A8=690064),'Indicadores Financeiros'!$G$107/2,'Indicadores Financeiros'!$G$107)),0)</f>
        <v>0</v>
      </c>
      <c r="V8" s="197">
        <f>IF(E8="Posto",IF(OR($C8=11,$C8=12),'Indicadores Financeiros'!$J$109,'Indicadores Financeiros'!$G$109),0)</f>
        <v>0</v>
      </c>
      <c r="W8" s="197">
        <f>IF(E8="Posto",IF(OR($C8=11,$C8=12),'Indicadores Financeiros'!$J$110,'Indicadores Financeiros'!$G$110),0)</f>
        <v>0</v>
      </c>
      <c r="X8" s="197">
        <f>IF(E8="Posto",IF(OR($C8=11,$C8=12),'Indicadores Financeiros'!$J$111,'Indicadores Financeiros'!$G$111),0)</f>
        <v>0</v>
      </c>
      <c r="Y8" s="197">
        <f>IF(E8="Posto",IF(OR($C8=11,$C8=12),'Indicadores Financeiros'!$J$112,'Indicadores Financeiros'!$G$112),0)</f>
        <v>0</v>
      </c>
      <c r="Z8" s="197">
        <f>IF(OR(A8=690002,A8=690016,A8=690035,A8=690038,A8=690064),0,IF(OR(A8=690018,A8=690019),ROUND('Indicadores Financeiros'!$J$113*25,2),IF(E8&lt;&gt;"M2",ROUND('Indicadores Financeiros'!$G$113*$G8,2),0)))</f>
        <v>0</v>
      </c>
      <c r="AA8" s="197">
        <f>IF(E8="Posto",ROUND(IF(OR($C8=11,$C8=12),'Indicadores Financeiros'!$J$114*G8,'Indicadores Financeiros'!$G$114*G8) + IF(OR($C8=11,$C8=12),'Indicadores Financeiros'!$J$115,'Indicadores Financeiros'!$G$115),2),0)</f>
        <v>0</v>
      </c>
      <c r="AB8" s="198">
        <f t="shared" si="0"/>
        <v>0</v>
      </c>
      <c r="AC8" s="197">
        <f>IF(E8&lt;&gt;"M2",IF((J8*6%)&gt;=(VLOOKUP($B$1,'Indicadores Financeiros'!$C$126:$J$190,7,FALSE)*G8),0,ROUND((VLOOKUP($B$1,'Indicadores Financeiros'!$C$126:$J$190,7,FALSE)*G8),2)-ROUND($J8*6%,2)),0)</f>
        <v>0</v>
      </c>
      <c r="AD8" s="196">
        <f>IF(E8="Posto",IFERROR(VLOOKUP($C8,'Indicadores Financeiros'!$A$119:$M$122,9,FALSE),0),0)</f>
        <v>0</v>
      </c>
      <c r="AE8" s="199">
        <f>IF(E8="Posto",IFERROR(VLOOKUP($C8,'Indicadores Financeiros'!$A$119:$M$122,10,FALSE),0),0)</f>
        <v>0</v>
      </c>
      <c r="AF8" s="200">
        <f t="shared" si="1"/>
        <v>0</v>
      </c>
      <c r="AG8" s="201">
        <f t="shared" si="2"/>
        <v>0</v>
      </c>
      <c r="AH8" s="202">
        <f>IFERROR(VLOOKUP($B$1,'Indicadores Financeiros'!$C$126:$J$288,6,FALSE),0)</f>
        <v>3.09E-2</v>
      </c>
      <c r="AI8" s="203">
        <f t="shared" si="4"/>
        <v>0</v>
      </c>
      <c r="AJ8" s="204">
        <f t="shared" si="5"/>
        <v>0</v>
      </c>
      <c r="AK8" s="237"/>
      <c r="AL8" s="209"/>
      <c r="AN8" s="209"/>
    </row>
    <row r="9" spans="1:101" ht="25.5" x14ac:dyDescent="0.25">
      <c r="A9" s="195">
        <v>690029</v>
      </c>
      <c r="B9" s="194" t="s">
        <v>306</v>
      </c>
      <c r="C9" s="195">
        <v>0</v>
      </c>
      <c r="D9" s="194" t="str">
        <f>IFERROR(VLOOKUP(C9,'Indicadores Financeiros'!$A$96:$H$99,2,FALSE),"Não se aplica")</f>
        <v>Não se aplica</v>
      </c>
      <c r="E9" s="194" t="s">
        <v>304</v>
      </c>
      <c r="F9" s="194" t="s">
        <v>227</v>
      </c>
      <c r="G9" s="196">
        <f>IF(E9="Posto",IF(A9=690032,'Indicadores Financeiros'!$J$75,'Indicadores Financeiros'!$J$74),IF(E9="Plantão - Sábado",'Indicadores Financeiros'!$J$77,IF(E9="M2",0,'Indicadores Financeiros'!$J$76)))</f>
        <v>0</v>
      </c>
      <c r="H9" s="196">
        <v>0</v>
      </c>
      <c r="I9" s="196">
        <f>IFERROR(VLOOKUP($A9,'Indicadores Financeiros'!$A$90:$J$92,10,FALSE),0)</f>
        <v>0</v>
      </c>
      <c r="J9" s="196">
        <f>IF(E9="Posto",IFERROR(VLOOKUP($C9,'Indicadores Financeiros'!$A$96:$H$99,6,FALSE),0),0)</f>
        <v>0</v>
      </c>
      <c r="K9" s="330">
        <v>0</v>
      </c>
      <c r="L9" s="330">
        <v>0</v>
      </c>
      <c r="M9" s="331">
        <v>0</v>
      </c>
      <c r="N9" s="331">
        <v>0</v>
      </c>
      <c r="O9" s="331">
        <f>IF(H9&lt;&gt;0,ROUND(IFERROR(VLOOKUP($C9,'Indicadores Financeiros'!$A$96:$H$99,6,FALSE),0)/220*IF($E9="Plantão - Sábado",1.5,2),2),0)</f>
        <v>0</v>
      </c>
      <c r="P9" s="197">
        <f t="shared" si="3"/>
        <v>0</v>
      </c>
      <c r="Q9" s="197">
        <f>IF(E9="Posto",ROUND('Indicadores Financeiros'!$J$63*P9,2),ROUND('Indicadores Financeiros'!$J$63*O9,2)*H9)</f>
        <v>0</v>
      </c>
      <c r="R9" s="197">
        <f>IF(E9="Posto",IF(OR($C9=11,$C9=12),'Indicadores Financeiros'!$J$104,'Indicadores Financeiros'!$G$104),0)</f>
        <v>0</v>
      </c>
      <c r="S9" s="197">
        <f>IF(E9="Posto",IF(OR($C9=11,$C9=12),'Indicadores Financeiros'!$J$105,'Indicadores Financeiros'!$G$105),0)</f>
        <v>0</v>
      </c>
      <c r="T9" s="197">
        <f>IF($E9="Posto",IF(OR($C9=11,$C9=12),'Indicadores Financeiros'!$J$106,'Indicadores Financeiros'!$G$106),0)</f>
        <v>0</v>
      </c>
      <c r="U9" s="197">
        <f>IF($E9="Posto",IF(OR($C9=11,$C9=12),'Indicadores Financeiros'!$J$107,IF(OR(A9=690002,A9=690016,A9=690035,A9=690038,A9=690064),'Indicadores Financeiros'!$G$107/2,'Indicadores Financeiros'!$G$107)),0)</f>
        <v>0</v>
      </c>
      <c r="V9" s="197">
        <f>IF(E9="Posto",IF(OR($C9=11,$C9=12),'Indicadores Financeiros'!$J$109,'Indicadores Financeiros'!$G$109),0)</f>
        <v>0</v>
      </c>
      <c r="W9" s="197">
        <f>IF(E9="Posto",IF(OR($C9=11,$C9=12),'Indicadores Financeiros'!$J$110,'Indicadores Financeiros'!$G$110),0)</f>
        <v>0</v>
      </c>
      <c r="X9" s="197">
        <f>IF(E9="Posto",IF(OR($C9=11,$C9=12),'Indicadores Financeiros'!$J$111,'Indicadores Financeiros'!$G$111),0)</f>
        <v>0</v>
      </c>
      <c r="Y9" s="197">
        <f>IF(E9="Posto",IF(OR($C9=11,$C9=12),'Indicadores Financeiros'!$J$112,'Indicadores Financeiros'!$G$112),0)</f>
        <v>0</v>
      </c>
      <c r="Z9" s="197">
        <f>IF(OR(A9=690002,A9=690016,A9=690035,A9=690038,A9=690064),0,IF(OR(A9=690018,A9=690019),ROUND('Indicadores Financeiros'!$J$113*25,2),IF(E9&lt;&gt;"M2",ROUND('Indicadores Financeiros'!$G$113*$G9,2),0)))</f>
        <v>0</v>
      </c>
      <c r="AA9" s="197">
        <f>IF(E9="Posto",ROUND(IF(OR($C9=11,$C9=12),'Indicadores Financeiros'!$J$114*G9,'Indicadores Financeiros'!$G$114*G9) + IF(OR($C9=11,$C9=12),'Indicadores Financeiros'!$J$115,'Indicadores Financeiros'!$G$115),2),0)</f>
        <v>0</v>
      </c>
      <c r="AB9" s="198">
        <f t="shared" si="0"/>
        <v>0</v>
      </c>
      <c r="AC9" s="197">
        <f>IF(E9&lt;&gt;"M2",IF((J9*6%)&gt;=(VLOOKUP($B$1,'Indicadores Financeiros'!$C$126:$J$190,7,FALSE)*G9),0,ROUND((VLOOKUP($B$1,'Indicadores Financeiros'!$C$126:$J$190,7,FALSE)*G9),2)-ROUND($J9*6%,2)),0)</f>
        <v>0</v>
      </c>
      <c r="AD9" s="196">
        <f>IF(E9="Posto",IFERROR(VLOOKUP($C9,'Indicadores Financeiros'!$A$119:$M$122,9,FALSE),0),0)</f>
        <v>0</v>
      </c>
      <c r="AE9" s="199">
        <f>IF(E9="Posto",IFERROR(VLOOKUP($C9,'Indicadores Financeiros'!$A$119:$M$122,10,FALSE),0),0)</f>
        <v>0</v>
      </c>
      <c r="AF9" s="200">
        <f t="shared" si="1"/>
        <v>0</v>
      </c>
      <c r="AG9" s="201">
        <f t="shared" si="2"/>
        <v>0</v>
      </c>
      <c r="AH9" s="202">
        <f>IFERROR(VLOOKUP($B$1,'Indicadores Financeiros'!$C$126:$J$288,6,FALSE),0)</f>
        <v>3.09E-2</v>
      </c>
      <c r="AI9" s="203">
        <f t="shared" si="4"/>
        <v>0</v>
      </c>
      <c r="AJ9" s="204">
        <f t="shared" si="5"/>
        <v>0</v>
      </c>
      <c r="AK9" s="237"/>
      <c r="AL9" s="209"/>
      <c r="AN9" s="209"/>
    </row>
    <row r="10" spans="1:101" ht="25.5" x14ac:dyDescent="0.25">
      <c r="A10" s="195">
        <v>690037</v>
      </c>
      <c r="B10" s="194" t="s">
        <v>307</v>
      </c>
      <c r="C10" s="195">
        <v>4</v>
      </c>
      <c r="D10" s="194" t="str">
        <f>IFERROR(VLOOKUP(C10,'Indicadores Financeiros'!$A$96:$H$99,2,FALSE),"")</f>
        <v>Agente de Higienização - 44 horas semanais</v>
      </c>
      <c r="E10" s="194" t="s">
        <v>301</v>
      </c>
      <c r="F10" s="194" t="s">
        <v>226</v>
      </c>
      <c r="G10" s="196">
        <f>IF(E10="Posto",IF(A10=690032,'Indicadores Financeiros'!$J$75,'Indicadores Financeiros'!$J$74),IF(E10="Plantão - Sábado",'Indicadores Financeiros'!$J$77,'Indicadores Financeiros'!$J$76))</f>
        <v>20.75</v>
      </c>
      <c r="H10" s="196">
        <v>0</v>
      </c>
      <c r="I10" s="196">
        <f>IFERROR(VLOOKUP($A10,'Indicadores Financeiros'!$A$90:$J$92,10,FALSE),0)</f>
        <v>0</v>
      </c>
      <c r="J10" s="196">
        <f>IF(E10="Posto",IFERROR(VLOOKUP($C10,'Indicadores Financeiros'!$A$96:$H$99,6,FALSE),0),0)</f>
        <v>0</v>
      </c>
      <c r="K10" s="330">
        <v>0</v>
      </c>
      <c r="L10" s="330">
        <v>0</v>
      </c>
      <c r="M10" s="332">
        <f>IFERROR(VLOOKUP($C10,'Indicadores Financeiros'!$A$96:$Z$99,9,FALSE),0)</f>
        <v>0</v>
      </c>
      <c r="N10" s="331">
        <v>0</v>
      </c>
      <c r="O10" s="331">
        <f>IF(H10&lt;&gt;0,ROUND(IFERROR(VLOOKUP($C10,'Indicadores Financeiros'!$A$96:$H$99,6,FALSE),0)/220*IF($E10="Plantão - Sábado",1.5,2),2),0)</f>
        <v>0</v>
      </c>
      <c r="P10" s="197">
        <f t="shared" si="3"/>
        <v>0</v>
      </c>
      <c r="Q10" s="197">
        <f>IF(E10="Posto",ROUND('Indicadores Financeiros'!$J$63*P10,2),ROUND('Indicadores Financeiros'!$J$63*O10,2)*H10)</f>
        <v>0</v>
      </c>
      <c r="R10" s="197">
        <f>IF(E10="Posto",IF(OR($C10=11,$C10=12),'Indicadores Financeiros'!$J$104,'Indicadores Financeiros'!$G$104),0)</f>
        <v>0</v>
      </c>
      <c r="S10" s="197">
        <f>IF(E10="Posto",IF(OR($C10=11,$C10=12),'Indicadores Financeiros'!$J$105,'Indicadores Financeiros'!$G$105),0)</f>
        <v>0</v>
      </c>
      <c r="T10" s="197">
        <f>IF($E10="Posto",IF(OR($C10=11,$C10=12),'Indicadores Financeiros'!$J$106,'Indicadores Financeiros'!$G$106),0)</f>
        <v>0</v>
      </c>
      <c r="U10" s="197">
        <f>IF($E10="Posto",IF(OR($C10=11,$C10=12),'Indicadores Financeiros'!$J$107,IF(OR(A10=690002,A10=690016,A10=690035,A10=690038,A10=690064),'Indicadores Financeiros'!$G$107/2,'Indicadores Financeiros'!$G$107)),0)</f>
        <v>0</v>
      </c>
      <c r="V10" s="197">
        <f>IF(E10="Posto",IF(OR($C10=11,$C10=12),'Indicadores Financeiros'!$J$109,'Indicadores Financeiros'!$G$109),0)</f>
        <v>0</v>
      </c>
      <c r="W10" s="197">
        <f>IF(E10="Posto",IF(OR($C10=11,$C10=12),'Indicadores Financeiros'!$J$110,'Indicadores Financeiros'!$G$110),0)</f>
        <v>0</v>
      </c>
      <c r="X10" s="197">
        <f>IF(E10="Posto",IF(OR($C10=11,$C10=12),'Indicadores Financeiros'!$J$111,'Indicadores Financeiros'!$G$111),0)</f>
        <v>0</v>
      </c>
      <c r="Y10" s="197">
        <f>IF(E10="Posto",IF(OR($C10=11,$C10=12),'Indicadores Financeiros'!$J$112,'Indicadores Financeiros'!$G$112),0)</f>
        <v>0</v>
      </c>
      <c r="Z10" s="197">
        <f>IF(OR(A10=690002,A10=690016,A10=690035,A10=690038,A10=690064),0,IF(OR(A10=690018,A10=690019),ROUND('Indicadores Financeiros'!$J$113*25,2),IF(E10&lt;&gt;"M2",ROUND('Indicadores Financeiros'!$G$113*$G10,2),0)))</f>
        <v>0</v>
      </c>
      <c r="AA10" s="197">
        <f>IF(E10="Posto",ROUND(IF(OR($C10=11,$C10=12),'Indicadores Financeiros'!$J$114*G10,'Indicadores Financeiros'!$G$114*G10) + IF(OR($C10=11,$C10=12),'Indicadores Financeiros'!$J$115,'Indicadores Financeiros'!$G$115),2),0)</f>
        <v>0</v>
      </c>
      <c r="AB10" s="198">
        <f t="shared" si="0"/>
        <v>0</v>
      </c>
      <c r="AC10" s="197">
        <f>IF(E10&lt;&gt;"M2",IF((J10*6%)&gt;=(VLOOKUP($B$1,'Indicadores Financeiros'!$C$126:$J$190,7,FALSE)*G10),0,ROUND((VLOOKUP($B$1,'Indicadores Financeiros'!$C$126:$J$190,7,FALSE)*G10),2)-ROUND($J10*6%,2)),0)</f>
        <v>0</v>
      </c>
      <c r="AD10" s="196">
        <f>IF(E10="Posto",IFERROR(VLOOKUP($C10,'Indicadores Financeiros'!$A$119:$M$122,9,FALSE),0),0)</f>
        <v>0</v>
      </c>
      <c r="AE10" s="199">
        <f>IF(E10="Posto",IFERROR(VLOOKUP($C10,'Indicadores Financeiros'!$A$119:$M$122,10,FALSE),0),0)</f>
        <v>0.12</v>
      </c>
      <c r="AF10" s="200">
        <f t="shared" si="1"/>
        <v>0</v>
      </c>
      <c r="AG10" s="201">
        <f t="shared" si="2"/>
        <v>0</v>
      </c>
      <c r="AH10" s="202">
        <f>IFERROR(VLOOKUP($B$1,'Indicadores Financeiros'!$C$126:$J$288,6,FALSE),0)</f>
        <v>3.09E-2</v>
      </c>
      <c r="AI10" s="203">
        <f t="shared" si="4"/>
        <v>0</v>
      </c>
      <c r="AJ10" s="204">
        <f t="shared" si="5"/>
        <v>0</v>
      </c>
      <c r="AK10" s="237"/>
      <c r="AL10" s="209"/>
      <c r="AN10" s="209"/>
    </row>
    <row r="11" spans="1:101" x14ac:dyDescent="0.25">
      <c r="A11" s="195">
        <v>690054</v>
      </c>
      <c r="B11" s="194" t="s">
        <v>308</v>
      </c>
      <c r="C11" s="195">
        <v>6</v>
      </c>
      <c r="D11" s="194" t="str">
        <f>IFERROR(VLOOKUP(C11,'Indicadores Financeiros'!$A$96:$H$99,2,FALSE),"")</f>
        <v>Líder de Limpeza (até 10 subordinados) - 44 horas Semanais</v>
      </c>
      <c r="E11" s="194" t="s">
        <v>301</v>
      </c>
      <c r="F11" s="194" t="s">
        <v>226</v>
      </c>
      <c r="G11" s="196">
        <f>IF(E11="Posto",IF(A11=690032,'Indicadores Financeiros'!$J$75,'Indicadores Financeiros'!$J$74),IF(E11="Plantão - Sábado",'Indicadores Financeiros'!$J$77,'Indicadores Financeiros'!$J$76))</f>
        <v>20.75</v>
      </c>
      <c r="H11" s="196">
        <v>0</v>
      </c>
      <c r="I11" s="196">
        <f>IFERROR(VLOOKUP($A11,'Indicadores Financeiros'!$A$90:$J$92,10,FALSE),0)</f>
        <v>0</v>
      </c>
      <c r="J11" s="196">
        <f>IF(E11="Posto",IFERROR(VLOOKUP($C11,'Indicadores Financeiros'!$A$96:$H$99,6,FALSE),0),0)</f>
        <v>0</v>
      </c>
      <c r="K11" s="330">
        <v>0</v>
      </c>
      <c r="L11" s="330">
        <v>0</v>
      </c>
      <c r="M11" s="331">
        <v>0</v>
      </c>
      <c r="N11" s="331">
        <v>0</v>
      </c>
      <c r="O11" s="331">
        <f>IF(H11&lt;&gt;0,ROUND(IFERROR(VLOOKUP($C11,'Indicadores Financeiros'!$A$96:$H$99,6,FALSE),0)/220*IF($E11="Plantão - Sábado",1.5,2),2),0)</f>
        <v>0</v>
      </c>
      <c r="P11" s="197">
        <f t="shared" si="3"/>
        <v>0</v>
      </c>
      <c r="Q11" s="197">
        <f>IF(E11="Posto",ROUND('Indicadores Financeiros'!$J$63*P11,2),ROUND('Indicadores Financeiros'!$J$63*O11,2)*H11)</f>
        <v>0</v>
      </c>
      <c r="R11" s="197">
        <f>IF(E11="Posto",IF(OR($C11=11,$C11=12),'Indicadores Financeiros'!$J$104,'Indicadores Financeiros'!$G$104),0)</f>
        <v>0</v>
      </c>
      <c r="S11" s="197">
        <f>IF(E11="Posto",IF(OR($C11=11,$C11=12),'Indicadores Financeiros'!$J$105,'Indicadores Financeiros'!$G$105),0)</f>
        <v>0</v>
      </c>
      <c r="T11" s="197">
        <f>IF($E11="Posto",IF(OR($C11=11,$C11=12),'Indicadores Financeiros'!$J$106,'Indicadores Financeiros'!$G$106),0)</f>
        <v>0</v>
      </c>
      <c r="U11" s="197">
        <f>IF($E11="Posto",IF(OR($C11=11,$C11=12),'Indicadores Financeiros'!$J$107,IF(OR(A11=690002,A11=690016,A11=690035,A11=690038,A11=690064),'Indicadores Financeiros'!$G$107/2,'Indicadores Financeiros'!$G$107)),0)</f>
        <v>0</v>
      </c>
      <c r="V11" s="197">
        <f>IF(E11="Posto",IF(OR($C11=11,$C11=12),'Indicadores Financeiros'!$J$109,'Indicadores Financeiros'!$G$109),0)</f>
        <v>0</v>
      </c>
      <c r="W11" s="197">
        <f>IF(E11="Posto",IF(OR($C11=11,$C11=12),'Indicadores Financeiros'!$J$110,'Indicadores Financeiros'!$G$110),0)</f>
        <v>0</v>
      </c>
      <c r="X11" s="197">
        <f>IF(E11="Posto",IF(OR($C11=11,$C11=12),'Indicadores Financeiros'!$J$111,'Indicadores Financeiros'!$G$111),0)</f>
        <v>0</v>
      </c>
      <c r="Y11" s="197">
        <f>IF(E11="Posto",IF(OR($C11=11,$C11=12),'Indicadores Financeiros'!$J$112,'Indicadores Financeiros'!$G$112),0)</f>
        <v>0</v>
      </c>
      <c r="Z11" s="197">
        <f>IF(OR(A11=690002,A11=690016,A11=690035,A11=690038,A11=690064),0,IF(OR(A11=690018,A11=690019),ROUND('Indicadores Financeiros'!$J$113*25,2),IF(E11&lt;&gt;"M2",ROUND('Indicadores Financeiros'!$G$113*$G11,2),0)))</f>
        <v>0</v>
      </c>
      <c r="AA11" s="197">
        <f>IF(E11="Posto",ROUND(IF(OR($C11=11,$C11=12),'Indicadores Financeiros'!$J$114*G11,'Indicadores Financeiros'!$G$114*G11) + IF(OR($C11=11,$C11=12),'Indicadores Financeiros'!$J$115,'Indicadores Financeiros'!$G$115),2),0)</f>
        <v>0</v>
      </c>
      <c r="AB11" s="198">
        <f t="shared" si="0"/>
        <v>0</v>
      </c>
      <c r="AC11" s="197">
        <f>IF(E11&lt;&gt;"M2",IF((J11*6%)&gt;=(VLOOKUP($B$1,'Indicadores Financeiros'!$C$126:$J$190,7,FALSE)*G11),0,ROUND((VLOOKUP($B$1,'Indicadores Financeiros'!$C$126:$J$190,7,FALSE)*G11),2)-ROUND($J11*6%,2)),0)</f>
        <v>0</v>
      </c>
      <c r="AD11" s="196">
        <f>IF(E11="Posto",IFERROR(VLOOKUP($C11,'Indicadores Financeiros'!$A$119:$M$122,9,FALSE),0),0)</f>
        <v>0</v>
      </c>
      <c r="AE11" s="199">
        <f>IF(E11="Posto",IFERROR(VLOOKUP($C11,'Indicadores Financeiros'!$A$119:$M$122,10,FALSE),0),0)</f>
        <v>0.12</v>
      </c>
      <c r="AF11" s="200">
        <f t="shared" si="1"/>
        <v>0</v>
      </c>
      <c r="AG11" s="201">
        <f t="shared" si="2"/>
        <v>0</v>
      </c>
      <c r="AH11" s="202">
        <f>IFERROR(VLOOKUP($B$1,'Indicadores Financeiros'!$C$126:$J$288,6,FALSE),0)</f>
        <v>3.09E-2</v>
      </c>
      <c r="AI11" s="203">
        <f t="shared" si="4"/>
        <v>0</v>
      </c>
      <c r="AJ11" s="204">
        <f t="shared" si="5"/>
        <v>0</v>
      </c>
      <c r="AK11" s="237"/>
      <c r="AL11" s="209"/>
      <c r="AN11" s="209"/>
    </row>
    <row r="12" spans="1:101" ht="25.5" x14ac:dyDescent="0.25">
      <c r="A12" s="195">
        <v>690063</v>
      </c>
      <c r="B12" s="194" t="s">
        <v>309</v>
      </c>
      <c r="C12" s="195">
        <v>1</v>
      </c>
      <c r="D12" s="194" t="str">
        <f>IFERROR(VLOOKUP(C12,'Indicadores Financeiros'!$A$96:$H$99,2,FALSE),"")</f>
        <v>Auxiliar de Limpeza - 44 horas Semanais</v>
      </c>
      <c r="E12" s="194" t="s">
        <v>301</v>
      </c>
      <c r="F12" s="194" t="s">
        <v>226</v>
      </c>
      <c r="G12" s="196">
        <f>IF(E12="Posto",IF(A12=690032,'Indicadores Financeiros'!$J$75,'Indicadores Financeiros'!$J$74),IF(E12="Plantão - Sábado",'Indicadores Financeiros'!$J$77,'Indicadores Financeiros'!$J$76))</f>
        <v>20.75</v>
      </c>
      <c r="H12" s="196">
        <v>0</v>
      </c>
      <c r="I12" s="196">
        <f>IFERROR(VLOOKUP($A12,'Indicadores Financeiros'!$A$90:$J$92,10,FALSE),0)</f>
        <v>0</v>
      </c>
      <c r="J12" s="196">
        <f>IF(E12="Posto",IFERROR(VLOOKUP($C12,'Indicadores Financeiros'!$A$96:$H$99,6,FALSE),0),0)</f>
        <v>0</v>
      </c>
      <c r="K12" s="330">
        <v>0</v>
      </c>
      <c r="L12" s="330">
        <v>0</v>
      </c>
      <c r="M12" s="331">
        <v>0</v>
      </c>
      <c r="N12" s="332">
        <f>IFERROR(VLOOKUP($C12,'Indicadores Financeiros'!$A$96:$Z$99,10,FALSE),0)</f>
        <v>0</v>
      </c>
      <c r="O12" s="331">
        <f>IF(H12&lt;&gt;0,ROUND(IFERROR(VLOOKUP($C12,'Indicadores Financeiros'!$A$96:$H$99,6,FALSE),0)/220*IF($E12="Plantão - Sábado",1.5,2),2),0)</f>
        <v>0</v>
      </c>
      <c r="P12" s="197">
        <f t="shared" si="3"/>
        <v>0</v>
      </c>
      <c r="Q12" s="197">
        <f>IF(E12="Posto",ROUND('Indicadores Financeiros'!$J$63*P12,2),ROUND('Indicadores Financeiros'!$J$63*O12,2)*H12)</f>
        <v>0</v>
      </c>
      <c r="R12" s="197">
        <f>IF(E12="Posto",IF(OR($C12=11,$C12=12),'Indicadores Financeiros'!$J$104,'Indicadores Financeiros'!$G$104),0)</f>
        <v>0</v>
      </c>
      <c r="S12" s="197">
        <f>IF(E12="Posto",IF(OR($C12=11,$C12=12),'Indicadores Financeiros'!$J$105,'Indicadores Financeiros'!$G$105),0)</f>
        <v>0</v>
      </c>
      <c r="T12" s="197">
        <f>IF($E12="Posto",IF(OR($C12=11,$C12=12),'Indicadores Financeiros'!$J$106,'Indicadores Financeiros'!$G$106),0)</f>
        <v>0</v>
      </c>
      <c r="U12" s="197">
        <f>IF($E12="Posto",IF(OR($C12=11,$C12=12),'Indicadores Financeiros'!$J$107,IF(OR(A12=690002,A12=690016,A12=690035,A12=690038,A12=690064),'Indicadores Financeiros'!$G$107/2,'Indicadores Financeiros'!$G$107)),0)</f>
        <v>0</v>
      </c>
      <c r="V12" s="197">
        <f>IF(E12="Posto",IF(OR($C12=11,$C12=12),'Indicadores Financeiros'!$J$109,'Indicadores Financeiros'!$G$109),0)</f>
        <v>0</v>
      </c>
      <c r="W12" s="197">
        <f>IF(E12="Posto",IF(OR($C12=11,$C12=12),'Indicadores Financeiros'!$J$110,'Indicadores Financeiros'!$G$110),0)</f>
        <v>0</v>
      </c>
      <c r="X12" s="197">
        <f>IF(E12="Posto",IF(OR($C12=11,$C12=12),'Indicadores Financeiros'!$J$111,'Indicadores Financeiros'!$G$111),0)</f>
        <v>0</v>
      </c>
      <c r="Y12" s="197">
        <f>IF(E12="Posto",IF(OR($C12=11,$C12=12),'Indicadores Financeiros'!$J$112,'Indicadores Financeiros'!$G$112),0)</f>
        <v>0</v>
      </c>
      <c r="Z12" s="197">
        <f>IF(OR(A12=690002,A12=690016,A12=690035,A12=690038,A12=690064),0,IF(OR(A12=690018,A12=690019),ROUND('Indicadores Financeiros'!$J$113*25,2),IF(E12&lt;&gt;"M2",ROUND('Indicadores Financeiros'!$G$113*$G12,2),0)))</f>
        <v>0</v>
      </c>
      <c r="AA12" s="197">
        <f>IF(E12="Posto",ROUND(IF(OR($C12=11,$C12=12),'Indicadores Financeiros'!$J$114*G12,'Indicadores Financeiros'!$G$114*G12) + IF(OR($C12=11,$C12=12),'Indicadores Financeiros'!$J$115,'Indicadores Financeiros'!$G$115),2),0)</f>
        <v>0</v>
      </c>
      <c r="AB12" s="198">
        <f t="shared" si="0"/>
        <v>0</v>
      </c>
      <c r="AC12" s="197">
        <f>IF(E12&lt;&gt;"M2",IF((J12*6%)&gt;=(VLOOKUP($B$1,'Indicadores Financeiros'!$C$126:$J$190,7,FALSE)*G12),0,ROUND((VLOOKUP($B$1,'Indicadores Financeiros'!$C$126:$J$190,7,FALSE)*G12),2)-ROUND($J12*6%,2)),0)</f>
        <v>0</v>
      </c>
      <c r="AD12" s="196">
        <f>IF(E12="Posto",IFERROR(VLOOKUP($C12,'Indicadores Financeiros'!$A$119:$M$122,9,FALSE),0),0)</f>
        <v>0</v>
      </c>
      <c r="AE12" s="199">
        <f>IF(E12="Posto",IFERROR(VLOOKUP($C12,'Indicadores Financeiros'!$A$119:$M$122,10,FALSE),0),0)</f>
        <v>0.12</v>
      </c>
      <c r="AF12" s="200">
        <f t="shared" si="1"/>
        <v>0</v>
      </c>
      <c r="AG12" s="201">
        <f t="shared" si="2"/>
        <v>0</v>
      </c>
      <c r="AH12" s="202">
        <f>IFERROR(VLOOKUP($B$1,'Indicadores Financeiros'!$C$126:$J$288,6,FALSE),0)</f>
        <v>3.09E-2</v>
      </c>
      <c r="AI12" s="203">
        <f t="shared" si="4"/>
        <v>0</v>
      </c>
      <c r="AJ12" s="204">
        <f t="shared" si="5"/>
        <v>0</v>
      </c>
      <c r="AK12" s="237"/>
      <c r="AL12" s="209"/>
      <c r="AN12" s="209"/>
    </row>
    <row r="13" spans="1:101" s="206" customFormat="1" x14ac:dyDescent="0.25">
      <c r="A13" s="205"/>
      <c r="C13" s="205"/>
      <c r="K13" s="333"/>
      <c r="L13" s="333"/>
      <c r="M13" s="333"/>
      <c r="N13" s="325"/>
      <c r="O13" s="325"/>
      <c r="R13" s="207"/>
      <c r="AB13" s="208"/>
      <c r="AG13" s="208"/>
      <c r="AJ13" s="208"/>
    </row>
    <row r="14" spans="1:101" s="206" customFormat="1" x14ac:dyDescent="0.25">
      <c r="A14" s="205"/>
      <c r="C14" s="205"/>
      <c r="K14" s="333"/>
      <c r="L14" s="333"/>
      <c r="M14" s="333"/>
      <c r="N14" s="325"/>
      <c r="O14" s="325"/>
      <c r="Q14" s="224"/>
      <c r="R14" s="207"/>
      <c r="AB14" s="208"/>
      <c r="AG14" s="208"/>
      <c r="AJ14" s="208"/>
    </row>
    <row r="15" spans="1:101" s="206" customFormat="1" x14ac:dyDescent="0.25">
      <c r="A15" s="205"/>
      <c r="C15" s="205"/>
      <c r="K15" s="333"/>
      <c r="L15" s="333"/>
      <c r="M15" s="333"/>
      <c r="N15" s="325"/>
      <c r="O15" s="325"/>
      <c r="Q15" s="209"/>
      <c r="R15" s="207"/>
      <c r="AB15" s="208"/>
      <c r="AG15" s="208"/>
      <c r="AJ15" s="208"/>
    </row>
    <row r="16" spans="1:101" s="206" customFormat="1" x14ac:dyDescent="0.25">
      <c r="A16" s="205"/>
      <c r="C16" s="205"/>
      <c r="K16" s="333"/>
      <c r="L16" s="333"/>
      <c r="M16" s="333"/>
      <c r="N16" s="325"/>
      <c r="O16" s="325"/>
      <c r="R16" s="207"/>
      <c r="AB16" s="208"/>
      <c r="AG16" s="208"/>
      <c r="AJ16" s="208"/>
    </row>
    <row r="17" spans="1:36" s="206" customFormat="1" x14ac:dyDescent="0.25">
      <c r="A17" s="205"/>
      <c r="C17" s="205"/>
      <c r="K17" s="333"/>
      <c r="L17" s="333"/>
      <c r="M17" s="333"/>
      <c r="N17" s="325"/>
      <c r="O17" s="325"/>
      <c r="Q17" s="209"/>
      <c r="R17" s="207"/>
      <c r="AB17" s="208"/>
      <c r="AG17" s="208"/>
      <c r="AJ17" s="208"/>
    </row>
    <row r="18" spans="1:36" s="206" customFormat="1" x14ac:dyDescent="0.25">
      <c r="A18" s="205"/>
      <c r="C18" s="205"/>
      <c r="K18" s="333"/>
      <c r="L18" s="333"/>
      <c r="M18" s="333"/>
      <c r="N18" s="325"/>
      <c r="O18" s="325"/>
      <c r="Q18" s="209"/>
      <c r="R18" s="207"/>
      <c r="AB18" s="208"/>
      <c r="AG18" s="208"/>
      <c r="AJ18" s="208"/>
    </row>
    <row r="19" spans="1:36" s="206" customFormat="1" x14ac:dyDescent="0.25">
      <c r="A19" s="205"/>
      <c r="C19" s="205"/>
      <c r="K19" s="333"/>
      <c r="L19" s="333"/>
      <c r="M19" s="333"/>
      <c r="N19" s="325"/>
      <c r="O19" s="325"/>
      <c r="R19" s="207"/>
      <c r="AB19" s="208"/>
      <c r="AG19" s="208"/>
      <c r="AJ19" s="208"/>
    </row>
    <row r="20" spans="1:36" s="206" customFormat="1" x14ac:dyDescent="0.25">
      <c r="A20" s="205"/>
      <c r="C20" s="205"/>
      <c r="K20" s="333"/>
      <c r="L20" s="333"/>
      <c r="M20" s="333"/>
      <c r="N20" s="325"/>
      <c r="O20" s="325"/>
      <c r="R20" s="207"/>
      <c r="AB20" s="208"/>
      <c r="AG20" s="208"/>
      <c r="AJ20" s="208"/>
    </row>
    <row r="21" spans="1:36" s="206" customFormat="1" x14ac:dyDescent="0.25">
      <c r="A21" s="205"/>
      <c r="C21" s="205"/>
      <c r="K21" s="333"/>
      <c r="L21" s="333"/>
      <c r="M21" s="333"/>
      <c r="N21" s="325"/>
      <c r="O21" s="325"/>
      <c r="R21" s="207"/>
      <c r="AB21" s="208"/>
      <c r="AG21" s="208"/>
      <c r="AJ21" s="208"/>
    </row>
    <row r="22" spans="1:36" s="206" customFormat="1" x14ac:dyDescent="0.25">
      <c r="A22" s="205"/>
      <c r="C22" s="205"/>
      <c r="K22" s="333"/>
      <c r="L22" s="333"/>
      <c r="M22" s="333"/>
      <c r="N22" s="325"/>
      <c r="O22" s="325"/>
      <c r="R22" s="207"/>
      <c r="AB22" s="208"/>
      <c r="AG22" s="208"/>
      <c r="AJ22" s="208"/>
    </row>
    <row r="23" spans="1:36" s="206" customFormat="1" x14ac:dyDescent="0.25">
      <c r="A23" s="205"/>
      <c r="C23" s="205"/>
      <c r="K23" s="333"/>
      <c r="L23" s="333"/>
      <c r="M23" s="333"/>
      <c r="N23" s="325"/>
      <c r="O23" s="325"/>
      <c r="R23" s="207"/>
      <c r="AB23" s="208"/>
      <c r="AG23" s="208"/>
      <c r="AJ23" s="208"/>
    </row>
    <row r="24" spans="1:36" s="206" customFormat="1" x14ac:dyDescent="0.25">
      <c r="A24" s="205"/>
      <c r="C24" s="205"/>
      <c r="K24" s="333"/>
      <c r="L24" s="333"/>
      <c r="M24" s="333"/>
      <c r="N24" s="325"/>
      <c r="O24" s="325"/>
      <c r="R24" s="207"/>
      <c r="AB24" s="208"/>
      <c r="AG24" s="208"/>
      <c r="AJ24" s="208"/>
    </row>
    <row r="25" spans="1:36" s="206" customFormat="1" x14ac:dyDescent="0.25">
      <c r="A25" s="205"/>
      <c r="C25" s="205"/>
      <c r="K25" s="333"/>
      <c r="L25" s="333"/>
      <c r="M25" s="333"/>
      <c r="N25" s="325"/>
      <c r="O25" s="325"/>
      <c r="R25" s="207"/>
      <c r="AB25" s="208"/>
      <c r="AG25" s="208"/>
      <c r="AJ25" s="208"/>
    </row>
    <row r="26" spans="1:36" s="206" customFormat="1" x14ac:dyDescent="0.25">
      <c r="A26" s="205"/>
      <c r="C26" s="205"/>
      <c r="K26" s="333"/>
      <c r="L26" s="333"/>
      <c r="M26" s="333"/>
      <c r="N26" s="325"/>
      <c r="O26" s="325"/>
      <c r="R26" s="207"/>
      <c r="AB26" s="208"/>
      <c r="AG26" s="208"/>
      <c r="AJ26" s="208"/>
    </row>
    <row r="27" spans="1:36" s="206" customFormat="1" x14ac:dyDescent="0.25">
      <c r="A27" s="205"/>
      <c r="C27" s="205"/>
      <c r="K27" s="333"/>
      <c r="L27" s="333"/>
      <c r="M27" s="333"/>
      <c r="N27" s="325"/>
      <c r="O27" s="325"/>
      <c r="R27" s="207"/>
      <c r="AB27" s="208"/>
      <c r="AG27" s="208"/>
      <c r="AJ27" s="208"/>
    </row>
    <row r="28" spans="1:36" s="206" customFormat="1" x14ac:dyDescent="0.25">
      <c r="A28" s="205"/>
      <c r="C28" s="205"/>
      <c r="K28" s="333"/>
      <c r="L28" s="333"/>
      <c r="M28" s="333"/>
      <c r="N28" s="325"/>
      <c r="O28" s="325"/>
      <c r="R28" s="207"/>
      <c r="AB28" s="208"/>
      <c r="AG28" s="208"/>
      <c r="AJ28" s="208"/>
    </row>
    <row r="29" spans="1:36" s="206" customFormat="1" x14ac:dyDescent="0.25">
      <c r="A29" s="205"/>
      <c r="C29" s="205"/>
      <c r="K29" s="333"/>
      <c r="L29" s="333"/>
      <c r="M29" s="333"/>
      <c r="N29" s="325"/>
      <c r="O29" s="325"/>
      <c r="R29" s="207"/>
      <c r="AB29" s="208"/>
      <c r="AG29" s="208"/>
      <c r="AJ29" s="208"/>
    </row>
    <row r="30" spans="1:36" s="206" customFormat="1" x14ac:dyDescent="0.25">
      <c r="A30" s="205"/>
      <c r="C30" s="205"/>
      <c r="K30" s="333"/>
      <c r="L30" s="333"/>
      <c r="M30" s="333"/>
      <c r="N30" s="325"/>
      <c r="O30" s="325"/>
      <c r="R30" s="207"/>
      <c r="AB30" s="208"/>
      <c r="AG30" s="208"/>
      <c r="AJ30" s="208"/>
    </row>
    <row r="31" spans="1:36" s="206" customFormat="1" x14ac:dyDescent="0.25">
      <c r="A31" s="205"/>
      <c r="C31" s="205"/>
      <c r="K31" s="333"/>
      <c r="L31" s="333"/>
      <c r="M31" s="333"/>
      <c r="N31" s="325"/>
      <c r="O31" s="325"/>
      <c r="R31" s="207"/>
      <c r="AB31" s="208"/>
      <c r="AG31" s="208"/>
      <c r="AJ31" s="208"/>
    </row>
    <row r="32" spans="1:36" s="206" customFormat="1" x14ac:dyDescent="0.25">
      <c r="A32" s="205"/>
      <c r="C32" s="205"/>
      <c r="K32" s="333"/>
      <c r="L32" s="333"/>
      <c r="M32" s="333"/>
      <c r="N32" s="325"/>
      <c r="O32" s="325"/>
      <c r="R32" s="207"/>
      <c r="AB32" s="208"/>
      <c r="AG32" s="208"/>
      <c r="AJ32" s="208"/>
    </row>
    <row r="33" spans="1:36" s="206" customFormat="1" x14ac:dyDescent="0.25">
      <c r="A33" s="205"/>
      <c r="C33" s="205"/>
      <c r="K33" s="333"/>
      <c r="L33" s="333"/>
      <c r="M33" s="333"/>
      <c r="N33" s="325"/>
      <c r="O33" s="325"/>
      <c r="R33" s="207"/>
      <c r="AB33" s="208"/>
      <c r="AG33" s="208"/>
      <c r="AJ33" s="208"/>
    </row>
    <row r="34" spans="1:36" s="206" customFormat="1" x14ac:dyDescent="0.25">
      <c r="A34" s="205"/>
      <c r="C34" s="205"/>
      <c r="K34" s="333"/>
      <c r="L34" s="333"/>
      <c r="M34" s="333"/>
      <c r="N34" s="325"/>
      <c r="O34" s="325"/>
      <c r="R34" s="207"/>
      <c r="AB34" s="208"/>
      <c r="AG34" s="208"/>
      <c r="AJ34" s="208"/>
    </row>
    <row r="35" spans="1:36" s="206" customFormat="1" x14ac:dyDescent="0.25">
      <c r="A35" s="205"/>
      <c r="C35" s="205"/>
      <c r="K35" s="333"/>
      <c r="L35" s="333"/>
      <c r="M35" s="333"/>
      <c r="N35" s="325"/>
      <c r="O35" s="325"/>
      <c r="R35" s="207"/>
      <c r="AB35" s="208"/>
      <c r="AG35" s="208"/>
      <c r="AJ35" s="208"/>
    </row>
    <row r="36" spans="1:36" s="206" customFormat="1" x14ac:dyDescent="0.25">
      <c r="A36" s="205"/>
      <c r="C36" s="205"/>
      <c r="K36" s="333"/>
      <c r="L36" s="333"/>
      <c r="M36" s="333"/>
      <c r="N36" s="325"/>
      <c r="O36" s="325"/>
      <c r="R36" s="207"/>
      <c r="AB36" s="208"/>
      <c r="AG36" s="208"/>
      <c r="AJ36" s="208"/>
    </row>
    <row r="37" spans="1:36" s="206" customFormat="1" x14ac:dyDescent="0.25">
      <c r="A37" s="205"/>
      <c r="C37" s="205"/>
      <c r="K37" s="333"/>
      <c r="L37" s="333"/>
      <c r="M37" s="333"/>
      <c r="N37" s="325"/>
      <c r="O37" s="325"/>
      <c r="R37" s="207"/>
      <c r="AB37" s="208"/>
      <c r="AG37" s="208"/>
      <c r="AJ37" s="208"/>
    </row>
    <row r="38" spans="1:36" s="206" customFormat="1" x14ac:dyDescent="0.25">
      <c r="A38" s="205"/>
      <c r="C38" s="205"/>
      <c r="K38" s="333"/>
      <c r="L38" s="333"/>
      <c r="M38" s="333"/>
      <c r="N38" s="325"/>
      <c r="O38" s="325"/>
      <c r="R38" s="207"/>
      <c r="AB38" s="208"/>
      <c r="AG38" s="208"/>
      <c r="AJ38" s="208"/>
    </row>
    <row r="39" spans="1:36" s="206" customFormat="1" x14ac:dyDescent="0.25">
      <c r="A39" s="205"/>
      <c r="C39" s="205"/>
      <c r="K39" s="333"/>
      <c r="L39" s="333"/>
      <c r="M39" s="333"/>
      <c r="N39" s="325"/>
      <c r="O39" s="325"/>
      <c r="R39" s="207"/>
      <c r="AB39" s="208"/>
      <c r="AG39" s="208"/>
      <c r="AJ39" s="208"/>
    </row>
    <row r="40" spans="1:36" s="206" customFormat="1" x14ac:dyDescent="0.25">
      <c r="A40" s="205"/>
      <c r="C40" s="205"/>
      <c r="K40" s="333"/>
      <c r="L40" s="333"/>
      <c r="M40" s="333"/>
      <c r="N40" s="325"/>
      <c r="O40" s="325"/>
      <c r="R40" s="207"/>
      <c r="AB40" s="208"/>
      <c r="AG40" s="208"/>
      <c r="AJ40" s="208"/>
    </row>
    <row r="41" spans="1:36" s="206" customFormat="1" x14ac:dyDescent="0.25">
      <c r="A41" s="205"/>
      <c r="C41" s="205"/>
      <c r="K41" s="333"/>
      <c r="L41" s="333"/>
      <c r="M41" s="333"/>
      <c r="N41" s="325"/>
      <c r="O41" s="325"/>
      <c r="R41" s="207"/>
      <c r="AB41" s="208"/>
      <c r="AG41" s="208"/>
      <c r="AJ41" s="208"/>
    </row>
    <row r="42" spans="1:36" s="206" customFormat="1" x14ac:dyDescent="0.25">
      <c r="A42" s="205"/>
      <c r="C42" s="205"/>
      <c r="K42" s="333"/>
      <c r="L42" s="333"/>
      <c r="M42" s="333"/>
      <c r="N42" s="325"/>
      <c r="O42" s="325"/>
      <c r="R42" s="207"/>
      <c r="AB42" s="208"/>
      <c r="AG42" s="208"/>
      <c r="AJ42" s="208"/>
    </row>
    <row r="43" spans="1:36" s="206" customFormat="1" x14ac:dyDescent="0.25">
      <c r="A43" s="205"/>
      <c r="C43" s="205"/>
      <c r="K43" s="333"/>
      <c r="L43" s="333"/>
      <c r="M43" s="333"/>
      <c r="N43" s="325"/>
      <c r="O43" s="325"/>
      <c r="R43" s="207"/>
      <c r="AB43" s="208"/>
      <c r="AG43" s="208"/>
      <c r="AJ43" s="208"/>
    </row>
    <row r="44" spans="1:36" s="206" customFormat="1" x14ac:dyDescent="0.25">
      <c r="A44" s="205"/>
      <c r="C44" s="205"/>
      <c r="K44" s="333"/>
      <c r="L44" s="333"/>
      <c r="M44" s="333"/>
      <c r="N44" s="325"/>
      <c r="O44" s="325"/>
      <c r="R44" s="207"/>
      <c r="AB44" s="208"/>
      <c r="AG44" s="208"/>
      <c r="AJ44" s="208"/>
    </row>
    <row r="45" spans="1:36" s="206" customFormat="1" x14ac:dyDescent="0.25">
      <c r="A45" s="205"/>
      <c r="C45" s="205"/>
      <c r="K45" s="333"/>
      <c r="L45" s="333"/>
      <c r="M45" s="333"/>
      <c r="N45" s="325"/>
      <c r="O45" s="325"/>
      <c r="R45" s="207"/>
      <c r="AB45" s="208"/>
      <c r="AG45" s="208"/>
      <c r="AJ45" s="208"/>
    </row>
    <row r="46" spans="1:36" s="206" customFormat="1" x14ac:dyDescent="0.25">
      <c r="A46" s="205"/>
      <c r="C46" s="205"/>
      <c r="K46" s="333"/>
      <c r="L46" s="333"/>
      <c r="M46" s="333"/>
      <c r="N46" s="325"/>
      <c r="O46" s="325"/>
      <c r="R46" s="207"/>
      <c r="AB46" s="208"/>
      <c r="AG46" s="208"/>
      <c r="AJ46" s="208"/>
    </row>
    <row r="47" spans="1:36" s="206" customFormat="1" x14ac:dyDescent="0.25">
      <c r="A47" s="205"/>
      <c r="C47" s="205"/>
      <c r="K47" s="333"/>
      <c r="L47" s="333"/>
      <c r="M47" s="333"/>
      <c r="N47" s="325"/>
      <c r="O47" s="325"/>
      <c r="R47" s="207"/>
      <c r="AB47" s="208"/>
      <c r="AG47" s="208"/>
      <c r="AJ47" s="208"/>
    </row>
    <row r="48" spans="1:36" s="206" customFormat="1" x14ac:dyDescent="0.25">
      <c r="A48" s="205"/>
      <c r="C48" s="205"/>
      <c r="K48" s="333"/>
      <c r="L48" s="333"/>
      <c r="M48" s="333"/>
      <c r="N48" s="325"/>
      <c r="O48" s="325"/>
      <c r="R48" s="207"/>
      <c r="AB48" s="208"/>
      <c r="AG48" s="208"/>
      <c r="AJ48" s="208"/>
    </row>
    <row r="49" spans="1:36" s="206" customFormat="1" x14ac:dyDescent="0.25">
      <c r="A49" s="205"/>
      <c r="C49" s="205"/>
      <c r="K49" s="333"/>
      <c r="L49" s="333"/>
      <c r="M49" s="333"/>
      <c r="N49" s="325"/>
      <c r="O49" s="325"/>
      <c r="R49" s="207"/>
      <c r="AB49" s="208"/>
      <c r="AG49" s="208"/>
      <c r="AJ49" s="208"/>
    </row>
    <row r="50" spans="1:36" s="206" customFormat="1" x14ac:dyDescent="0.25">
      <c r="A50" s="205"/>
      <c r="C50" s="205"/>
      <c r="K50" s="333"/>
      <c r="L50" s="333"/>
      <c r="M50" s="333"/>
      <c r="N50" s="325"/>
      <c r="O50" s="325"/>
      <c r="R50" s="207"/>
      <c r="AB50" s="208"/>
      <c r="AG50" s="208"/>
      <c r="AJ50" s="208"/>
    </row>
    <row r="51" spans="1:36" s="206" customFormat="1" x14ac:dyDescent="0.25">
      <c r="A51" s="205"/>
      <c r="C51" s="205"/>
      <c r="K51" s="333"/>
      <c r="L51" s="333"/>
      <c r="M51" s="333"/>
      <c r="N51" s="325"/>
      <c r="O51" s="325"/>
      <c r="R51" s="207"/>
      <c r="AB51" s="208"/>
      <c r="AG51" s="208"/>
      <c r="AJ51" s="208"/>
    </row>
    <row r="52" spans="1:36" s="206" customFormat="1" x14ac:dyDescent="0.25">
      <c r="A52" s="205"/>
      <c r="C52" s="205"/>
      <c r="K52" s="333"/>
      <c r="L52" s="333"/>
      <c r="M52" s="333"/>
      <c r="N52" s="325"/>
      <c r="O52" s="325"/>
      <c r="R52" s="207"/>
      <c r="AB52" s="208"/>
      <c r="AG52" s="208"/>
      <c r="AJ52" s="208"/>
    </row>
    <row r="53" spans="1:36" s="206" customFormat="1" x14ac:dyDescent="0.25">
      <c r="A53" s="205"/>
      <c r="C53" s="205"/>
      <c r="K53" s="333"/>
      <c r="L53" s="333"/>
      <c r="M53" s="333"/>
      <c r="N53" s="325"/>
      <c r="O53" s="325"/>
      <c r="R53" s="207"/>
      <c r="AB53" s="208"/>
      <c r="AG53" s="208"/>
      <c r="AJ53" s="208"/>
    </row>
    <row r="54" spans="1:36" s="206" customFormat="1" x14ac:dyDescent="0.25">
      <c r="A54" s="205"/>
      <c r="C54" s="205"/>
      <c r="K54" s="333"/>
      <c r="L54" s="333"/>
      <c r="M54" s="333"/>
      <c r="N54" s="325"/>
      <c r="O54" s="325"/>
      <c r="R54" s="207"/>
      <c r="AB54" s="208"/>
      <c r="AG54" s="208"/>
      <c r="AJ54" s="208"/>
    </row>
    <row r="55" spans="1:36" s="206" customFormat="1" x14ac:dyDescent="0.25">
      <c r="A55" s="205"/>
      <c r="C55" s="205"/>
      <c r="K55" s="333"/>
      <c r="L55" s="333"/>
      <c r="M55" s="333"/>
      <c r="N55" s="325"/>
      <c r="O55" s="325"/>
      <c r="R55" s="207"/>
      <c r="AB55" s="208"/>
      <c r="AG55" s="208"/>
      <c r="AJ55" s="208"/>
    </row>
    <row r="56" spans="1:36" s="206" customFormat="1" x14ac:dyDescent="0.25">
      <c r="A56" s="205"/>
      <c r="C56" s="205"/>
      <c r="K56" s="333"/>
      <c r="L56" s="333"/>
      <c r="M56" s="333"/>
      <c r="N56" s="325"/>
      <c r="O56" s="325"/>
      <c r="R56" s="207"/>
      <c r="AB56" s="208"/>
      <c r="AG56" s="208"/>
      <c r="AJ56" s="208"/>
    </row>
    <row r="57" spans="1:36" s="206" customFormat="1" x14ac:dyDescent="0.25">
      <c r="A57" s="205"/>
      <c r="C57" s="205"/>
      <c r="K57" s="333"/>
      <c r="L57" s="333"/>
      <c r="M57" s="333"/>
      <c r="N57" s="325"/>
      <c r="O57" s="325"/>
      <c r="R57" s="207"/>
      <c r="AB57" s="208"/>
      <c r="AG57" s="208"/>
      <c r="AJ57" s="208"/>
    </row>
    <row r="58" spans="1:36" s="206" customFormat="1" x14ac:dyDescent="0.25">
      <c r="A58" s="205"/>
      <c r="C58" s="205"/>
      <c r="K58" s="333"/>
      <c r="L58" s="333"/>
      <c r="M58" s="333"/>
      <c r="N58" s="325"/>
      <c r="O58" s="325"/>
      <c r="R58" s="207"/>
      <c r="AB58" s="208"/>
      <c r="AG58" s="208"/>
      <c r="AJ58" s="208"/>
    </row>
    <row r="59" spans="1:36" s="206" customFormat="1" x14ac:dyDescent="0.25">
      <c r="A59" s="205"/>
      <c r="C59" s="205"/>
      <c r="K59" s="333"/>
      <c r="L59" s="333"/>
      <c r="M59" s="333"/>
      <c r="N59" s="325"/>
      <c r="O59" s="325"/>
      <c r="R59" s="207"/>
      <c r="AB59" s="208"/>
      <c r="AG59" s="208"/>
      <c r="AJ59" s="208"/>
    </row>
    <row r="60" spans="1:36" s="206" customFormat="1" x14ac:dyDescent="0.25">
      <c r="A60" s="205"/>
      <c r="C60" s="205"/>
      <c r="K60" s="333"/>
      <c r="L60" s="333"/>
      <c r="M60" s="333"/>
      <c r="N60" s="325"/>
      <c r="O60" s="325"/>
      <c r="R60" s="207"/>
      <c r="AB60" s="208"/>
      <c r="AG60" s="208"/>
      <c r="AJ60" s="208"/>
    </row>
    <row r="61" spans="1:36" s="206" customFormat="1" x14ac:dyDescent="0.25">
      <c r="A61" s="205"/>
      <c r="C61" s="205"/>
      <c r="K61" s="333"/>
      <c r="L61" s="333"/>
      <c r="M61" s="333"/>
      <c r="N61" s="325"/>
      <c r="O61" s="325"/>
      <c r="R61" s="207"/>
      <c r="AB61" s="208"/>
      <c r="AG61" s="208"/>
      <c r="AJ61" s="208"/>
    </row>
    <row r="62" spans="1:36" s="206" customFormat="1" x14ac:dyDescent="0.25">
      <c r="A62" s="205"/>
      <c r="C62" s="205"/>
      <c r="K62" s="333"/>
      <c r="L62" s="333"/>
      <c r="M62" s="333"/>
      <c r="N62" s="325"/>
      <c r="O62" s="325"/>
      <c r="R62" s="207"/>
      <c r="AB62" s="208"/>
      <c r="AG62" s="208"/>
      <c r="AJ62" s="208"/>
    </row>
    <row r="63" spans="1:36" s="206" customFormat="1" x14ac:dyDescent="0.25">
      <c r="A63" s="205"/>
      <c r="C63" s="205"/>
      <c r="K63" s="333"/>
      <c r="L63" s="333"/>
      <c r="M63" s="333"/>
      <c r="N63" s="325"/>
      <c r="O63" s="325"/>
      <c r="R63" s="207"/>
      <c r="AB63" s="208"/>
      <c r="AG63" s="208"/>
      <c r="AJ63" s="208"/>
    </row>
    <row r="64" spans="1:36" s="206" customFormat="1" x14ac:dyDescent="0.25">
      <c r="A64" s="205"/>
      <c r="C64" s="205"/>
      <c r="K64" s="333"/>
      <c r="L64" s="333"/>
      <c r="M64" s="333"/>
      <c r="N64" s="325"/>
      <c r="O64" s="325"/>
      <c r="R64" s="207"/>
      <c r="AB64" s="208"/>
      <c r="AG64" s="208"/>
      <c r="AJ64" s="208"/>
    </row>
    <row r="65" spans="1:36" s="206" customFormat="1" x14ac:dyDescent="0.25">
      <c r="A65" s="205"/>
      <c r="C65" s="205"/>
      <c r="K65" s="333"/>
      <c r="L65" s="333"/>
      <c r="M65" s="333"/>
      <c r="N65" s="325"/>
      <c r="O65" s="325"/>
      <c r="R65" s="207"/>
      <c r="AB65" s="208"/>
      <c r="AG65" s="208"/>
      <c r="AJ65" s="208"/>
    </row>
    <row r="66" spans="1:36" s="206" customFormat="1" x14ac:dyDescent="0.25">
      <c r="A66" s="205"/>
      <c r="C66" s="205"/>
      <c r="K66" s="333"/>
      <c r="L66" s="333"/>
      <c r="M66" s="333"/>
      <c r="N66" s="325"/>
      <c r="O66" s="325"/>
      <c r="R66" s="207"/>
      <c r="AB66" s="208"/>
      <c r="AG66" s="208"/>
      <c r="AJ66" s="208"/>
    </row>
    <row r="67" spans="1:36" s="206" customFormat="1" x14ac:dyDescent="0.25">
      <c r="A67" s="205"/>
      <c r="C67" s="205"/>
      <c r="K67" s="333"/>
      <c r="L67" s="333"/>
      <c r="M67" s="333"/>
      <c r="N67" s="325"/>
      <c r="O67" s="325"/>
      <c r="R67" s="207"/>
      <c r="AB67" s="208"/>
      <c r="AG67" s="208"/>
      <c r="AJ67" s="208"/>
    </row>
    <row r="68" spans="1:36" s="206" customFormat="1" x14ac:dyDescent="0.25">
      <c r="A68" s="205"/>
      <c r="C68" s="205"/>
      <c r="K68" s="333"/>
      <c r="L68" s="333"/>
      <c r="M68" s="333"/>
      <c r="N68" s="325"/>
      <c r="O68" s="325"/>
      <c r="R68" s="207"/>
      <c r="AB68" s="208"/>
      <c r="AG68" s="208"/>
      <c r="AJ68" s="208"/>
    </row>
    <row r="69" spans="1:36" s="206" customFormat="1" x14ac:dyDescent="0.25">
      <c r="A69" s="205"/>
      <c r="C69" s="205"/>
      <c r="K69" s="333"/>
      <c r="L69" s="333"/>
      <c r="M69" s="333"/>
      <c r="N69" s="325"/>
      <c r="O69" s="325"/>
      <c r="R69" s="207"/>
      <c r="AB69" s="208"/>
      <c r="AG69" s="208"/>
      <c r="AJ69" s="208"/>
    </row>
    <row r="70" spans="1:36" s="206" customFormat="1" x14ac:dyDescent="0.25">
      <c r="A70" s="205"/>
      <c r="C70" s="205"/>
      <c r="K70" s="333"/>
      <c r="L70" s="333"/>
      <c r="M70" s="333"/>
      <c r="N70" s="325"/>
      <c r="O70" s="325"/>
      <c r="R70" s="207"/>
      <c r="AB70" s="208"/>
      <c r="AG70" s="208"/>
      <c r="AJ70" s="208"/>
    </row>
    <row r="71" spans="1:36" s="206" customFormat="1" x14ac:dyDescent="0.25">
      <c r="A71" s="205"/>
      <c r="C71" s="205"/>
      <c r="K71" s="333"/>
      <c r="L71" s="333"/>
      <c r="M71" s="333"/>
      <c r="N71" s="325"/>
      <c r="O71" s="325"/>
      <c r="R71" s="207"/>
      <c r="AB71" s="208"/>
      <c r="AG71" s="208"/>
      <c r="AJ71" s="208"/>
    </row>
    <row r="72" spans="1:36" s="206" customFormat="1" x14ac:dyDescent="0.25">
      <c r="A72" s="205"/>
      <c r="C72" s="205"/>
      <c r="K72" s="333"/>
      <c r="L72" s="333"/>
      <c r="M72" s="333"/>
      <c r="N72" s="325"/>
      <c r="O72" s="325"/>
      <c r="R72" s="207"/>
      <c r="AB72" s="208"/>
      <c r="AG72" s="208"/>
      <c r="AJ72" s="208"/>
    </row>
    <row r="73" spans="1:36" s="206" customFormat="1" x14ac:dyDescent="0.25">
      <c r="A73" s="205"/>
      <c r="C73" s="205"/>
      <c r="K73" s="333"/>
      <c r="L73" s="333"/>
      <c r="M73" s="333"/>
      <c r="N73" s="325"/>
      <c r="O73" s="325"/>
      <c r="R73" s="207"/>
      <c r="AB73" s="208"/>
      <c r="AG73" s="208"/>
      <c r="AJ73" s="208"/>
    </row>
    <row r="74" spans="1:36" s="206" customFormat="1" x14ac:dyDescent="0.25">
      <c r="A74" s="205"/>
      <c r="C74" s="205"/>
      <c r="K74" s="333"/>
      <c r="L74" s="333"/>
      <c r="M74" s="333"/>
      <c r="N74" s="325"/>
      <c r="O74" s="325"/>
      <c r="R74" s="207"/>
      <c r="AB74" s="208"/>
      <c r="AG74" s="208"/>
      <c r="AJ74" s="208"/>
    </row>
    <row r="75" spans="1:36" s="206" customFormat="1" x14ac:dyDescent="0.25">
      <c r="A75" s="205"/>
      <c r="C75" s="205"/>
      <c r="K75" s="333"/>
      <c r="L75" s="333"/>
      <c r="M75" s="333"/>
      <c r="N75" s="325"/>
      <c r="O75" s="325"/>
      <c r="R75" s="207"/>
      <c r="AB75" s="208"/>
      <c r="AG75" s="208"/>
      <c r="AJ75" s="208"/>
    </row>
    <row r="76" spans="1:36" s="206" customFormat="1" x14ac:dyDescent="0.25">
      <c r="A76" s="205"/>
      <c r="C76" s="205"/>
      <c r="K76" s="333"/>
      <c r="L76" s="333"/>
      <c r="M76" s="333"/>
      <c r="N76" s="325"/>
      <c r="O76" s="325"/>
      <c r="R76" s="207"/>
      <c r="AB76" s="208"/>
      <c r="AG76" s="208"/>
      <c r="AJ76" s="208"/>
    </row>
    <row r="77" spans="1:36" s="206" customFormat="1" x14ac:dyDescent="0.25">
      <c r="A77" s="205"/>
      <c r="C77" s="205"/>
      <c r="K77" s="333"/>
      <c r="L77" s="333"/>
      <c r="M77" s="333"/>
      <c r="N77" s="325"/>
      <c r="O77" s="325"/>
      <c r="R77" s="207"/>
      <c r="AB77" s="208"/>
      <c r="AG77" s="208"/>
      <c r="AJ77" s="208"/>
    </row>
    <row r="78" spans="1:36" s="206" customFormat="1" x14ac:dyDescent="0.25">
      <c r="A78" s="205"/>
      <c r="C78" s="205"/>
      <c r="K78" s="333"/>
      <c r="L78" s="333"/>
      <c r="M78" s="333"/>
      <c r="N78" s="325"/>
      <c r="O78" s="325"/>
      <c r="R78" s="207"/>
      <c r="AB78" s="208"/>
      <c r="AG78" s="208"/>
      <c r="AJ78" s="208"/>
    </row>
    <row r="79" spans="1:36" s="206" customFormat="1" x14ac:dyDescent="0.25">
      <c r="A79" s="205"/>
      <c r="C79" s="205"/>
      <c r="K79" s="333"/>
      <c r="L79" s="333"/>
      <c r="M79" s="333"/>
      <c r="N79" s="325"/>
      <c r="O79" s="325"/>
      <c r="R79" s="207"/>
      <c r="AB79" s="208"/>
      <c r="AG79" s="208"/>
      <c r="AJ79" s="208"/>
    </row>
    <row r="80" spans="1:36" s="206" customFormat="1" x14ac:dyDescent="0.25">
      <c r="A80" s="205"/>
      <c r="C80" s="205"/>
      <c r="K80" s="333"/>
      <c r="L80" s="333"/>
      <c r="M80" s="333"/>
      <c r="N80" s="325"/>
      <c r="O80" s="325"/>
      <c r="R80" s="207"/>
      <c r="AB80" s="208"/>
      <c r="AG80" s="208"/>
      <c r="AJ80" s="208"/>
    </row>
    <row r="81" spans="1:36" s="206" customFormat="1" x14ac:dyDescent="0.25">
      <c r="A81" s="205"/>
      <c r="C81" s="205"/>
      <c r="K81" s="333"/>
      <c r="L81" s="333"/>
      <c r="M81" s="333"/>
      <c r="N81" s="325"/>
      <c r="O81" s="325"/>
      <c r="R81" s="207"/>
      <c r="AB81" s="208"/>
      <c r="AG81" s="208"/>
      <c r="AJ81" s="208"/>
    </row>
    <row r="82" spans="1:36" s="206" customFormat="1" x14ac:dyDescent="0.25">
      <c r="A82" s="205"/>
      <c r="C82" s="205"/>
      <c r="K82" s="333"/>
      <c r="L82" s="333"/>
      <c r="M82" s="333"/>
      <c r="N82" s="325"/>
      <c r="O82" s="325"/>
      <c r="R82" s="207"/>
      <c r="AB82" s="208"/>
      <c r="AG82" s="208"/>
      <c r="AJ82" s="208"/>
    </row>
    <row r="83" spans="1:36" s="206" customFormat="1" x14ac:dyDescent="0.25">
      <c r="A83" s="205"/>
      <c r="C83" s="205"/>
      <c r="K83" s="333"/>
      <c r="L83" s="333"/>
      <c r="M83" s="333"/>
      <c r="N83" s="325"/>
      <c r="O83" s="325"/>
      <c r="R83" s="207"/>
      <c r="AB83" s="208"/>
      <c r="AG83" s="208"/>
      <c r="AJ83" s="208"/>
    </row>
    <row r="84" spans="1:36" s="206" customFormat="1" x14ac:dyDescent="0.25">
      <c r="A84" s="205"/>
      <c r="C84" s="205"/>
      <c r="K84" s="333"/>
      <c r="L84" s="333"/>
      <c r="M84" s="333"/>
      <c r="N84" s="325"/>
      <c r="O84" s="325"/>
      <c r="R84" s="207"/>
      <c r="AB84" s="208"/>
      <c r="AG84" s="208"/>
      <c r="AJ84" s="208"/>
    </row>
    <row r="85" spans="1:36" s="206" customFormat="1" x14ac:dyDescent="0.25">
      <c r="A85" s="205"/>
      <c r="C85" s="205"/>
      <c r="K85" s="333"/>
      <c r="L85" s="333"/>
      <c r="M85" s="333"/>
      <c r="N85" s="325"/>
      <c r="O85" s="325"/>
      <c r="R85" s="207"/>
      <c r="AB85" s="208"/>
      <c r="AG85" s="208"/>
      <c r="AJ85" s="208"/>
    </row>
    <row r="86" spans="1:36" s="206" customFormat="1" x14ac:dyDescent="0.25">
      <c r="A86" s="205"/>
      <c r="C86" s="205"/>
      <c r="K86" s="333"/>
      <c r="L86" s="333"/>
      <c r="M86" s="333"/>
      <c r="N86" s="325"/>
      <c r="O86" s="325"/>
      <c r="R86" s="207"/>
      <c r="AB86" s="208"/>
      <c r="AG86" s="208"/>
      <c r="AJ86" s="208"/>
    </row>
    <row r="87" spans="1:36" s="206" customFormat="1" x14ac:dyDescent="0.25">
      <c r="A87" s="205"/>
      <c r="C87" s="205"/>
      <c r="K87" s="333"/>
      <c r="L87" s="333"/>
      <c r="M87" s="333"/>
      <c r="N87" s="325"/>
      <c r="O87" s="325"/>
      <c r="R87" s="207"/>
      <c r="AB87" s="208"/>
      <c r="AG87" s="208"/>
      <c r="AJ87" s="208"/>
    </row>
    <row r="88" spans="1:36" s="206" customFormat="1" x14ac:dyDescent="0.25">
      <c r="A88" s="205"/>
      <c r="C88" s="205"/>
      <c r="K88" s="333"/>
      <c r="L88" s="333"/>
      <c r="M88" s="333"/>
      <c r="N88" s="325"/>
      <c r="O88" s="325"/>
      <c r="R88" s="207"/>
      <c r="AB88" s="208"/>
      <c r="AG88" s="208"/>
      <c r="AJ88" s="208"/>
    </row>
    <row r="89" spans="1:36" s="206" customFormat="1" x14ac:dyDescent="0.25">
      <c r="A89" s="205"/>
      <c r="C89" s="205"/>
      <c r="K89" s="333"/>
      <c r="L89" s="333"/>
      <c r="M89" s="333"/>
      <c r="N89" s="325"/>
      <c r="O89" s="325"/>
      <c r="R89" s="207"/>
      <c r="AB89" s="208"/>
      <c r="AG89" s="208"/>
      <c r="AJ89" s="208"/>
    </row>
    <row r="90" spans="1:36" s="206" customFormat="1" x14ac:dyDescent="0.25">
      <c r="A90" s="205"/>
      <c r="C90" s="205"/>
      <c r="K90" s="333"/>
      <c r="L90" s="333"/>
      <c r="M90" s="333"/>
      <c r="N90" s="325"/>
      <c r="O90" s="325"/>
      <c r="R90" s="207"/>
      <c r="AB90" s="208"/>
      <c r="AG90" s="208"/>
      <c r="AJ90" s="208"/>
    </row>
    <row r="91" spans="1:36" s="206" customFormat="1" x14ac:dyDescent="0.25">
      <c r="A91" s="205"/>
      <c r="C91" s="205"/>
      <c r="K91" s="333"/>
      <c r="L91" s="333"/>
      <c r="M91" s="333"/>
      <c r="N91" s="325"/>
      <c r="O91" s="325"/>
      <c r="R91" s="207"/>
      <c r="AB91" s="208"/>
      <c r="AG91" s="208"/>
      <c r="AJ91" s="208"/>
    </row>
    <row r="92" spans="1:36" s="206" customFormat="1" x14ac:dyDescent="0.25">
      <c r="A92" s="205"/>
      <c r="C92" s="205"/>
      <c r="K92" s="333"/>
      <c r="L92" s="333"/>
      <c r="M92" s="333"/>
      <c r="N92" s="325"/>
      <c r="O92" s="325"/>
      <c r="R92" s="207"/>
      <c r="AB92" s="208"/>
      <c r="AG92" s="208"/>
      <c r="AJ92" s="208"/>
    </row>
    <row r="93" spans="1:36" s="206" customFormat="1" x14ac:dyDescent="0.25">
      <c r="A93" s="205"/>
      <c r="C93" s="205"/>
      <c r="K93" s="333"/>
      <c r="L93" s="333"/>
      <c r="M93" s="333"/>
      <c r="N93" s="325"/>
      <c r="O93" s="325"/>
      <c r="R93" s="207"/>
      <c r="AB93" s="208"/>
      <c r="AG93" s="208"/>
      <c r="AJ93" s="208"/>
    </row>
    <row r="94" spans="1:36" s="206" customFormat="1" x14ac:dyDescent="0.25">
      <c r="A94" s="205"/>
      <c r="C94" s="205"/>
      <c r="K94" s="333"/>
      <c r="L94" s="333"/>
      <c r="M94" s="333"/>
      <c r="N94" s="325"/>
      <c r="O94" s="325"/>
      <c r="R94" s="207"/>
      <c r="AB94" s="208"/>
      <c r="AG94" s="208"/>
      <c r="AJ94" s="208"/>
    </row>
    <row r="95" spans="1:36" s="206" customFormat="1" x14ac:dyDescent="0.25">
      <c r="A95" s="205"/>
      <c r="C95" s="205"/>
      <c r="K95" s="333"/>
      <c r="L95" s="333"/>
      <c r="M95" s="333"/>
      <c r="N95" s="325"/>
      <c r="O95" s="325"/>
      <c r="R95" s="207"/>
      <c r="AB95" s="208"/>
      <c r="AG95" s="208"/>
      <c r="AJ95" s="208"/>
    </row>
    <row r="96" spans="1:36" s="206" customFormat="1" x14ac:dyDescent="0.25">
      <c r="A96" s="205"/>
      <c r="C96" s="205"/>
      <c r="K96" s="333"/>
      <c r="L96" s="333"/>
      <c r="M96" s="333"/>
      <c r="N96" s="325"/>
      <c r="O96" s="325"/>
      <c r="R96" s="207"/>
      <c r="AB96" s="208"/>
      <c r="AG96" s="208"/>
      <c r="AJ96" s="208"/>
    </row>
    <row r="97" spans="1:36" s="206" customFormat="1" x14ac:dyDescent="0.25">
      <c r="A97" s="205"/>
      <c r="C97" s="205"/>
      <c r="K97" s="333"/>
      <c r="L97" s="333"/>
      <c r="M97" s="333"/>
      <c r="N97" s="325"/>
      <c r="O97" s="325"/>
      <c r="R97" s="207"/>
      <c r="AB97" s="208"/>
      <c r="AG97" s="208"/>
      <c r="AJ97" s="208"/>
    </row>
    <row r="98" spans="1:36" s="206" customFormat="1" x14ac:dyDescent="0.25">
      <c r="A98" s="205"/>
      <c r="C98" s="205"/>
      <c r="K98" s="333"/>
      <c r="L98" s="333"/>
      <c r="M98" s="333"/>
      <c r="N98" s="325"/>
      <c r="O98" s="325"/>
      <c r="R98" s="207"/>
      <c r="AB98" s="208"/>
      <c r="AG98" s="208"/>
      <c r="AJ98" s="208"/>
    </row>
    <row r="99" spans="1:36" s="206" customFormat="1" x14ac:dyDescent="0.25">
      <c r="A99" s="205"/>
      <c r="C99" s="205"/>
      <c r="K99" s="333"/>
      <c r="L99" s="333"/>
      <c r="M99" s="333"/>
      <c r="N99" s="325"/>
      <c r="O99" s="325"/>
      <c r="R99" s="207"/>
      <c r="AB99" s="208"/>
      <c r="AG99" s="208"/>
      <c r="AJ99" s="208"/>
    </row>
    <row r="100" spans="1:36" s="206" customFormat="1" x14ac:dyDescent="0.25">
      <c r="A100" s="205"/>
      <c r="C100" s="205"/>
      <c r="K100" s="333"/>
      <c r="L100" s="333"/>
      <c r="M100" s="333"/>
      <c r="N100" s="325"/>
      <c r="O100" s="325"/>
      <c r="R100" s="207"/>
      <c r="AB100" s="208"/>
      <c r="AG100" s="208"/>
      <c r="AJ100" s="208"/>
    </row>
    <row r="101" spans="1:36" s="206" customFormat="1" x14ac:dyDescent="0.25">
      <c r="A101" s="205"/>
      <c r="C101" s="205"/>
      <c r="K101" s="333"/>
      <c r="L101" s="333"/>
      <c r="M101" s="333"/>
      <c r="N101" s="325"/>
      <c r="O101" s="325"/>
      <c r="R101" s="207"/>
      <c r="AB101" s="208"/>
      <c r="AG101" s="208"/>
      <c r="AJ101" s="208"/>
    </row>
    <row r="102" spans="1:36" s="206" customFormat="1" x14ac:dyDescent="0.25">
      <c r="A102" s="205"/>
      <c r="C102" s="205"/>
      <c r="K102" s="333"/>
      <c r="L102" s="333"/>
      <c r="M102" s="333"/>
      <c r="N102" s="325"/>
      <c r="O102" s="325"/>
      <c r="R102" s="207"/>
      <c r="AB102" s="208"/>
      <c r="AG102" s="208"/>
      <c r="AJ102" s="208"/>
    </row>
    <row r="103" spans="1:36" s="206" customFormat="1" x14ac:dyDescent="0.25">
      <c r="A103" s="205"/>
      <c r="C103" s="205"/>
      <c r="K103" s="333"/>
      <c r="L103" s="333"/>
      <c r="M103" s="333"/>
      <c r="N103" s="325"/>
      <c r="O103" s="325"/>
      <c r="R103" s="207"/>
      <c r="AB103" s="208"/>
      <c r="AG103" s="208"/>
      <c r="AJ103" s="208"/>
    </row>
    <row r="104" spans="1:36" s="206" customFormat="1" x14ac:dyDescent="0.25">
      <c r="A104" s="205"/>
      <c r="C104" s="205"/>
      <c r="K104" s="333"/>
      <c r="L104" s="333"/>
      <c r="M104" s="333"/>
      <c r="N104" s="325"/>
      <c r="O104" s="325"/>
      <c r="R104" s="207"/>
      <c r="AB104" s="208"/>
      <c r="AG104" s="208"/>
      <c r="AJ104" s="208"/>
    </row>
    <row r="105" spans="1:36" s="206" customFormat="1" x14ac:dyDescent="0.25">
      <c r="A105" s="205"/>
      <c r="C105" s="205"/>
      <c r="K105" s="333"/>
      <c r="L105" s="333"/>
      <c r="M105" s="333"/>
      <c r="N105" s="325"/>
      <c r="O105" s="325"/>
      <c r="R105" s="207"/>
      <c r="AB105" s="208"/>
      <c r="AG105" s="208"/>
      <c r="AJ105" s="208"/>
    </row>
    <row r="106" spans="1:36" s="206" customFormat="1" x14ac:dyDescent="0.25">
      <c r="A106" s="205"/>
      <c r="C106" s="205"/>
      <c r="K106" s="333"/>
      <c r="L106" s="333"/>
      <c r="M106" s="333"/>
      <c r="N106" s="325"/>
      <c r="O106" s="325"/>
      <c r="R106" s="207"/>
      <c r="AB106" s="208"/>
      <c r="AG106" s="208"/>
      <c r="AJ106" s="208"/>
    </row>
    <row r="107" spans="1:36" s="206" customFormat="1" x14ac:dyDescent="0.25">
      <c r="A107" s="205"/>
      <c r="C107" s="205"/>
      <c r="K107" s="333"/>
      <c r="L107" s="333"/>
      <c r="M107" s="333"/>
      <c r="N107" s="325"/>
      <c r="O107" s="325"/>
      <c r="R107" s="207"/>
      <c r="AB107" s="208"/>
      <c r="AG107" s="208"/>
      <c r="AJ107" s="208"/>
    </row>
    <row r="108" spans="1:36" s="206" customFormat="1" x14ac:dyDescent="0.25">
      <c r="A108" s="205"/>
      <c r="C108" s="205"/>
      <c r="K108" s="333"/>
      <c r="L108" s="333"/>
      <c r="M108" s="333"/>
      <c r="N108" s="325"/>
      <c r="O108" s="325"/>
      <c r="R108" s="207"/>
      <c r="AB108" s="208"/>
      <c r="AG108" s="208"/>
      <c r="AJ108" s="208"/>
    </row>
    <row r="109" spans="1:36" s="206" customFormat="1" x14ac:dyDescent="0.25">
      <c r="A109" s="205"/>
      <c r="C109" s="205"/>
      <c r="K109" s="333"/>
      <c r="L109" s="333"/>
      <c r="M109" s="333"/>
      <c r="N109" s="325"/>
      <c r="O109" s="325"/>
      <c r="R109" s="207"/>
      <c r="AB109" s="208"/>
      <c r="AG109" s="208"/>
      <c r="AJ109" s="208"/>
    </row>
    <row r="110" spans="1:36" s="206" customFormat="1" x14ac:dyDescent="0.25">
      <c r="A110" s="205"/>
      <c r="C110" s="205"/>
      <c r="K110" s="333"/>
      <c r="L110" s="333"/>
      <c r="M110" s="333"/>
      <c r="N110" s="325"/>
      <c r="O110" s="325"/>
      <c r="R110" s="207"/>
      <c r="AB110" s="208"/>
      <c r="AG110" s="208"/>
      <c r="AJ110" s="208"/>
    </row>
    <row r="111" spans="1:36" s="206" customFormat="1" x14ac:dyDescent="0.25">
      <c r="A111" s="205"/>
      <c r="C111" s="205"/>
      <c r="K111" s="333"/>
      <c r="L111" s="333"/>
      <c r="M111" s="333"/>
      <c r="N111" s="325"/>
      <c r="O111" s="325"/>
      <c r="R111" s="207"/>
      <c r="AB111" s="208"/>
      <c r="AG111" s="208"/>
      <c r="AJ111" s="208"/>
    </row>
    <row r="112" spans="1:36" s="206" customFormat="1" x14ac:dyDescent="0.25">
      <c r="A112" s="205"/>
      <c r="C112" s="205"/>
      <c r="K112" s="333"/>
      <c r="L112" s="333"/>
      <c r="M112" s="333"/>
      <c r="N112" s="325"/>
      <c r="O112" s="325"/>
      <c r="R112" s="207"/>
      <c r="AB112" s="208"/>
      <c r="AG112" s="208"/>
      <c r="AJ112" s="208"/>
    </row>
    <row r="113" spans="1:36" s="206" customFormat="1" x14ac:dyDescent="0.25">
      <c r="A113" s="205"/>
      <c r="C113" s="205"/>
      <c r="K113" s="333"/>
      <c r="L113" s="333"/>
      <c r="M113" s="333"/>
      <c r="N113" s="325"/>
      <c r="O113" s="325"/>
      <c r="R113" s="207"/>
      <c r="AB113" s="208"/>
      <c r="AG113" s="208"/>
      <c r="AJ113" s="208"/>
    </row>
    <row r="114" spans="1:36" s="206" customFormat="1" x14ac:dyDescent="0.25">
      <c r="A114" s="205"/>
      <c r="C114" s="205"/>
      <c r="K114" s="333"/>
      <c r="L114" s="333"/>
      <c r="M114" s="333"/>
      <c r="N114" s="325"/>
      <c r="O114" s="325"/>
      <c r="R114" s="207"/>
      <c r="AB114" s="208"/>
      <c r="AG114" s="208"/>
      <c r="AJ114" s="208"/>
    </row>
    <row r="115" spans="1:36" s="206" customFormat="1" x14ac:dyDescent="0.25">
      <c r="A115" s="205"/>
      <c r="C115" s="205"/>
      <c r="K115" s="333"/>
      <c r="L115" s="333"/>
      <c r="M115" s="333"/>
      <c r="N115" s="325"/>
      <c r="O115" s="325"/>
      <c r="R115" s="207"/>
      <c r="AB115" s="208"/>
      <c r="AG115" s="208"/>
      <c r="AJ115" s="208"/>
    </row>
    <row r="116" spans="1:36" s="206" customFormat="1" x14ac:dyDescent="0.25">
      <c r="A116" s="205"/>
      <c r="C116" s="205"/>
      <c r="K116" s="333"/>
      <c r="L116" s="333"/>
      <c r="M116" s="333"/>
      <c r="N116" s="325"/>
      <c r="O116" s="325"/>
      <c r="R116" s="207"/>
      <c r="AB116" s="208"/>
      <c r="AG116" s="208"/>
      <c r="AJ116" s="208"/>
    </row>
    <row r="117" spans="1:36" s="206" customFormat="1" x14ac:dyDescent="0.25">
      <c r="A117" s="205"/>
      <c r="C117" s="205"/>
      <c r="K117" s="333"/>
      <c r="L117" s="333"/>
      <c r="M117" s="333"/>
      <c r="N117" s="325"/>
      <c r="O117" s="325"/>
      <c r="R117" s="207"/>
      <c r="AB117" s="208"/>
      <c r="AG117" s="208"/>
      <c r="AJ117" s="208"/>
    </row>
    <row r="118" spans="1:36" s="206" customFormat="1" x14ac:dyDescent="0.25">
      <c r="A118" s="205"/>
      <c r="C118" s="205"/>
      <c r="K118" s="333"/>
      <c r="L118" s="333"/>
      <c r="M118" s="333"/>
      <c r="N118" s="325"/>
      <c r="O118" s="325"/>
      <c r="R118" s="207"/>
      <c r="AB118" s="208"/>
      <c r="AG118" s="208"/>
      <c r="AJ118" s="208"/>
    </row>
    <row r="119" spans="1:36" s="206" customFormat="1" x14ac:dyDescent="0.25">
      <c r="A119" s="205"/>
      <c r="C119" s="205"/>
      <c r="K119" s="333"/>
      <c r="L119" s="333"/>
      <c r="M119" s="333"/>
      <c r="N119" s="325"/>
      <c r="O119" s="325"/>
      <c r="R119" s="207"/>
      <c r="AB119" s="208"/>
      <c r="AG119" s="208"/>
      <c r="AJ119" s="208"/>
    </row>
    <row r="120" spans="1:36" s="206" customFormat="1" x14ac:dyDescent="0.25">
      <c r="A120" s="205"/>
      <c r="C120" s="205"/>
      <c r="K120" s="333"/>
      <c r="L120" s="333"/>
      <c r="M120" s="333"/>
      <c r="N120" s="325"/>
      <c r="O120" s="325"/>
      <c r="R120" s="207"/>
      <c r="AB120" s="208"/>
      <c r="AG120" s="208"/>
      <c r="AJ120" s="208"/>
    </row>
    <row r="121" spans="1:36" s="206" customFormat="1" x14ac:dyDescent="0.25">
      <c r="A121" s="205"/>
      <c r="C121" s="205"/>
      <c r="K121" s="333"/>
      <c r="L121" s="333"/>
      <c r="M121" s="333"/>
      <c r="N121" s="325"/>
      <c r="O121" s="325"/>
      <c r="R121" s="207"/>
      <c r="AB121" s="208"/>
      <c r="AG121" s="208"/>
      <c r="AJ121" s="208"/>
    </row>
    <row r="122" spans="1:36" s="206" customFormat="1" x14ac:dyDescent="0.25">
      <c r="A122" s="205"/>
      <c r="C122" s="205"/>
      <c r="K122" s="333"/>
      <c r="L122" s="333"/>
      <c r="M122" s="333"/>
      <c r="N122" s="325"/>
      <c r="O122" s="325"/>
      <c r="R122" s="207"/>
      <c r="AB122" s="208"/>
      <c r="AG122" s="208"/>
      <c r="AJ122" s="208"/>
    </row>
    <row r="123" spans="1:36" s="206" customFormat="1" x14ac:dyDescent="0.25">
      <c r="A123" s="205"/>
      <c r="C123" s="205"/>
      <c r="K123" s="333"/>
      <c r="L123" s="333"/>
      <c r="M123" s="333"/>
      <c r="N123" s="325"/>
      <c r="O123" s="325"/>
      <c r="R123" s="207"/>
      <c r="AB123" s="208"/>
      <c r="AG123" s="208"/>
      <c r="AJ123" s="208"/>
    </row>
    <row r="124" spans="1:36" s="206" customFormat="1" x14ac:dyDescent="0.25">
      <c r="A124" s="205"/>
      <c r="C124" s="205"/>
      <c r="K124" s="333"/>
      <c r="L124" s="333"/>
      <c r="M124" s="333"/>
      <c r="N124" s="325"/>
      <c r="O124" s="325"/>
      <c r="R124" s="207"/>
      <c r="AB124" s="208"/>
      <c r="AG124" s="208"/>
      <c r="AJ124" s="208"/>
    </row>
    <row r="125" spans="1:36" s="206" customFormat="1" x14ac:dyDescent="0.25">
      <c r="A125" s="205"/>
      <c r="C125" s="205"/>
      <c r="K125" s="333"/>
      <c r="L125" s="333"/>
      <c r="M125" s="333"/>
      <c r="N125" s="325"/>
      <c r="O125" s="325"/>
      <c r="R125" s="207"/>
      <c r="AB125" s="208"/>
      <c r="AG125" s="208"/>
      <c r="AJ125" s="208"/>
    </row>
    <row r="126" spans="1:36" s="206" customFormat="1" x14ac:dyDescent="0.25">
      <c r="A126" s="205"/>
      <c r="C126" s="205"/>
      <c r="K126" s="333"/>
      <c r="L126" s="333"/>
      <c r="M126" s="333"/>
      <c r="N126" s="325"/>
      <c r="O126" s="325"/>
      <c r="R126" s="207"/>
      <c r="AB126" s="208"/>
      <c r="AG126" s="208"/>
      <c r="AJ126" s="208"/>
    </row>
    <row r="127" spans="1:36" s="206" customFormat="1" x14ac:dyDescent="0.25">
      <c r="A127" s="205"/>
      <c r="C127" s="205"/>
      <c r="K127" s="333"/>
      <c r="L127" s="333"/>
      <c r="M127" s="333"/>
      <c r="N127" s="325"/>
      <c r="O127" s="325"/>
      <c r="R127" s="207"/>
      <c r="AB127" s="208"/>
      <c r="AG127" s="208"/>
      <c r="AJ127" s="208"/>
    </row>
    <row r="128" spans="1:36" s="206" customFormat="1" x14ac:dyDescent="0.25">
      <c r="A128" s="205"/>
      <c r="C128" s="205"/>
      <c r="K128" s="333"/>
      <c r="L128" s="333"/>
      <c r="M128" s="333"/>
      <c r="N128" s="325"/>
      <c r="O128" s="325"/>
      <c r="R128" s="207"/>
      <c r="AB128" s="208"/>
      <c r="AG128" s="208"/>
      <c r="AJ128" s="208"/>
    </row>
    <row r="129" spans="1:36" s="206" customFormat="1" x14ac:dyDescent="0.25">
      <c r="A129" s="205"/>
      <c r="C129" s="205"/>
      <c r="K129" s="333"/>
      <c r="L129" s="333"/>
      <c r="M129" s="333"/>
      <c r="N129" s="325"/>
      <c r="O129" s="325"/>
      <c r="R129" s="207"/>
      <c r="AB129" s="208"/>
      <c r="AG129" s="208"/>
      <c r="AJ129" s="208"/>
    </row>
    <row r="130" spans="1:36" s="206" customFormat="1" x14ac:dyDescent="0.25">
      <c r="A130" s="205"/>
      <c r="C130" s="205"/>
      <c r="K130" s="333"/>
      <c r="L130" s="333"/>
      <c r="M130" s="333"/>
      <c r="N130" s="325"/>
      <c r="O130" s="325"/>
      <c r="R130" s="207"/>
      <c r="AB130" s="208"/>
      <c r="AG130" s="208"/>
      <c r="AJ130" s="208"/>
    </row>
    <row r="131" spans="1:36" s="206" customFormat="1" x14ac:dyDescent="0.25">
      <c r="A131" s="205"/>
      <c r="C131" s="205"/>
      <c r="K131" s="333"/>
      <c r="L131" s="333"/>
      <c r="M131" s="333"/>
      <c r="N131" s="325"/>
      <c r="O131" s="325"/>
      <c r="R131" s="207"/>
      <c r="AB131" s="208"/>
      <c r="AG131" s="208"/>
      <c r="AJ131" s="208"/>
    </row>
    <row r="132" spans="1:36" s="206" customFormat="1" x14ac:dyDescent="0.25">
      <c r="A132" s="205"/>
      <c r="C132" s="205"/>
      <c r="K132" s="333"/>
      <c r="L132" s="333"/>
      <c r="M132" s="333"/>
      <c r="N132" s="325"/>
      <c r="O132" s="325"/>
      <c r="R132" s="207"/>
      <c r="AB132" s="208"/>
      <c r="AG132" s="208"/>
      <c r="AJ132" s="208"/>
    </row>
    <row r="133" spans="1:36" s="206" customFormat="1" x14ac:dyDescent="0.25">
      <c r="A133" s="205"/>
      <c r="C133" s="205"/>
      <c r="K133" s="333"/>
      <c r="L133" s="333"/>
      <c r="M133" s="333"/>
      <c r="N133" s="325"/>
      <c r="O133" s="325"/>
      <c r="R133" s="207"/>
      <c r="AB133" s="208"/>
      <c r="AG133" s="208"/>
      <c r="AJ133" s="208"/>
    </row>
    <row r="134" spans="1:36" s="206" customFormat="1" x14ac:dyDescent="0.25">
      <c r="A134" s="205"/>
      <c r="C134" s="205"/>
      <c r="K134" s="333"/>
      <c r="L134" s="333"/>
      <c r="M134" s="333"/>
      <c r="N134" s="325"/>
      <c r="O134" s="325"/>
      <c r="R134" s="207"/>
      <c r="AB134" s="208"/>
      <c r="AG134" s="208"/>
      <c r="AJ134" s="208"/>
    </row>
    <row r="135" spans="1:36" s="206" customFormat="1" x14ac:dyDescent="0.25">
      <c r="A135" s="205"/>
      <c r="C135" s="205"/>
      <c r="K135" s="333"/>
      <c r="L135" s="333"/>
      <c r="M135" s="333"/>
      <c r="N135" s="325"/>
      <c r="O135" s="325"/>
      <c r="R135" s="207"/>
      <c r="AB135" s="208"/>
      <c r="AG135" s="208"/>
      <c r="AJ135" s="208"/>
    </row>
    <row r="136" spans="1:36" s="206" customFormat="1" x14ac:dyDescent="0.25">
      <c r="A136" s="205"/>
      <c r="C136" s="205"/>
      <c r="K136" s="333"/>
      <c r="L136" s="333"/>
      <c r="M136" s="333"/>
      <c r="N136" s="325"/>
      <c r="O136" s="325"/>
      <c r="R136" s="207"/>
      <c r="AB136" s="208"/>
      <c r="AG136" s="208"/>
      <c r="AJ136" s="208"/>
    </row>
    <row r="137" spans="1:36" s="206" customFormat="1" x14ac:dyDescent="0.25">
      <c r="A137" s="205"/>
      <c r="C137" s="205"/>
      <c r="K137" s="333"/>
      <c r="L137" s="333"/>
      <c r="M137" s="333"/>
      <c r="N137" s="325"/>
      <c r="O137" s="325"/>
      <c r="R137" s="207"/>
      <c r="AB137" s="208"/>
      <c r="AG137" s="208"/>
      <c r="AJ137" s="208"/>
    </row>
    <row r="138" spans="1:36" s="206" customFormat="1" x14ac:dyDescent="0.25">
      <c r="A138" s="205"/>
      <c r="C138" s="205"/>
      <c r="K138" s="333"/>
      <c r="L138" s="333"/>
      <c r="M138" s="333"/>
      <c r="N138" s="325"/>
      <c r="O138" s="325"/>
      <c r="R138" s="207"/>
      <c r="AB138" s="208"/>
      <c r="AG138" s="208"/>
      <c r="AJ138" s="208"/>
    </row>
    <row r="139" spans="1:36" s="206" customFormat="1" x14ac:dyDescent="0.25">
      <c r="A139" s="205"/>
      <c r="C139" s="205"/>
      <c r="K139" s="333"/>
      <c r="L139" s="333"/>
      <c r="M139" s="333"/>
      <c r="N139" s="325"/>
      <c r="O139" s="325"/>
      <c r="R139" s="207"/>
      <c r="AB139" s="208"/>
      <c r="AG139" s="208"/>
      <c r="AJ139" s="208"/>
    </row>
    <row r="140" spans="1:36" s="206" customFormat="1" x14ac:dyDescent="0.25">
      <c r="A140" s="205"/>
      <c r="C140" s="205"/>
      <c r="K140" s="333"/>
      <c r="L140" s="333"/>
      <c r="M140" s="333"/>
      <c r="N140" s="325"/>
      <c r="O140" s="325"/>
      <c r="R140" s="207"/>
      <c r="AB140" s="208"/>
      <c r="AG140" s="208"/>
      <c r="AJ140" s="208"/>
    </row>
    <row r="141" spans="1:36" s="206" customFormat="1" x14ac:dyDescent="0.25">
      <c r="A141" s="205"/>
      <c r="C141" s="205"/>
      <c r="K141" s="333"/>
      <c r="L141" s="333"/>
      <c r="M141" s="333"/>
      <c r="N141" s="325"/>
      <c r="O141" s="325"/>
      <c r="R141" s="207"/>
      <c r="AB141" s="208"/>
      <c r="AG141" s="208"/>
      <c r="AJ141" s="208"/>
    </row>
    <row r="142" spans="1:36" s="206" customFormat="1" x14ac:dyDescent="0.25">
      <c r="A142" s="205"/>
      <c r="C142" s="205"/>
      <c r="K142" s="333"/>
      <c r="L142" s="333"/>
      <c r="M142" s="333"/>
      <c r="N142" s="325"/>
      <c r="O142" s="325"/>
      <c r="R142" s="207"/>
      <c r="AB142" s="208"/>
      <c r="AG142" s="208"/>
      <c r="AJ142" s="208"/>
    </row>
    <row r="143" spans="1:36" s="206" customFormat="1" x14ac:dyDescent="0.25">
      <c r="A143" s="205"/>
      <c r="C143" s="205"/>
      <c r="K143" s="333"/>
      <c r="L143" s="333"/>
      <c r="M143" s="333"/>
      <c r="N143" s="325"/>
      <c r="O143" s="325"/>
      <c r="R143" s="207"/>
      <c r="AB143" s="208"/>
      <c r="AG143" s="208"/>
      <c r="AJ143" s="208"/>
    </row>
    <row r="144" spans="1:36" s="206" customFormat="1" x14ac:dyDescent="0.25">
      <c r="A144" s="205"/>
      <c r="C144" s="205"/>
      <c r="K144" s="333"/>
      <c r="L144" s="333"/>
      <c r="M144" s="333"/>
      <c r="N144" s="325"/>
      <c r="O144" s="325"/>
      <c r="R144" s="207"/>
      <c r="AB144" s="208"/>
      <c r="AG144" s="208"/>
      <c r="AJ144" s="208"/>
    </row>
    <row r="145" spans="1:36" s="206" customFormat="1" x14ac:dyDescent="0.25">
      <c r="A145" s="205"/>
      <c r="C145" s="205"/>
      <c r="K145" s="333"/>
      <c r="L145" s="333"/>
      <c r="M145" s="333"/>
      <c r="N145" s="325"/>
      <c r="O145" s="325"/>
      <c r="R145" s="207"/>
      <c r="AB145" s="208"/>
      <c r="AG145" s="208"/>
      <c r="AJ145" s="208"/>
    </row>
    <row r="146" spans="1:36" s="206" customFormat="1" x14ac:dyDescent="0.25">
      <c r="A146" s="205"/>
      <c r="C146" s="205"/>
      <c r="K146" s="333"/>
      <c r="L146" s="333"/>
      <c r="M146" s="333"/>
      <c r="N146" s="325"/>
      <c r="O146" s="325"/>
      <c r="R146" s="207"/>
      <c r="AB146" s="208"/>
      <c r="AG146" s="208"/>
      <c r="AJ146" s="208"/>
    </row>
    <row r="147" spans="1:36" s="206" customFormat="1" x14ac:dyDescent="0.25">
      <c r="A147" s="205"/>
      <c r="C147" s="205"/>
      <c r="K147" s="333"/>
      <c r="L147" s="333"/>
      <c r="M147" s="333"/>
      <c r="N147" s="325"/>
      <c r="O147" s="325"/>
      <c r="R147" s="207"/>
      <c r="AB147" s="208"/>
      <c r="AG147" s="208"/>
      <c r="AJ147" s="208"/>
    </row>
    <row r="148" spans="1:36" s="206" customFormat="1" x14ac:dyDescent="0.25">
      <c r="A148" s="205"/>
      <c r="C148" s="205"/>
      <c r="K148" s="333"/>
      <c r="L148" s="333"/>
      <c r="M148" s="333"/>
      <c r="N148" s="325"/>
      <c r="O148" s="325"/>
      <c r="R148" s="207"/>
      <c r="AB148" s="208"/>
      <c r="AG148" s="208"/>
      <c r="AJ148" s="208"/>
    </row>
    <row r="149" spans="1:36" s="206" customFormat="1" x14ac:dyDescent="0.25">
      <c r="A149" s="205"/>
      <c r="C149" s="205"/>
      <c r="K149" s="333"/>
      <c r="L149" s="333"/>
      <c r="M149" s="333"/>
      <c r="N149" s="325"/>
      <c r="O149" s="325"/>
      <c r="R149" s="207"/>
      <c r="AB149" s="208"/>
      <c r="AG149" s="208"/>
      <c r="AJ149" s="208"/>
    </row>
    <row r="150" spans="1:36" s="206" customFormat="1" x14ac:dyDescent="0.25">
      <c r="A150" s="205"/>
      <c r="C150" s="205"/>
      <c r="K150" s="333"/>
      <c r="L150" s="333"/>
      <c r="M150" s="333"/>
      <c r="N150" s="325"/>
      <c r="O150" s="325"/>
      <c r="R150" s="207"/>
      <c r="AB150" s="208"/>
      <c r="AG150" s="208"/>
      <c r="AJ150" s="208"/>
    </row>
    <row r="151" spans="1:36" s="206" customFormat="1" x14ac:dyDescent="0.25">
      <c r="A151" s="205"/>
      <c r="C151" s="205"/>
      <c r="K151" s="333"/>
      <c r="L151" s="333"/>
      <c r="M151" s="333"/>
      <c r="N151" s="325"/>
      <c r="O151" s="325"/>
      <c r="R151" s="207"/>
      <c r="AB151" s="208"/>
      <c r="AG151" s="208"/>
      <c r="AJ151" s="208"/>
    </row>
    <row r="152" spans="1:36" s="206" customFormat="1" x14ac:dyDescent="0.25">
      <c r="A152" s="205"/>
      <c r="C152" s="205"/>
      <c r="K152" s="333"/>
      <c r="L152" s="333"/>
      <c r="M152" s="333"/>
      <c r="N152" s="325"/>
      <c r="O152" s="325"/>
      <c r="R152" s="207"/>
      <c r="AB152" s="208"/>
      <c r="AG152" s="208"/>
      <c r="AJ152" s="208"/>
    </row>
    <row r="153" spans="1:36" s="206" customFormat="1" x14ac:dyDescent="0.25">
      <c r="A153" s="205"/>
      <c r="C153" s="205"/>
      <c r="K153" s="333"/>
      <c r="L153" s="333"/>
      <c r="M153" s="333"/>
      <c r="N153" s="325"/>
      <c r="O153" s="325"/>
      <c r="R153" s="207"/>
      <c r="AB153" s="208"/>
      <c r="AG153" s="208"/>
      <c r="AJ153" s="208"/>
    </row>
    <row r="154" spans="1:36" s="206" customFormat="1" x14ac:dyDescent="0.25">
      <c r="A154" s="205"/>
      <c r="C154" s="205"/>
      <c r="K154" s="333"/>
      <c r="L154" s="333"/>
      <c r="M154" s="333"/>
      <c r="N154" s="325"/>
      <c r="O154" s="325"/>
      <c r="R154" s="207"/>
      <c r="AB154" s="208"/>
      <c r="AG154" s="208"/>
      <c r="AJ154" s="208"/>
    </row>
    <row r="155" spans="1:36" s="206" customFormat="1" x14ac:dyDescent="0.25">
      <c r="A155" s="205"/>
      <c r="C155" s="205"/>
      <c r="K155" s="333"/>
      <c r="L155" s="333"/>
      <c r="M155" s="333"/>
      <c r="N155" s="325"/>
      <c r="O155" s="325"/>
      <c r="R155" s="207"/>
      <c r="AB155" s="208"/>
      <c r="AG155" s="208"/>
      <c r="AJ155" s="208"/>
    </row>
    <row r="156" spans="1:36" s="206" customFormat="1" x14ac:dyDescent="0.25">
      <c r="A156" s="205"/>
      <c r="C156" s="205"/>
      <c r="K156" s="333"/>
      <c r="L156" s="333"/>
      <c r="M156" s="333"/>
      <c r="N156" s="325"/>
      <c r="O156" s="325"/>
      <c r="R156" s="207"/>
      <c r="AB156" s="208"/>
      <c r="AG156" s="208"/>
      <c r="AJ156" s="208"/>
    </row>
    <row r="157" spans="1:36" s="206" customFormat="1" x14ac:dyDescent="0.25">
      <c r="A157" s="205"/>
      <c r="C157" s="205"/>
      <c r="K157" s="333"/>
      <c r="L157" s="333"/>
      <c r="M157" s="333"/>
      <c r="N157" s="325"/>
      <c r="O157" s="325"/>
      <c r="R157" s="207"/>
      <c r="AB157" s="208"/>
      <c r="AG157" s="208"/>
      <c r="AJ157" s="208"/>
    </row>
    <row r="158" spans="1:36" s="206" customFormat="1" x14ac:dyDescent="0.25">
      <c r="A158" s="205"/>
      <c r="C158" s="205"/>
      <c r="K158" s="333"/>
      <c r="L158" s="333"/>
      <c r="M158" s="333"/>
      <c r="N158" s="325"/>
      <c r="O158" s="325"/>
      <c r="R158" s="207"/>
      <c r="AB158" s="208"/>
      <c r="AG158" s="208"/>
      <c r="AJ158" s="208"/>
    </row>
    <row r="159" spans="1:36" s="206" customFormat="1" x14ac:dyDescent="0.25">
      <c r="A159" s="205"/>
      <c r="C159" s="205"/>
      <c r="K159" s="333"/>
      <c r="L159" s="333"/>
      <c r="M159" s="333"/>
      <c r="N159" s="325"/>
      <c r="O159" s="325"/>
      <c r="R159" s="207"/>
      <c r="AB159" s="208"/>
      <c r="AG159" s="208"/>
      <c r="AJ159" s="208"/>
    </row>
    <row r="160" spans="1:36" s="206" customFormat="1" x14ac:dyDescent="0.25">
      <c r="A160" s="205"/>
      <c r="C160" s="205"/>
      <c r="K160" s="333"/>
      <c r="L160" s="333"/>
      <c r="M160" s="333"/>
      <c r="N160" s="325"/>
      <c r="O160" s="325"/>
      <c r="R160" s="207"/>
      <c r="AB160" s="208"/>
      <c r="AG160" s="208"/>
      <c r="AJ160" s="208"/>
    </row>
    <row r="161" spans="1:36" s="206" customFormat="1" x14ac:dyDescent="0.25">
      <c r="A161" s="205"/>
      <c r="C161" s="205"/>
      <c r="K161" s="333"/>
      <c r="L161" s="333"/>
      <c r="M161" s="333"/>
      <c r="N161" s="325"/>
      <c r="O161" s="325"/>
      <c r="R161" s="207"/>
      <c r="AB161" s="208"/>
      <c r="AG161" s="208"/>
      <c r="AJ161" s="208"/>
    </row>
    <row r="162" spans="1:36" s="206" customFormat="1" x14ac:dyDescent="0.25">
      <c r="A162" s="205"/>
      <c r="C162" s="205"/>
      <c r="K162" s="333"/>
      <c r="L162" s="333"/>
      <c r="M162" s="333"/>
      <c r="N162" s="325"/>
      <c r="O162" s="325"/>
      <c r="R162" s="207"/>
      <c r="AB162" s="208"/>
      <c r="AG162" s="208"/>
      <c r="AJ162" s="208"/>
    </row>
    <row r="163" spans="1:36" s="206" customFormat="1" x14ac:dyDescent="0.25">
      <c r="A163" s="205"/>
      <c r="C163" s="205"/>
      <c r="K163" s="333"/>
      <c r="L163" s="333"/>
      <c r="M163" s="333"/>
      <c r="N163" s="325"/>
      <c r="O163" s="325"/>
      <c r="R163" s="207"/>
      <c r="AB163" s="208"/>
      <c r="AG163" s="208"/>
      <c r="AJ163" s="208"/>
    </row>
    <row r="164" spans="1:36" s="206" customFormat="1" x14ac:dyDescent="0.25">
      <c r="A164" s="205"/>
      <c r="C164" s="205"/>
      <c r="K164" s="333"/>
      <c r="L164" s="333"/>
      <c r="M164" s="333"/>
      <c r="N164" s="325"/>
      <c r="O164" s="325"/>
      <c r="R164" s="207"/>
      <c r="AB164" s="208"/>
      <c r="AG164" s="208"/>
      <c r="AJ164" s="208"/>
    </row>
    <row r="165" spans="1:36" s="206" customFormat="1" x14ac:dyDescent="0.25">
      <c r="A165" s="205"/>
      <c r="C165" s="205"/>
      <c r="K165" s="333"/>
      <c r="L165" s="333"/>
      <c r="M165" s="333"/>
      <c r="N165" s="325"/>
      <c r="O165" s="325"/>
      <c r="R165" s="207"/>
      <c r="AB165" s="208"/>
      <c r="AG165" s="208"/>
      <c r="AJ165" s="208"/>
    </row>
    <row r="166" spans="1:36" s="206" customFormat="1" x14ac:dyDescent="0.25">
      <c r="A166" s="205"/>
      <c r="C166" s="205"/>
      <c r="K166" s="333"/>
      <c r="L166" s="333"/>
      <c r="M166" s="333"/>
      <c r="N166" s="325"/>
      <c r="O166" s="325"/>
      <c r="R166" s="207"/>
      <c r="AB166" s="208"/>
      <c r="AG166" s="208"/>
      <c r="AJ166" s="208"/>
    </row>
    <row r="167" spans="1:36" s="206" customFormat="1" x14ac:dyDescent="0.25">
      <c r="A167" s="205"/>
      <c r="C167" s="205"/>
      <c r="K167" s="333"/>
      <c r="L167" s="333"/>
      <c r="M167" s="333"/>
      <c r="N167" s="325"/>
      <c r="O167" s="325"/>
      <c r="R167" s="207"/>
      <c r="AB167" s="208"/>
      <c r="AG167" s="208"/>
      <c r="AJ167" s="208"/>
    </row>
    <row r="168" spans="1:36" s="206" customFormat="1" x14ac:dyDescent="0.25">
      <c r="A168" s="205"/>
      <c r="C168" s="205"/>
      <c r="K168" s="333"/>
      <c r="L168" s="333"/>
      <c r="M168" s="333"/>
      <c r="N168" s="325"/>
      <c r="O168" s="325"/>
      <c r="R168" s="207"/>
      <c r="AB168" s="208"/>
      <c r="AG168" s="208"/>
      <c r="AJ168" s="208"/>
    </row>
    <row r="169" spans="1:36" s="206" customFormat="1" x14ac:dyDescent="0.25">
      <c r="A169" s="205"/>
      <c r="C169" s="205"/>
      <c r="K169" s="333"/>
      <c r="L169" s="333"/>
      <c r="M169" s="333"/>
      <c r="N169" s="325"/>
      <c r="O169" s="325"/>
      <c r="R169" s="207"/>
      <c r="AB169" s="208"/>
      <c r="AG169" s="208"/>
      <c r="AJ169" s="208"/>
    </row>
    <row r="170" spans="1:36" s="206" customFormat="1" x14ac:dyDescent="0.25">
      <c r="A170" s="205"/>
      <c r="C170" s="205"/>
      <c r="K170" s="333"/>
      <c r="L170" s="333"/>
      <c r="M170" s="333"/>
      <c r="N170" s="325"/>
      <c r="O170" s="325"/>
      <c r="R170" s="207"/>
      <c r="AB170" s="208"/>
      <c r="AG170" s="208"/>
      <c r="AJ170" s="208"/>
    </row>
    <row r="171" spans="1:36" s="206" customFormat="1" x14ac:dyDescent="0.25">
      <c r="A171" s="205"/>
      <c r="C171" s="205"/>
      <c r="K171" s="333"/>
      <c r="L171" s="333"/>
      <c r="M171" s="333"/>
      <c r="N171" s="325"/>
      <c r="O171" s="325"/>
      <c r="R171" s="207"/>
      <c r="AB171" s="208"/>
      <c r="AG171" s="208"/>
      <c r="AJ171" s="208"/>
    </row>
    <row r="172" spans="1:36" s="206" customFormat="1" x14ac:dyDescent="0.25">
      <c r="A172" s="205"/>
      <c r="C172" s="205"/>
      <c r="K172" s="333"/>
      <c r="L172" s="333"/>
      <c r="M172" s="333"/>
      <c r="N172" s="325"/>
      <c r="O172" s="325"/>
      <c r="R172" s="207"/>
      <c r="AB172" s="208"/>
      <c r="AG172" s="208"/>
      <c r="AJ172" s="208"/>
    </row>
    <row r="173" spans="1:36" s="206" customFormat="1" x14ac:dyDescent="0.25">
      <c r="A173" s="205"/>
      <c r="C173" s="205"/>
      <c r="K173" s="333"/>
      <c r="L173" s="333"/>
      <c r="M173" s="333"/>
      <c r="N173" s="325"/>
      <c r="O173" s="325"/>
      <c r="R173" s="207"/>
      <c r="AB173" s="208"/>
      <c r="AG173" s="208"/>
      <c r="AJ173" s="208"/>
    </row>
    <row r="174" spans="1:36" s="206" customFormat="1" x14ac:dyDescent="0.25">
      <c r="A174" s="205"/>
      <c r="C174" s="205"/>
      <c r="K174" s="333"/>
      <c r="L174" s="333"/>
      <c r="M174" s="333"/>
      <c r="N174" s="325"/>
      <c r="O174" s="325"/>
      <c r="R174" s="207"/>
      <c r="AB174" s="208"/>
      <c r="AG174" s="208"/>
      <c r="AJ174" s="208"/>
    </row>
    <row r="175" spans="1:36" s="206" customFormat="1" x14ac:dyDescent="0.25">
      <c r="A175" s="205"/>
      <c r="C175" s="205"/>
      <c r="K175" s="333"/>
      <c r="L175" s="333"/>
      <c r="M175" s="333"/>
      <c r="N175" s="325"/>
      <c r="O175" s="325"/>
      <c r="R175" s="207"/>
      <c r="AB175" s="208"/>
      <c r="AG175" s="208"/>
      <c r="AJ175" s="208"/>
    </row>
    <row r="176" spans="1:36" s="206" customFormat="1" x14ac:dyDescent="0.25">
      <c r="A176" s="205"/>
      <c r="C176" s="205"/>
      <c r="K176" s="333"/>
      <c r="L176" s="333"/>
      <c r="M176" s="333"/>
      <c r="N176" s="325"/>
      <c r="O176" s="325"/>
      <c r="R176" s="207"/>
      <c r="AB176" s="208"/>
      <c r="AG176" s="208"/>
      <c r="AJ176" s="208"/>
    </row>
    <row r="177" spans="1:36" s="206" customFormat="1" x14ac:dyDescent="0.25">
      <c r="A177" s="205"/>
      <c r="C177" s="205"/>
      <c r="K177" s="333"/>
      <c r="L177" s="333"/>
      <c r="M177" s="333"/>
      <c r="N177" s="325"/>
      <c r="O177" s="325"/>
      <c r="R177" s="207"/>
      <c r="AB177" s="208"/>
      <c r="AG177" s="208"/>
      <c r="AJ177" s="208"/>
    </row>
    <row r="178" spans="1:36" s="206" customFormat="1" x14ac:dyDescent="0.25">
      <c r="A178" s="205"/>
      <c r="C178" s="205"/>
      <c r="K178" s="333"/>
      <c r="L178" s="333"/>
      <c r="M178" s="333"/>
      <c r="N178" s="325"/>
      <c r="O178" s="325"/>
      <c r="R178" s="207"/>
      <c r="AB178" s="208"/>
      <c r="AG178" s="208"/>
      <c r="AJ178" s="208"/>
    </row>
    <row r="179" spans="1:36" s="206" customFormat="1" x14ac:dyDescent="0.25">
      <c r="A179" s="205"/>
      <c r="C179" s="205"/>
      <c r="K179" s="333"/>
      <c r="L179" s="333"/>
      <c r="M179" s="333"/>
      <c r="N179" s="325"/>
      <c r="O179" s="325"/>
      <c r="R179" s="207"/>
      <c r="AB179" s="208"/>
      <c r="AG179" s="208"/>
      <c r="AJ179" s="208"/>
    </row>
    <row r="180" spans="1:36" s="206" customFormat="1" x14ac:dyDescent="0.25">
      <c r="A180" s="205"/>
      <c r="C180" s="205"/>
      <c r="K180" s="333"/>
      <c r="L180" s="333"/>
      <c r="M180" s="333"/>
      <c r="N180" s="325"/>
      <c r="O180" s="325"/>
      <c r="R180" s="207"/>
      <c r="AB180" s="208"/>
      <c r="AG180" s="208"/>
      <c r="AJ180" s="208"/>
    </row>
    <row r="181" spans="1:36" s="206" customFormat="1" x14ac:dyDescent="0.25">
      <c r="A181" s="205"/>
      <c r="C181" s="205"/>
      <c r="K181" s="333"/>
      <c r="L181" s="333"/>
      <c r="M181" s="333"/>
      <c r="N181" s="325"/>
      <c r="O181" s="325"/>
      <c r="R181" s="207"/>
      <c r="AB181" s="208"/>
      <c r="AG181" s="208"/>
      <c r="AJ181" s="208"/>
    </row>
    <row r="182" spans="1:36" s="206" customFormat="1" x14ac:dyDescent="0.25">
      <c r="A182" s="205"/>
      <c r="C182" s="205"/>
      <c r="K182" s="333"/>
      <c r="L182" s="333"/>
      <c r="M182" s="333"/>
      <c r="N182" s="325"/>
      <c r="O182" s="325"/>
      <c r="R182" s="207"/>
      <c r="AB182" s="208"/>
      <c r="AG182" s="208"/>
      <c r="AJ182" s="208"/>
    </row>
    <row r="183" spans="1:36" s="206" customFormat="1" x14ac:dyDescent="0.25">
      <c r="A183" s="205"/>
      <c r="C183" s="205"/>
      <c r="K183" s="333"/>
      <c r="L183" s="333"/>
      <c r="M183" s="333"/>
      <c r="N183" s="325"/>
      <c r="O183" s="325"/>
      <c r="R183" s="207"/>
      <c r="AB183" s="208"/>
      <c r="AG183" s="208"/>
      <c r="AJ183" s="208"/>
    </row>
    <row r="184" spans="1:36" s="206" customFormat="1" x14ac:dyDescent="0.25">
      <c r="A184" s="205"/>
      <c r="C184" s="205"/>
      <c r="K184" s="333"/>
      <c r="L184" s="333"/>
      <c r="M184" s="333"/>
      <c r="N184" s="325"/>
      <c r="O184" s="325"/>
      <c r="R184" s="207"/>
      <c r="AB184" s="208"/>
      <c r="AG184" s="208"/>
      <c r="AJ184" s="208"/>
    </row>
    <row r="185" spans="1:36" s="206" customFormat="1" x14ac:dyDescent="0.25">
      <c r="A185" s="205"/>
      <c r="C185" s="205"/>
      <c r="K185" s="333"/>
      <c r="L185" s="333"/>
      <c r="M185" s="333"/>
      <c r="N185" s="325"/>
      <c r="O185" s="325"/>
      <c r="R185" s="207"/>
      <c r="AB185" s="208"/>
      <c r="AG185" s="208"/>
      <c r="AJ185" s="208"/>
    </row>
    <row r="186" spans="1:36" s="206" customFormat="1" x14ac:dyDescent="0.25">
      <c r="A186" s="205"/>
      <c r="C186" s="205"/>
      <c r="K186" s="333"/>
      <c r="L186" s="333"/>
      <c r="M186" s="333"/>
      <c r="N186" s="325"/>
      <c r="O186" s="325"/>
      <c r="R186" s="207"/>
      <c r="AB186" s="208"/>
      <c r="AG186" s="208"/>
      <c r="AJ186" s="208"/>
    </row>
    <row r="187" spans="1:36" s="206" customFormat="1" x14ac:dyDescent="0.25">
      <c r="A187" s="205"/>
      <c r="C187" s="205"/>
      <c r="K187" s="333"/>
      <c r="L187" s="333"/>
      <c r="M187" s="333"/>
      <c r="N187" s="325"/>
      <c r="O187" s="325"/>
      <c r="R187" s="207"/>
      <c r="AB187" s="208"/>
      <c r="AG187" s="208"/>
      <c r="AJ187" s="208"/>
    </row>
    <row r="188" spans="1:36" s="206" customFormat="1" x14ac:dyDescent="0.25">
      <c r="A188" s="205"/>
      <c r="C188" s="205"/>
      <c r="K188" s="333"/>
      <c r="L188" s="333"/>
      <c r="M188" s="333"/>
      <c r="N188" s="325"/>
      <c r="O188" s="325"/>
      <c r="R188" s="207"/>
      <c r="AB188" s="208"/>
      <c r="AG188" s="208"/>
      <c r="AJ188" s="208"/>
    </row>
    <row r="189" spans="1:36" s="206" customFormat="1" x14ac:dyDescent="0.25">
      <c r="A189" s="205"/>
      <c r="C189" s="205"/>
      <c r="K189" s="333"/>
      <c r="L189" s="333"/>
      <c r="M189" s="333"/>
      <c r="N189" s="325"/>
      <c r="O189" s="325"/>
      <c r="R189" s="207"/>
      <c r="AB189" s="208"/>
      <c r="AG189" s="208"/>
      <c r="AJ189" s="208"/>
    </row>
    <row r="190" spans="1:36" s="206" customFormat="1" x14ac:dyDescent="0.25">
      <c r="A190" s="205"/>
      <c r="C190" s="205"/>
      <c r="K190" s="333"/>
      <c r="L190" s="333"/>
      <c r="M190" s="333"/>
      <c r="N190" s="325"/>
      <c r="O190" s="325"/>
      <c r="R190" s="207"/>
      <c r="AB190" s="208"/>
      <c r="AG190" s="208"/>
      <c r="AJ190" s="208"/>
    </row>
    <row r="191" spans="1:36" s="206" customFormat="1" x14ac:dyDescent="0.25">
      <c r="A191" s="205"/>
      <c r="C191" s="205"/>
      <c r="K191" s="333"/>
      <c r="L191" s="333"/>
      <c r="M191" s="333"/>
      <c r="N191" s="325"/>
      <c r="O191" s="325"/>
      <c r="R191" s="207"/>
      <c r="AB191" s="208"/>
      <c r="AG191" s="208"/>
      <c r="AJ191" s="208"/>
    </row>
    <row r="192" spans="1:36" s="206" customFormat="1" x14ac:dyDescent="0.25">
      <c r="A192" s="205"/>
      <c r="C192" s="205"/>
      <c r="K192" s="333"/>
      <c r="L192" s="333"/>
      <c r="M192" s="333"/>
      <c r="N192" s="325"/>
      <c r="O192" s="325"/>
      <c r="R192" s="207"/>
      <c r="AB192" s="208"/>
      <c r="AG192" s="208"/>
      <c r="AJ192" s="208"/>
    </row>
    <row r="193" spans="1:36" s="206" customFormat="1" x14ac:dyDescent="0.25">
      <c r="A193" s="205"/>
      <c r="C193" s="205"/>
      <c r="K193" s="333"/>
      <c r="L193" s="333"/>
      <c r="M193" s="333"/>
      <c r="N193" s="325"/>
      <c r="O193" s="325"/>
      <c r="R193" s="207"/>
      <c r="AB193" s="208"/>
      <c r="AG193" s="208"/>
      <c r="AJ193" s="208"/>
    </row>
    <row r="194" spans="1:36" s="206" customFormat="1" x14ac:dyDescent="0.25">
      <c r="A194" s="205"/>
      <c r="C194" s="205"/>
      <c r="K194" s="333"/>
      <c r="L194" s="333"/>
      <c r="M194" s="333"/>
      <c r="N194" s="325"/>
      <c r="O194" s="325"/>
      <c r="R194" s="207"/>
      <c r="AB194" s="208"/>
      <c r="AG194" s="208"/>
      <c r="AJ194" s="208"/>
    </row>
    <row r="195" spans="1:36" s="206" customFormat="1" x14ac:dyDescent="0.25">
      <c r="A195" s="205"/>
      <c r="C195" s="205"/>
      <c r="K195" s="333"/>
      <c r="L195" s="333"/>
      <c r="M195" s="333"/>
      <c r="N195" s="325"/>
      <c r="O195" s="325"/>
      <c r="R195" s="207"/>
      <c r="AB195" s="208"/>
      <c r="AG195" s="208"/>
      <c r="AJ195" s="208"/>
    </row>
    <row r="196" spans="1:36" s="206" customFormat="1" x14ac:dyDescent="0.25">
      <c r="A196" s="205"/>
      <c r="C196" s="205"/>
      <c r="K196" s="333"/>
      <c r="L196" s="333"/>
      <c r="M196" s="333"/>
      <c r="N196" s="325"/>
      <c r="O196" s="325"/>
      <c r="R196" s="207"/>
      <c r="AB196" s="208"/>
      <c r="AG196" s="208"/>
      <c r="AJ196" s="208"/>
    </row>
    <row r="197" spans="1:36" s="206" customFormat="1" x14ac:dyDescent="0.25">
      <c r="A197" s="205"/>
      <c r="C197" s="205"/>
      <c r="K197" s="333"/>
      <c r="L197" s="333"/>
      <c r="M197" s="333"/>
      <c r="N197" s="325"/>
      <c r="O197" s="325"/>
      <c r="R197" s="207"/>
      <c r="AB197" s="208"/>
      <c r="AG197" s="208"/>
      <c r="AJ197" s="208"/>
    </row>
    <row r="198" spans="1:36" s="206" customFormat="1" x14ac:dyDescent="0.25">
      <c r="A198" s="205"/>
      <c r="C198" s="205"/>
      <c r="K198" s="333"/>
      <c r="L198" s="333"/>
      <c r="M198" s="333"/>
      <c r="N198" s="325"/>
      <c r="O198" s="325"/>
      <c r="R198" s="207"/>
      <c r="AB198" s="208"/>
      <c r="AG198" s="208"/>
      <c r="AJ198" s="208"/>
    </row>
    <row r="199" spans="1:36" s="206" customFormat="1" x14ac:dyDescent="0.25">
      <c r="A199" s="205"/>
      <c r="C199" s="205"/>
      <c r="K199" s="333"/>
      <c r="L199" s="333"/>
      <c r="M199" s="333"/>
      <c r="N199" s="325"/>
      <c r="O199" s="325"/>
      <c r="R199" s="207"/>
      <c r="AB199" s="208"/>
      <c r="AG199" s="208"/>
      <c r="AJ199" s="208"/>
    </row>
    <row r="200" spans="1:36" s="206" customFormat="1" x14ac:dyDescent="0.25">
      <c r="A200" s="205"/>
      <c r="C200" s="205"/>
      <c r="K200" s="333"/>
      <c r="L200" s="333"/>
      <c r="M200" s="333"/>
      <c r="N200" s="325"/>
      <c r="O200" s="325"/>
      <c r="R200" s="207"/>
      <c r="AB200" s="208"/>
      <c r="AG200" s="208"/>
      <c r="AJ200" s="208"/>
    </row>
    <row r="201" spans="1:36" s="206" customFormat="1" x14ac:dyDescent="0.25">
      <c r="A201" s="205"/>
      <c r="C201" s="205"/>
      <c r="K201" s="333"/>
      <c r="L201" s="333"/>
      <c r="M201" s="333"/>
      <c r="N201" s="325"/>
      <c r="O201" s="325"/>
      <c r="R201" s="207"/>
      <c r="AB201" s="208"/>
      <c r="AG201" s="208"/>
      <c r="AJ201" s="208"/>
    </row>
    <row r="202" spans="1:36" s="206" customFormat="1" x14ac:dyDescent="0.25">
      <c r="A202" s="205"/>
      <c r="C202" s="205"/>
      <c r="K202" s="333"/>
      <c r="L202" s="333"/>
      <c r="M202" s="333"/>
      <c r="N202" s="325"/>
      <c r="O202" s="325"/>
      <c r="R202" s="207"/>
      <c r="AB202" s="208"/>
      <c r="AG202" s="208"/>
      <c r="AJ202" s="208"/>
    </row>
    <row r="203" spans="1:36" s="206" customFormat="1" x14ac:dyDescent="0.25">
      <c r="A203" s="205"/>
      <c r="C203" s="205"/>
      <c r="K203" s="333"/>
      <c r="L203" s="333"/>
      <c r="M203" s="333"/>
      <c r="N203" s="325"/>
      <c r="O203" s="325"/>
      <c r="R203" s="207"/>
      <c r="AB203" s="208"/>
      <c r="AG203" s="208"/>
      <c r="AJ203" s="208"/>
    </row>
    <row r="204" spans="1:36" s="206" customFormat="1" x14ac:dyDescent="0.25">
      <c r="A204" s="205"/>
      <c r="C204" s="205"/>
      <c r="K204" s="333"/>
      <c r="L204" s="333"/>
      <c r="M204" s="333"/>
      <c r="N204" s="325"/>
      <c r="O204" s="325"/>
      <c r="R204" s="207"/>
      <c r="AB204" s="208"/>
      <c r="AG204" s="208"/>
      <c r="AJ204" s="208"/>
    </row>
    <row r="205" spans="1:36" s="206" customFormat="1" x14ac:dyDescent="0.25">
      <c r="A205" s="205"/>
      <c r="C205" s="205"/>
      <c r="K205" s="333"/>
      <c r="L205" s="333"/>
      <c r="M205" s="333"/>
      <c r="N205" s="325"/>
      <c r="O205" s="325"/>
      <c r="R205" s="207"/>
      <c r="AB205" s="208"/>
      <c r="AG205" s="208"/>
      <c r="AJ205" s="208"/>
    </row>
    <row r="206" spans="1:36" s="206" customFormat="1" x14ac:dyDescent="0.25">
      <c r="A206" s="205"/>
      <c r="C206" s="205"/>
      <c r="K206" s="333"/>
      <c r="L206" s="333"/>
      <c r="M206" s="333"/>
      <c r="N206" s="325"/>
      <c r="O206" s="325"/>
      <c r="R206" s="207"/>
      <c r="AB206" s="208"/>
      <c r="AG206" s="208"/>
      <c r="AJ206" s="208"/>
    </row>
    <row r="207" spans="1:36" s="206" customFormat="1" x14ac:dyDescent="0.25">
      <c r="A207" s="205"/>
      <c r="C207" s="205"/>
      <c r="K207" s="333"/>
      <c r="L207" s="333"/>
      <c r="M207" s="333"/>
      <c r="N207" s="325"/>
      <c r="O207" s="325"/>
      <c r="R207" s="207"/>
      <c r="AB207" s="208"/>
      <c r="AG207" s="208"/>
      <c r="AJ207" s="208"/>
    </row>
    <row r="208" spans="1:36" s="206" customFormat="1" x14ac:dyDescent="0.25">
      <c r="A208" s="205"/>
      <c r="C208" s="205"/>
      <c r="K208" s="333"/>
      <c r="L208" s="333"/>
      <c r="M208" s="333"/>
      <c r="N208" s="325"/>
      <c r="O208" s="325"/>
      <c r="R208" s="207"/>
      <c r="AB208" s="208"/>
      <c r="AG208" s="208"/>
      <c r="AJ208" s="208"/>
    </row>
    <row r="209" spans="1:36" s="206" customFormat="1" x14ac:dyDescent="0.25">
      <c r="A209" s="205"/>
      <c r="C209" s="205"/>
      <c r="K209" s="333"/>
      <c r="L209" s="333"/>
      <c r="M209" s="333"/>
      <c r="N209" s="325"/>
      <c r="O209" s="325"/>
      <c r="R209" s="207"/>
      <c r="AB209" s="208"/>
      <c r="AG209" s="208"/>
      <c r="AJ209" s="208"/>
    </row>
    <row r="210" spans="1:36" s="206" customFormat="1" x14ac:dyDescent="0.25">
      <c r="A210" s="205"/>
      <c r="C210" s="205"/>
      <c r="K210" s="333"/>
      <c r="L210" s="333"/>
      <c r="M210" s="333"/>
      <c r="N210" s="325"/>
      <c r="O210" s="325"/>
      <c r="R210" s="207"/>
      <c r="AB210" s="208"/>
      <c r="AG210" s="208"/>
      <c r="AJ210" s="208"/>
    </row>
    <row r="211" spans="1:36" s="206" customFormat="1" x14ac:dyDescent="0.25">
      <c r="A211" s="205"/>
      <c r="C211" s="205"/>
      <c r="K211" s="333"/>
      <c r="L211" s="333"/>
      <c r="M211" s="333"/>
      <c r="N211" s="325"/>
      <c r="O211" s="325"/>
      <c r="R211" s="207"/>
      <c r="AB211" s="208"/>
      <c r="AG211" s="208"/>
      <c r="AJ211" s="208"/>
    </row>
    <row r="212" spans="1:36" s="206" customFormat="1" x14ac:dyDescent="0.25">
      <c r="A212" s="205"/>
      <c r="C212" s="205"/>
      <c r="K212" s="333"/>
      <c r="L212" s="333"/>
      <c r="M212" s="333"/>
      <c r="N212" s="325"/>
      <c r="O212" s="325"/>
      <c r="R212" s="207"/>
      <c r="AB212" s="208"/>
      <c r="AG212" s="208"/>
      <c r="AJ212" s="208"/>
    </row>
    <row r="213" spans="1:36" s="206" customFormat="1" x14ac:dyDescent="0.25">
      <c r="A213" s="205"/>
      <c r="C213" s="205"/>
      <c r="K213" s="333"/>
      <c r="L213" s="333"/>
      <c r="M213" s="333"/>
      <c r="N213" s="325"/>
      <c r="O213" s="325"/>
      <c r="R213" s="207"/>
      <c r="AB213" s="208"/>
      <c r="AG213" s="208"/>
      <c r="AJ213" s="208"/>
    </row>
    <row r="214" spans="1:36" s="206" customFormat="1" x14ac:dyDescent="0.25">
      <c r="A214" s="205"/>
      <c r="C214" s="205"/>
      <c r="K214" s="333"/>
      <c r="L214" s="333"/>
      <c r="M214" s="333"/>
      <c r="N214" s="325"/>
      <c r="O214" s="325"/>
      <c r="R214" s="207"/>
      <c r="AB214" s="208"/>
      <c r="AG214" s="208"/>
      <c r="AJ214" s="208"/>
    </row>
    <row r="215" spans="1:36" s="206" customFormat="1" x14ac:dyDescent="0.25">
      <c r="A215" s="205"/>
      <c r="C215" s="205"/>
      <c r="K215" s="333"/>
      <c r="L215" s="333"/>
      <c r="M215" s="333"/>
      <c r="N215" s="325"/>
      <c r="O215" s="325"/>
      <c r="R215" s="207"/>
      <c r="AB215" s="208"/>
      <c r="AG215" s="208"/>
      <c r="AJ215" s="208"/>
    </row>
    <row r="216" spans="1:36" s="206" customFormat="1" x14ac:dyDescent="0.25">
      <c r="A216" s="205"/>
      <c r="C216" s="205"/>
      <c r="K216" s="333"/>
      <c r="L216" s="333"/>
      <c r="M216" s="333"/>
      <c r="N216" s="325"/>
      <c r="O216" s="325"/>
      <c r="R216" s="207"/>
      <c r="AB216" s="208"/>
      <c r="AG216" s="208"/>
      <c r="AJ216" s="208"/>
    </row>
    <row r="217" spans="1:36" s="206" customFormat="1" x14ac:dyDescent="0.25">
      <c r="A217" s="205"/>
      <c r="C217" s="205"/>
      <c r="K217" s="333"/>
      <c r="L217" s="333"/>
      <c r="M217" s="333"/>
      <c r="N217" s="325"/>
      <c r="O217" s="325"/>
      <c r="R217" s="207"/>
      <c r="AB217" s="208"/>
      <c r="AG217" s="208"/>
      <c r="AJ217" s="208"/>
    </row>
    <row r="218" spans="1:36" s="206" customFormat="1" x14ac:dyDescent="0.25">
      <c r="A218" s="205"/>
      <c r="C218" s="205"/>
      <c r="K218" s="333"/>
      <c r="L218" s="333"/>
      <c r="M218" s="333"/>
      <c r="N218" s="325"/>
      <c r="O218" s="325"/>
      <c r="R218" s="207"/>
      <c r="AB218" s="208"/>
      <c r="AG218" s="208"/>
      <c r="AJ218" s="208"/>
    </row>
    <row r="219" spans="1:36" s="206" customFormat="1" x14ac:dyDescent="0.25">
      <c r="A219" s="205"/>
      <c r="C219" s="205"/>
      <c r="K219" s="333"/>
      <c r="L219" s="333"/>
      <c r="M219" s="333"/>
      <c r="N219" s="325"/>
      <c r="O219" s="325"/>
      <c r="R219" s="207"/>
      <c r="AB219" s="208"/>
      <c r="AG219" s="208"/>
      <c r="AJ219" s="208"/>
    </row>
    <row r="220" spans="1:36" s="206" customFormat="1" x14ac:dyDescent="0.25">
      <c r="A220" s="205"/>
      <c r="C220" s="205"/>
      <c r="K220" s="333"/>
      <c r="L220" s="333"/>
      <c r="M220" s="333"/>
      <c r="N220" s="325"/>
      <c r="O220" s="325"/>
      <c r="R220" s="207"/>
      <c r="AB220" s="208"/>
      <c r="AG220" s="208"/>
      <c r="AJ220" s="208"/>
    </row>
    <row r="221" spans="1:36" s="206" customFormat="1" x14ac:dyDescent="0.25">
      <c r="A221" s="205"/>
      <c r="C221" s="205"/>
      <c r="K221" s="333"/>
      <c r="L221" s="333"/>
      <c r="M221" s="333"/>
      <c r="N221" s="325"/>
      <c r="O221" s="325"/>
      <c r="R221" s="207"/>
      <c r="AB221" s="208"/>
      <c r="AG221" s="208"/>
      <c r="AJ221" s="208"/>
    </row>
    <row r="222" spans="1:36" s="206" customFormat="1" x14ac:dyDescent="0.25">
      <c r="A222" s="205"/>
      <c r="C222" s="205"/>
      <c r="K222" s="333"/>
      <c r="L222" s="333"/>
      <c r="M222" s="333"/>
      <c r="N222" s="325"/>
      <c r="O222" s="325"/>
      <c r="R222" s="207"/>
      <c r="AB222" s="208"/>
      <c r="AG222" s="208"/>
      <c r="AJ222" s="208"/>
    </row>
    <row r="223" spans="1:36" s="206" customFormat="1" x14ac:dyDescent="0.25">
      <c r="A223" s="205"/>
      <c r="C223" s="205"/>
      <c r="K223" s="333"/>
      <c r="L223" s="333"/>
      <c r="M223" s="333"/>
      <c r="N223" s="325"/>
      <c r="O223" s="325"/>
      <c r="R223" s="207"/>
      <c r="AB223" s="208"/>
      <c r="AG223" s="208"/>
      <c r="AJ223" s="208"/>
    </row>
    <row r="224" spans="1:36" s="206" customFormat="1" x14ac:dyDescent="0.25">
      <c r="A224" s="205"/>
      <c r="C224" s="205"/>
      <c r="K224" s="333"/>
      <c r="L224" s="333"/>
      <c r="M224" s="333"/>
      <c r="N224" s="325"/>
      <c r="O224" s="325"/>
      <c r="R224" s="207"/>
      <c r="AB224" s="208"/>
      <c r="AG224" s="208"/>
      <c r="AJ224" s="208"/>
    </row>
    <row r="225" spans="1:36" s="206" customFormat="1" x14ac:dyDescent="0.25">
      <c r="A225" s="205"/>
      <c r="C225" s="205"/>
      <c r="K225" s="333"/>
      <c r="L225" s="333"/>
      <c r="M225" s="333"/>
      <c r="N225" s="325"/>
      <c r="O225" s="325"/>
      <c r="R225" s="207"/>
      <c r="AB225" s="208"/>
      <c r="AG225" s="208"/>
      <c r="AJ225" s="208"/>
    </row>
    <row r="226" spans="1:36" s="206" customFormat="1" x14ac:dyDescent="0.25">
      <c r="A226" s="205"/>
      <c r="C226" s="205"/>
      <c r="K226" s="333"/>
      <c r="L226" s="333"/>
      <c r="M226" s="333"/>
      <c r="N226" s="325"/>
      <c r="O226" s="325"/>
      <c r="R226" s="207"/>
      <c r="AB226" s="208"/>
      <c r="AG226" s="208"/>
      <c r="AJ226" s="208"/>
    </row>
    <row r="227" spans="1:36" s="206" customFormat="1" x14ac:dyDescent="0.25">
      <c r="A227" s="205"/>
      <c r="C227" s="205"/>
      <c r="K227" s="333"/>
      <c r="L227" s="333"/>
      <c r="M227" s="333"/>
      <c r="N227" s="325"/>
      <c r="O227" s="325"/>
      <c r="R227" s="207"/>
      <c r="AB227" s="208"/>
      <c r="AG227" s="208"/>
      <c r="AJ227" s="208"/>
    </row>
    <row r="228" spans="1:36" s="206" customFormat="1" x14ac:dyDescent="0.25">
      <c r="A228" s="205"/>
      <c r="C228" s="205"/>
      <c r="K228" s="333"/>
      <c r="L228" s="333"/>
      <c r="M228" s="333"/>
      <c r="N228" s="325"/>
      <c r="O228" s="325"/>
      <c r="R228" s="207"/>
      <c r="AB228" s="208"/>
      <c r="AG228" s="208"/>
      <c r="AJ228" s="208"/>
    </row>
    <row r="229" spans="1:36" s="206" customFormat="1" x14ac:dyDescent="0.25">
      <c r="A229" s="205"/>
      <c r="C229" s="205"/>
      <c r="K229" s="333"/>
      <c r="L229" s="333"/>
      <c r="M229" s="333"/>
      <c r="N229" s="325"/>
      <c r="O229" s="325"/>
      <c r="R229" s="207"/>
      <c r="AB229" s="208"/>
      <c r="AG229" s="208"/>
      <c r="AJ229" s="208"/>
    </row>
    <row r="230" spans="1:36" s="206" customFormat="1" x14ac:dyDescent="0.25">
      <c r="A230" s="205"/>
      <c r="C230" s="205"/>
      <c r="K230" s="333"/>
      <c r="L230" s="333"/>
      <c r="M230" s="333"/>
      <c r="N230" s="325"/>
      <c r="O230" s="325"/>
      <c r="R230" s="207"/>
      <c r="AB230" s="208"/>
      <c r="AG230" s="208"/>
      <c r="AJ230" s="208"/>
    </row>
    <row r="231" spans="1:36" s="206" customFormat="1" x14ac:dyDescent="0.25">
      <c r="A231" s="205"/>
      <c r="C231" s="205"/>
      <c r="K231" s="333"/>
      <c r="L231" s="333"/>
      <c r="M231" s="333"/>
      <c r="N231" s="325"/>
      <c r="O231" s="325"/>
      <c r="R231" s="207"/>
      <c r="AB231" s="208"/>
      <c r="AG231" s="208"/>
      <c r="AJ231" s="208"/>
    </row>
    <row r="232" spans="1:36" s="206" customFormat="1" x14ac:dyDescent="0.25">
      <c r="A232" s="205"/>
      <c r="C232" s="205"/>
      <c r="K232" s="333"/>
      <c r="L232" s="333"/>
      <c r="M232" s="333"/>
      <c r="N232" s="325"/>
      <c r="O232" s="325"/>
      <c r="R232" s="207"/>
      <c r="AB232" s="208"/>
      <c r="AG232" s="208"/>
      <c r="AJ232" s="208"/>
    </row>
    <row r="233" spans="1:36" s="206" customFormat="1" x14ac:dyDescent="0.25">
      <c r="A233" s="205"/>
      <c r="C233" s="205"/>
      <c r="K233" s="333"/>
      <c r="L233" s="333"/>
      <c r="M233" s="333"/>
      <c r="N233" s="325"/>
      <c r="O233" s="325"/>
      <c r="R233" s="207"/>
      <c r="AB233" s="208"/>
      <c r="AG233" s="208"/>
      <c r="AJ233" s="208"/>
    </row>
    <row r="234" spans="1:36" s="206" customFormat="1" x14ac:dyDescent="0.25">
      <c r="A234" s="205"/>
      <c r="C234" s="205"/>
      <c r="K234" s="333"/>
      <c r="L234" s="333"/>
      <c r="M234" s="333"/>
      <c r="N234" s="325"/>
      <c r="O234" s="325"/>
      <c r="R234" s="207"/>
      <c r="AB234" s="208"/>
      <c r="AG234" s="208"/>
      <c r="AJ234" s="208"/>
    </row>
    <row r="235" spans="1:36" s="206" customFormat="1" x14ac:dyDescent="0.25">
      <c r="A235" s="205"/>
      <c r="C235" s="205"/>
      <c r="K235" s="333"/>
      <c r="L235" s="333"/>
      <c r="M235" s="333"/>
      <c r="N235" s="325"/>
      <c r="O235" s="325"/>
      <c r="R235" s="207"/>
      <c r="AB235" s="208"/>
      <c r="AG235" s="208"/>
      <c r="AJ235" s="208"/>
    </row>
    <row r="236" spans="1:36" s="206" customFormat="1" x14ac:dyDescent="0.25">
      <c r="A236" s="205"/>
      <c r="C236" s="205"/>
      <c r="K236" s="333"/>
      <c r="L236" s="333"/>
      <c r="M236" s="333"/>
      <c r="N236" s="325"/>
      <c r="O236" s="325"/>
      <c r="R236" s="207"/>
      <c r="AB236" s="208"/>
      <c r="AG236" s="208"/>
      <c r="AJ236" s="208"/>
    </row>
    <row r="237" spans="1:36" s="206" customFormat="1" x14ac:dyDescent="0.25">
      <c r="A237" s="205"/>
      <c r="C237" s="205"/>
      <c r="K237" s="333"/>
      <c r="L237" s="333"/>
      <c r="M237" s="333"/>
      <c r="N237" s="325"/>
      <c r="O237" s="325"/>
      <c r="R237" s="207"/>
      <c r="AB237" s="208"/>
      <c r="AG237" s="208"/>
      <c r="AJ237" s="208"/>
    </row>
    <row r="238" spans="1:36" s="206" customFormat="1" x14ac:dyDescent="0.25">
      <c r="A238" s="205"/>
      <c r="C238" s="205"/>
      <c r="K238" s="333"/>
      <c r="L238" s="333"/>
      <c r="M238" s="333"/>
      <c r="N238" s="325"/>
      <c r="O238" s="325"/>
      <c r="R238" s="207"/>
      <c r="AB238" s="208"/>
      <c r="AG238" s="208"/>
      <c r="AJ238" s="208"/>
    </row>
    <row r="239" spans="1:36" s="206" customFormat="1" x14ac:dyDescent="0.25">
      <c r="A239" s="205"/>
      <c r="C239" s="205"/>
      <c r="K239" s="333"/>
      <c r="L239" s="333"/>
      <c r="M239" s="333"/>
      <c r="N239" s="325"/>
      <c r="O239" s="325"/>
      <c r="R239" s="207"/>
      <c r="AB239" s="208"/>
      <c r="AG239" s="208"/>
      <c r="AJ239" s="208"/>
    </row>
    <row r="240" spans="1:36" s="206" customFormat="1" x14ac:dyDescent="0.25">
      <c r="A240" s="205"/>
      <c r="C240" s="205"/>
      <c r="K240" s="333"/>
      <c r="L240" s="333"/>
      <c r="M240" s="333"/>
      <c r="N240" s="325"/>
      <c r="O240" s="325"/>
      <c r="R240" s="207"/>
      <c r="AB240" s="208"/>
      <c r="AG240" s="208"/>
      <c r="AJ240" s="208"/>
    </row>
    <row r="241" spans="1:36" s="206" customFormat="1" x14ac:dyDescent="0.25">
      <c r="A241" s="205"/>
      <c r="C241" s="205"/>
      <c r="K241" s="333"/>
      <c r="L241" s="333"/>
      <c r="M241" s="333"/>
      <c r="N241" s="325"/>
      <c r="O241" s="325"/>
      <c r="R241" s="207"/>
      <c r="AB241" s="208"/>
      <c r="AG241" s="208"/>
      <c r="AJ241" s="208"/>
    </row>
    <row r="242" spans="1:36" s="206" customFormat="1" x14ac:dyDescent="0.25">
      <c r="A242" s="205"/>
      <c r="C242" s="205"/>
      <c r="K242" s="333"/>
      <c r="L242" s="333"/>
      <c r="M242" s="333"/>
      <c r="N242" s="325"/>
      <c r="O242" s="325"/>
      <c r="R242" s="207"/>
      <c r="AB242" s="208"/>
      <c r="AG242" s="208"/>
      <c r="AJ242" s="208"/>
    </row>
    <row r="243" spans="1:36" s="206" customFormat="1" x14ac:dyDescent="0.25">
      <c r="A243" s="205"/>
      <c r="C243" s="205"/>
      <c r="K243" s="333"/>
      <c r="L243" s="333"/>
      <c r="M243" s="333"/>
      <c r="N243" s="325"/>
      <c r="O243" s="325"/>
      <c r="R243" s="207"/>
      <c r="AB243" s="208"/>
      <c r="AG243" s="208"/>
      <c r="AJ243" s="208"/>
    </row>
    <row r="244" spans="1:36" s="206" customFormat="1" x14ac:dyDescent="0.25">
      <c r="A244" s="205"/>
      <c r="C244" s="205"/>
      <c r="K244" s="333"/>
      <c r="L244" s="333"/>
      <c r="M244" s="333"/>
      <c r="N244" s="325"/>
      <c r="O244" s="325"/>
      <c r="R244" s="207"/>
      <c r="AB244" s="208"/>
      <c r="AG244" s="208"/>
      <c r="AJ244" s="208"/>
    </row>
    <row r="245" spans="1:36" s="206" customFormat="1" x14ac:dyDescent="0.25">
      <c r="A245" s="205"/>
      <c r="C245" s="205"/>
      <c r="K245" s="333"/>
      <c r="L245" s="333"/>
      <c r="M245" s="333"/>
      <c r="N245" s="325"/>
      <c r="O245" s="325"/>
      <c r="R245" s="207"/>
      <c r="AB245" s="208"/>
      <c r="AG245" s="208"/>
      <c r="AJ245" s="208"/>
    </row>
    <row r="246" spans="1:36" s="206" customFormat="1" x14ac:dyDescent="0.25">
      <c r="A246" s="205"/>
      <c r="C246" s="205"/>
      <c r="K246" s="333"/>
      <c r="L246" s="333"/>
      <c r="M246" s="333"/>
      <c r="N246" s="325"/>
      <c r="O246" s="325"/>
      <c r="R246" s="207"/>
      <c r="AB246" s="208"/>
      <c r="AG246" s="208"/>
      <c r="AJ246" s="208"/>
    </row>
    <row r="247" spans="1:36" s="206" customFormat="1" x14ac:dyDescent="0.25">
      <c r="A247" s="205"/>
      <c r="C247" s="205"/>
      <c r="K247" s="333"/>
      <c r="L247" s="333"/>
      <c r="M247" s="333"/>
      <c r="N247" s="325"/>
      <c r="O247" s="325"/>
      <c r="R247" s="207"/>
      <c r="AB247" s="208"/>
      <c r="AG247" s="208"/>
      <c r="AJ247" s="208"/>
    </row>
    <row r="248" spans="1:36" s="206" customFormat="1" x14ac:dyDescent="0.25">
      <c r="A248" s="205"/>
      <c r="C248" s="205"/>
      <c r="K248" s="333"/>
      <c r="L248" s="333"/>
      <c r="M248" s="333"/>
      <c r="N248" s="325"/>
      <c r="O248" s="325"/>
      <c r="R248" s="207"/>
      <c r="AB248" s="208"/>
      <c r="AG248" s="208"/>
      <c r="AJ248" s="208"/>
    </row>
    <row r="249" spans="1:36" s="206" customFormat="1" x14ac:dyDescent="0.25">
      <c r="A249" s="205"/>
      <c r="C249" s="205"/>
      <c r="K249" s="333"/>
      <c r="L249" s="333"/>
      <c r="M249" s="333"/>
      <c r="N249" s="325"/>
      <c r="O249" s="325"/>
      <c r="R249" s="207"/>
      <c r="AB249" s="208"/>
      <c r="AG249" s="208"/>
      <c r="AJ249" s="208"/>
    </row>
    <row r="250" spans="1:36" s="206" customFormat="1" x14ac:dyDescent="0.25">
      <c r="A250" s="205"/>
      <c r="C250" s="205"/>
      <c r="K250" s="333"/>
      <c r="L250" s="333"/>
      <c r="M250" s="333"/>
      <c r="N250" s="325"/>
      <c r="O250" s="325"/>
      <c r="R250" s="207"/>
      <c r="AB250" s="208"/>
      <c r="AG250" s="208"/>
      <c r="AJ250" s="208"/>
    </row>
    <row r="251" spans="1:36" s="206" customFormat="1" x14ac:dyDescent="0.25">
      <c r="A251" s="205"/>
      <c r="C251" s="205"/>
      <c r="K251" s="333"/>
      <c r="L251" s="333"/>
      <c r="M251" s="333"/>
      <c r="N251" s="325"/>
      <c r="O251" s="325"/>
      <c r="R251" s="207"/>
      <c r="AB251" s="208"/>
      <c r="AG251" s="208"/>
      <c r="AJ251" s="208"/>
    </row>
    <row r="252" spans="1:36" s="206" customFormat="1" x14ac:dyDescent="0.25">
      <c r="A252" s="205"/>
      <c r="C252" s="205"/>
      <c r="K252" s="333"/>
      <c r="L252" s="333"/>
      <c r="M252" s="333"/>
      <c r="N252" s="325"/>
      <c r="O252" s="325"/>
      <c r="R252" s="207"/>
      <c r="AB252" s="208"/>
      <c r="AG252" s="208"/>
      <c r="AJ252" s="208"/>
    </row>
    <row r="253" spans="1:36" s="206" customFormat="1" x14ac:dyDescent="0.25">
      <c r="A253" s="205"/>
      <c r="C253" s="205"/>
      <c r="K253" s="333"/>
      <c r="L253" s="333"/>
      <c r="M253" s="333"/>
      <c r="N253" s="325"/>
      <c r="O253" s="325"/>
      <c r="R253" s="207"/>
      <c r="AB253" s="208"/>
      <c r="AG253" s="208"/>
      <c r="AJ253" s="208"/>
    </row>
    <row r="254" spans="1:36" s="206" customFormat="1" x14ac:dyDescent="0.25">
      <c r="A254" s="205"/>
      <c r="C254" s="205"/>
      <c r="K254" s="333"/>
      <c r="L254" s="333"/>
      <c r="M254" s="333"/>
      <c r="N254" s="325"/>
      <c r="O254" s="325"/>
      <c r="R254" s="207"/>
      <c r="AB254" s="208"/>
      <c r="AG254" s="208"/>
      <c r="AJ254" s="208"/>
    </row>
    <row r="255" spans="1:36" s="206" customFormat="1" x14ac:dyDescent="0.25">
      <c r="A255" s="205"/>
      <c r="C255" s="205"/>
      <c r="K255" s="333"/>
      <c r="L255" s="333"/>
      <c r="M255" s="333"/>
      <c r="N255" s="325"/>
      <c r="O255" s="325"/>
      <c r="R255" s="207"/>
      <c r="AB255" s="208"/>
      <c r="AG255" s="208"/>
      <c r="AJ255" s="208"/>
    </row>
    <row r="256" spans="1:36" s="206" customFormat="1" x14ac:dyDescent="0.25">
      <c r="A256" s="205"/>
      <c r="C256" s="205"/>
      <c r="K256" s="333"/>
      <c r="L256" s="333"/>
      <c r="M256" s="333"/>
      <c r="N256" s="325"/>
      <c r="O256" s="325"/>
      <c r="R256" s="207"/>
      <c r="AB256" s="208"/>
      <c r="AG256" s="208"/>
      <c r="AJ256" s="208"/>
    </row>
    <row r="257" spans="1:36" s="206" customFormat="1" x14ac:dyDescent="0.25">
      <c r="A257" s="205"/>
      <c r="C257" s="205"/>
      <c r="K257" s="333"/>
      <c r="L257" s="333"/>
      <c r="M257" s="333"/>
      <c r="N257" s="325"/>
      <c r="O257" s="325"/>
      <c r="R257" s="207"/>
      <c r="AB257" s="208"/>
      <c r="AG257" s="208"/>
      <c r="AJ257" s="208"/>
    </row>
    <row r="258" spans="1:36" s="206" customFormat="1" x14ac:dyDescent="0.25">
      <c r="A258" s="205"/>
      <c r="C258" s="205"/>
      <c r="K258" s="333"/>
      <c r="L258" s="333"/>
      <c r="M258" s="333"/>
      <c r="N258" s="325"/>
      <c r="O258" s="325"/>
      <c r="R258" s="207"/>
      <c r="AB258" s="208"/>
      <c r="AG258" s="208"/>
      <c r="AJ258" s="208"/>
    </row>
    <row r="259" spans="1:36" s="206" customFormat="1" x14ac:dyDescent="0.25">
      <c r="A259" s="205"/>
      <c r="C259" s="205"/>
      <c r="K259" s="333"/>
      <c r="L259" s="333"/>
      <c r="M259" s="333"/>
      <c r="N259" s="325"/>
      <c r="O259" s="325"/>
      <c r="R259" s="207"/>
      <c r="AB259" s="208"/>
      <c r="AG259" s="208"/>
      <c r="AJ259" s="208"/>
    </row>
    <row r="260" spans="1:36" s="206" customFormat="1" x14ac:dyDescent="0.25">
      <c r="A260" s="205"/>
      <c r="C260" s="205"/>
      <c r="K260" s="333"/>
      <c r="L260" s="333"/>
      <c r="M260" s="333"/>
      <c r="N260" s="325"/>
      <c r="O260" s="325"/>
      <c r="R260" s="207"/>
      <c r="AB260" s="208"/>
      <c r="AG260" s="208"/>
      <c r="AJ260" s="208"/>
    </row>
    <row r="261" spans="1:36" s="206" customFormat="1" x14ac:dyDescent="0.25">
      <c r="A261" s="205"/>
      <c r="C261" s="205"/>
      <c r="K261" s="333"/>
      <c r="L261" s="333"/>
      <c r="M261" s="333"/>
      <c r="N261" s="325"/>
      <c r="O261" s="325"/>
      <c r="R261" s="207"/>
      <c r="AB261" s="208"/>
      <c r="AG261" s="208"/>
      <c r="AJ261" s="208"/>
    </row>
    <row r="262" spans="1:36" s="206" customFormat="1" x14ac:dyDescent="0.25">
      <c r="A262" s="205"/>
      <c r="C262" s="205"/>
      <c r="K262" s="333"/>
      <c r="L262" s="333"/>
      <c r="M262" s="333"/>
      <c r="N262" s="325"/>
      <c r="O262" s="325"/>
      <c r="R262" s="207"/>
      <c r="AB262" s="208"/>
      <c r="AG262" s="208"/>
      <c r="AJ262" s="208"/>
    </row>
    <row r="263" spans="1:36" s="206" customFormat="1" x14ac:dyDescent="0.25">
      <c r="A263" s="205"/>
      <c r="C263" s="205"/>
      <c r="K263" s="333"/>
      <c r="L263" s="333"/>
      <c r="M263" s="333"/>
      <c r="N263" s="325"/>
      <c r="O263" s="325"/>
      <c r="R263" s="207"/>
      <c r="AB263" s="208"/>
      <c r="AG263" s="208"/>
      <c r="AJ263" s="208"/>
    </row>
    <row r="264" spans="1:36" s="206" customFormat="1" x14ac:dyDescent="0.25">
      <c r="A264" s="205"/>
      <c r="C264" s="205"/>
      <c r="K264" s="333"/>
      <c r="L264" s="333"/>
      <c r="M264" s="333"/>
      <c r="N264" s="325"/>
      <c r="O264" s="325"/>
      <c r="R264" s="207"/>
      <c r="AB264" s="208"/>
      <c r="AG264" s="208"/>
      <c r="AJ264" s="208"/>
    </row>
    <row r="265" spans="1:36" s="206" customFormat="1" x14ac:dyDescent="0.25">
      <c r="A265" s="205"/>
      <c r="C265" s="205"/>
      <c r="K265" s="333"/>
      <c r="L265" s="333"/>
      <c r="M265" s="333"/>
      <c r="N265" s="325"/>
      <c r="O265" s="325"/>
      <c r="R265" s="207"/>
      <c r="AB265" s="208"/>
      <c r="AG265" s="208"/>
      <c r="AJ265" s="208"/>
    </row>
    <row r="266" spans="1:36" s="206" customFormat="1" x14ac:dyDescent="0.25">
      <c r="A266" s="205"/>
      <c r="C266" s="205"/>
      <c r="K266" s="333"/>
      <c r="L266" s="333"/>
      <c r="M266" s="333"/>
      <c r="N266" s="325"/>
      <c r="O266" s="325"/>
      <c r="R266" s="207"/>
      <c r="AB266" s="208"/>
      <c r="AG266" s="208"/>
      <c r="AJ266" s="208"/>
    </row>
    <row r="267" spans="1:36" s="206" customFormat="1" x14ac:dyDescent="0.25">
      <c r="A267" s="205"/>
      <c r="C267" s="205"/>
      <c r="K267" s="333"/>
      <c r="L267" s="333"/>
      <c r="M267" s="333"/>
      <c r="N267" s="325"/>
      <c r="O267" s="325"/>
      <c r="R267" s="207"/>
      <c r="AB267" s="208"/>
      <c r="AG267" s="208"/>
      <c r="AJ267" s="208"/>
    </row>
    <row r="268" spans="1:36" s="206" customFormat="1" x14ac:dyDescent="0.25">
      <c r="A268" s="205"/>
      <c r="C268" s="205"/>
      <c r="K268" s="333"/>
      <c r="L268" s="333"/>
      <c r="M268" s="333"/>
      <c r="N268" s="325"/>
      <c r="O268" s="325"/>
      <c r="R268" s="207"/>
      <c r="AB268" s="208"/>
      <c r="AG268" s="208"/>
      <c r="AJ268" s="208"/>
    </row>
    <row r="269" spans="1:36" s="206" customFormat="1" x14ac:dyDescent="0.25">
      <c r="A269" s="205"/>
      <c r="C269" s="205"/>
      <c r="K269" s="333"/>
      <c r="L269" s="333"/>
      <c r="M269" s="333"/>
      <c r="N269" s="325"/>
      <c r="O269" s="325"/>
      <c r="R269" s="207"/>
      <c r="AB269" s="208"/>
      <c r="AG269" s="208"/>
      <c r="AJ269" s="208"/>
    </row>
    <row r="270" spans="1:36" s="206" customFormat="1" x14ac:dyDescent="0.25">
      <c r="A270" s="205"/>
      <c r="C270" s="205"/>
      <c r="K270" s="333"/>
      <c r="L270" s="333"/>
      <c r="M270" s="333"/>
      <c r="N270" s="325"/>
      <c r="O270" s="325"/>
      <c r="R270" s="207"/>
      <c r="AB270" s="208"/>
      <c r="AG270" s="208"/>
      <c r="AJ270" s="208"/>
    </row>
    <row r="271" spans="1:36" s="206" customFormat="1" x14ac:dyDescent="0.25">
      <c r="A271" s="205"/>
      <c r="C271" s="205"/>
      <c r="K271" s="333"/>
      <c r="L271" s="333"/>
      <c r="M271" s="333"/>
      <c r="N271" s="325"/>
      <c r="O271" s="325"/>
      <c r="R271" s="207"/>
      <c r="AB271" s="208"/>
      <c r="AG271" s="208"/>
      <c r="AJ271" s="208"/>
    </row>
    <row r="272" spans="1:36" s="206" customFormat="1" x14ac:dyDescent="0.25">
      <c r="A272" s="205"/>
      <c r="C272" s="205"/>
      <c r="K272" s="333"/>
      <c r="L272" s="333"/>
      <c r="M272" s="333"/>
      <c r="N272" s="325"/>
      <c r="O272" s="325"/>
      <c r="R272" s="207"/>
      <c r="AB272" s="208"/>
      <c r="AG272" s="208"/>
      <c r="AJ272" s="208"/>
    </row>
    <row r="273" spans="1:36" s="206" customFormat="1" x14ac:dyDescent="0.25">
      <c r="A273" s="205"/>
      <c r="C273" s="205"/>
      <c r="K273" s="333"/>
      <c r="L273" s="333"/>
      <c r="M273" s="333"/>
      <c r="N273" s="325"/>
      <c r="O273" s="325"/>
      <c r="R273" s="207"/>
      <c r="AB273" s="208"/>
      <c r="AG273" s="208"/>
      <c r="AJ273" s="208"/>
    </row>
    <row r="274" spans="1:36" s="206" customFormat="1" x14ac:dyDescent="0.25">
      <c r="A274" s="205"/>
      <c r="C274" s="205"/>
      <c r="K274" s="333"/>
      <c r="L274" s="333"/>
      <c r="M274" s="333"/>
      <c r="N274" s="325"/>
      <c r="O274" s="325"/>
      <c r="R274" s="207"/>
      <c r="AB274" s="208"/>
      <c r="AG274" s="208"/>
      <c r="AJ274" s="208"/>
    </row>
    <row r="275" spans="1:36" s="206" customFormat="1" x14ac:dyDescent="0.25">
      <c r="A275" s="205"/>
      <c r="C275" s="205"/>
      <c r="K275" s="333"/>
      <c r="L275" s="333"/>
      <c r="M275" s="333"/>
      <c r="N275" s="325"/>
      <c r="O275" s="325"/>
      <c r="R275" s="207"/>
      <c r="AB275" s="208"/>
      <c r="AG275" s="208"/>
      <c r="AJ275" s="208"/>
    </row>
    <row r="276" spans="1:36" s="206" customFormat="1" x14ac:dyDescent="0.25">
      <c r="A276" s="205"/>
      <c r="C276" s="205"/>
      <c r="K276" s="333"/>
      <c r="L276" s="333"/>
      <c r="M276" s="333"/>
      <c r="N276" s="325"/>
      <c r="O276" s="325"/>
      <c r="R276" s="207"/>
      <c r="AB276" s="208"/>
      <c r="AG276" s="208"/>
      <c r="AJ276" s="208"/>
    </row>
    <row r="277" spans="1:36" s="206" customFormat="1" x14ac:dyDescent="0.25">
      <c r="A277" s="205"/>
      <c r="C277" s="205"/>
      <c r="K277" s="333"/>
      <c r="L277" s="333"/>
      <c r="M277" s="333"/>
      <c r="N277" s="325"/>
      <c r="O277" s="325"/>
      <c r="R277" s="207"/>
      <c r="AB277" s="208"/>
      <c r="AG277" s="208"/>
      <c r="AJ277" s="208"/>
    </row>
    <row r="278" spans="1:36" s="206" customFormat="1" x14ac:dyDescent="0.25">
      <c r="A278" s="205"/>
      <c r="C278" s="205"/>
      <c r="K278" s="333"/>
      <c r="L278" s="333"/>
      <c r="M278" s="333"/>
      <c r="N278" s="325"/>
      <c r="O278" s="325"/>
      <c r="R278" s="207"/>
      <c r="AB278" s="208"/>
      <c r="AG278" s="208"/>
      <c r="AJ278" s="208"/>
    </row>
    <row r="279" spans="1:36" s="206" customFormat="1" x14ac:dyDescent="0.25">
      <c r="A279" s="205"/>
      <c r="C279" s="205"/>
      <c r="K279" s="333"/>
      <c r="L279" s="333"/>
      <c r="M279" s="333"/>
      <c r="N279" s="325"/>
      <c r="O279" s="325"/>
      <c r="R279" s="207"/>
      <c r="AB279" s="208"/>
      <c r="AG279" s="208"/>
      <c r="AJ279" s="208"/>
    </row>
    <row r="280" spans="1:36" s="206" customFormat="1" x14ac:dyDescent="0.25">
      <c r="A280" s="205"/>
      <c r="C280" s="205"/>
      <c r="K280" s="333"/>
      <c r="L280" s="333"/>
      <c r="M280" s="333"/>
      <c r="N280" s="325"/>
      <c r="O280" s="325"/>
      <c r="R280" s="207"/>
      <c r="AB280" s="208"/>
      <c r="AG280" s="208"/>
      <c r="AJ280" s="208"/>
    </row>
    <row r="281" spans="1:36" s="206" customFormat="1" x14ac:dyDescent="0.25">
      <c r="A281" s="205"/>
      <c r="C281" s="205"/>
      <c r="K281" s="333"/>
      <c r="L281" s="333"/>
      <c r="M281" s="333"/>
      <c r="N281" s="325"/>
      <c r="O281" s="325"/>
      <c r="R281" s="207"/>
      <c r="AB281" s="208"/>
      <c r="AG281" s="208"/>
      <c r="AJ281" s="208"/>
    </row>
    <row r="282" spans="1:36" s="206" customFormat="1" x14ac:dyDescent="0.25">
      <c r="A282" s="205"/>
      <c r="C282" s="205"/>
      <c r="K282" s="333"/>
      <c r="L282" s="333"/>
      <c r="M282" s="333"/>
      <c r="N282" s="325"/>
      <c r="O282" s="325"/>
      <c r="R282" s="207"/>
      <c r="AB282" s="208"/>
      <c r="AG282" s="208"/>
      <c r="AJ282" s="208"/>
    </row>
    <row r="283" spans="1:36" s="206" customFormat="1" x14ac:dyDescent="0.25">
      <c r="A283" s="205"/>
      <c r="C283" s="205"/>
      <c r="K283" s="333"/>
      <c r="L283" s="333"/>
      <c r="M283" s="333"/>
      <c r="N283" s="325"/>
      <c r="O283" s="325"/>
      <c r="R283" s="207"/>
      <c r="AB283" s="208"/>
      <c r="AG283" s="208"/>
      <c r="AJ283" s="208"/>
    </row>
    <row r="284" spans="1:36" s="206" customFormat="1" x14ac:dyDescent="0.25">
      <c r="A284" s="205"/>
      <c r="C284" s="205"/>
      <c r="K284" s="333"/>
      <c r="L284" s="333"/>
      <c r="M284" s="333"/>
      <c r="N284" s="325"/>
      <c r="O284" s="325"/>
      <c r="R284" s="207"/>
      <c r="AB284" s="208"/>
      <c r="AG284" s="208"/>
      <c r="AJ284" s="208"/>
    </row>
    <row r="285" spans="1:36" s="206" customFormat="1" x14ac:dyDescent="0.25">
      <c r="A285" s="205"/>
      <c r="C285" s="205"/>
      <c r="K285" s="333"/>
      <c r="L285" s="333"/>
      <c r="M285" s="333"/>
      <c r="N285" s="325"/>
      <c r="O285" s="325"/>
      <c r="R285" s="207"/>
      <c r="AB285" s="208"/>
      <c r="AG285" s="208"/>
      <c r="AJ285" s="208"/>
    </row>
    <row r="286" spans="1:36" s="206" customFormat="1" x14ac:dyDescent="0.25">
      <c r="A286" s="205"/>
      <c r="C286" s="205"/>
      <c r="K286" s="333"/>
      <c r="L286" s="333"/>
      <c r="M286" s="333"/>
      <c r="N286" s="325"/>
      <c r="O286" s="325"/>
      <c r="R286" s="207"/>
      <c r="AB286" s="208"/>
      <c r="AG286" s="208"/>
      <c r="AJ286" s="208"/>
    </row>
    <row r="287" spans="1:36" s="206" customFormat="1" x14ac:dyDescent="0.25">
      <c r="A287" s="205"/>
      <c r="C287" s="205"/>
      <c r="K287" s="333"/>
      <c r="L287" s="333"/>
      <c r="M287" s="333"/>
      <c r="N287" s="325"/>
      <c r="O287" s="325"/>
      <c r="R287" s="207"/>
      <c r="AB287" s="208"/>
      <c r="AG287" s="208"/>
      <c r="AJ287" s="208"/>
    </row>
    <row r="288" spans="1:36" s="206" customFormat="1" x14ac:dyDescent="0.25">
      <c r="A288" s="205"/>
      <c r="C288" s="205"/>
      <c r="K288" s="333"/>
      <c r="L288" s="333"/>
      <c r="M288" s="333"/>
      <c r="N288" s="325"/>
      <c r="O288" s="325"/>
      <c r="R288" s="207"/>
      <c r="AB288" s="208"/>
      <c r="AG288" s="208"/>
      <c r="AJ288" s="208"/>
    </row>
    <row r="289" spans="1:36" s="206" customFormat="1" x14ac:dyDescent="0.25">
      <c r="A289" s="205"/>
      <c r="C289" s="205"/>
      <c r="K289" s="333"/>
      <c r="L289" s="333"/>
      <c r="M289" s="333"/>
      <c r="N289" s="325"/>
      <c r="O289" s="325"/>
      <c r="R289" s="207"/>
      <c r="AB289" s="208"/>
      <c r="AG289" s="208"/>
      <c r="AJ289" s="208"/>
    </row>
    <row r="290" spans="1:36" s="206" customFormat="1" x14ac:dyDescent="0.25">
      <c r="A290" s="205"/>
      <c r="C290" s="205"/>
      <c r="K290" s="333"/>
      <c r="L290" s="333"/>
      <c r="M290" s="333"/>
      <c r="N290" s="325"/>
      <c r="O290" s="325"/>
      <c r="R290" s="207"/>
      <c r="AB290" s="208"/>
      <c r="AG290" s="208"/>
      <c r="AJ290" s="208"/>
    </row>
    <row r="291" spans="1:36" s="206" customFormat="1" x14ac:dyDescent="0.25">
      <c r="A291" s="205"/>
      <c r="C291" s="205"/>
      <c r="K291" s="333"/>
      <c r="L291" s="333"/>
      <c r="M291" s="333"/>
      <c r="N291" s="325"/>
      <c r="O291" s="325"/>
      <c r="R291" s="207"/>
      <c r="AB291" s="208"/>
      <c r="AG291" s="208"/>
      <c r="AJ291" s="208"/>
    </row>
    <row r="292" spans="1:36" s="206" customFormat="1" x14ac:dyDescent="0.25">
      <c r="A292" s="205"/>
      <c r="C292" s="205"/>
      <c r="K292" s="333"/>
      <c r="L292" s="333"/>
      <c r="M292" s="333"/>
      <c r="N292" s="325"/>
      <c r="O292" s="325"/>
      <c r="R292" s="207"/>
      <c r="AB292" s="208"/>
      <c r="AG292" s="208"/>
      <c r="AJ292" s="208"/>
    </row>
    <row r="293" spans="1:36" s="206" customFormat="1" x14ac:dyDescent="0.25">
      <c r="A293" s="205"/>
      <c r="C293" s="205"/>
      <c r="K293" s="333"/>
      <c r="L293" s="333"/>
      <c r="M293" s="333"/>
      <c r="N293" s="325"/>
      <c r="O293" s="325"/>
      <c r="R293" s="207"/>
      <c r="AB293" s="208"/>
      <c r="AG293" s="208"/>
      <c r="AJ293" s="208"/>
    </row>
    <row r="294" spans="1:36" s="206" customFormat="1" x14ac:dyDescent="0.25">
      <c r="A294" s="205"/>
      <c r="C294" s="205"/>
      <c r="K294" s="333"/>
      <c r="L294" s="333"/>
      <c r="M294" s="333"/>
      <c r="N294" s="325"/>
      <c r="O294" s="325"/>
      <c r="R294" s="207"/>
      <c r="AB294" s="208"/>
      <c r="AG294" s="208"/>
      <c r="AJ294" s="208"/>
    </row>
    <row r="295" spans="1:36" s="206" customFormat="1" x14ac:dyDescent="0.25">
      <c r="A295" s="205"/>
      <c r="C295" s="205"/>
      <c r="K295" s="333"/>
      <c r="L295" s="333"/>
      <c r="M295" s="333"/>
      <c r="N295" s="325"/>
      <c r="O295" s="325"/>
      <c r="R295" s="207"/>
      <c r="AB295" s="208"/>
      <c r="AG295" s="208"/>
      <c r="AJ295" s="208"/>
    </row>
    <row r="296" spans="1:36" s="206" customFormat="1" x14ac:dyDescent="0.25">
      <c r="A296" s="205"/>
      <c r="C296" s="205"/>
      <c r="K296" s="333"/>
      <c r="L296" s="333"/>
      <c r="M296" s="333"/>
      <c r="N296" s="325"/>
      <c r="O296" s="325"/>
      <c r="R296" s="207"/>
      <c r="AB296" s="208"/>
      <c r="AG296" s="208"/>
      <c r="AJ296" s="208"/>
    </row>
    <row r="297" spans="1:36" s="206" customFormat="1" x14ac:dyDescent="0.25">
      <c r="A297" s="205"/>
      <c r="C297" s="205"/>
      <c r="K297" s="333"/>
      <c r="L297" s="333"/>
      <c r="M297" s="333"/>
      <c r="N297" s="325"/>
      <c r="O297" s="325"/>
      <c r="R297" s="207"/>
      <c r="AB297" s="208"/>
      <c r="AG297" s="208"/>
      <c r="AJ297" s="208"/>
    </row>
    <row r="298" spans="1:36" s="206" customFormat="1" x14ac:dyDescent="0.25">
      <c r="A298" s="205"/>
      <c r="C298" s="205"/>
      <c r="K298" s="333"/>
      <c r="L298" s="333"/>
      <c r="M298" s="333"/>
      <c r="N298" s="325"/>
      <c r="O298" s="325"/>
      <c r="R298" s="207"/>
      <c r="AB298" s="208"/>
      <c r="AG298" s="208"/>
      <c r="AJ298" s="208"/>
    </row>
    <row r="299" spans="1:36" s="206" customFormat="1" x14ac:dyDescent="0.25">
      <c r="A299" s="205"/>
      <c r="C299" s="205"/>
      <c r="K299" s="333"/>
      <c r="L299" s="333"/>
      <c r="M299" s="333"/>
      <c r="N299" s="325"/>
      <c r="O299" s="325"/>
      <c r="R299" s="207"/>
      <c r="AB299" s="208"/>
      <c r="AG299" s="208"/>
      <c r="AJ299" s="208"/>
    </row>
    <row r="300" spans="1:36" s="206" customFormat="1" x14ac:dyDescent="0.25">
      <c r="A300" s="205"/>
      <c r="C300" s="205"/>
      <c r="K300" s="333"/>
      <c r="L300" s="333"/>
      <c r="M300" s="333"/>
      <c r="N300" s="325"/>
      <c r="O300" s="325"/>
      <c r="R300" s="207"/>
      <c r="AB300" s="208"/>
      <c r="AG300" s="208"/>
      <c r="AJ300" s="208"/>
    </row>
    <row r="301" spans="1:36" s="206" customFormat="1" x14ac:dyDescent="0.25">
      <c r="A301" s="205"/>
      <c r="C301" s="205"/>
      <c r="K301" s="333"/>
      <c r="L301" s="333"/>
      <c r="M301" s="333"/>
      <c r="N301" s="325"/>
      <c r="O301" s="325"/>
      <c r="R301" s="207"/>
      <c r="AB301" s="208"/>
      <c r="AG301" s="208"/>
      <c r="AJ301" s="208"/>
    </row>
    <row r="302" spans="1:36" s="206" customFormat="1" x14ac:dyDescent="0.25">
      <c r="A302" s="205"/>
      <c r="C302" s="205"/>
      <c r="K302" s="333"/>
      <c r="L302" s="333"/>
      <c r="M302" s="333"/>
      <c r="N302" s="325"/>
      <c r="O302" s="325"/>
      <c r="R302" s="207"/>
      <c r="AB302" s="208"/>
      <c r="AG302" s="208"/>
      <c r="AJ302" s="208"/>
    </row>
    <row r="303" spans="1:36" s="206" customFormat="1" x14ac:dyDescent="0.25">
      <c r="A303" s="205"/>
      <c r="C303" s="205"/>
      <c r="K303" s="333"/>
      <c r="L303" s="333"/>
      <c r="M303" s="333"/>
      <c r="N303" s="325"/>
      <c r="O303" s="325"/>
      <c r="R303" s="207"/>
      <c r="AB303" s="208"/>
      <c r="AG303" s="208"/>
      <c r="AJ303" s="208"/>
    </row>
    <row r="304" spans="1:36" s="206" customFormat="1" x14ac:dyDescent="0.25">
      <c r="A304" s="205"/>
      <c r="C304" s="205"/>
      <c r="K304" s="333"/>
      <c r="L304" s="333"/>
      <c r="M304" s="333"/>
      <c r="N304" s="325"/>
      <c r="O304" s="325"/>
      <c r="R304" s="207"/>
      <c r="AB304" s="208"/>
      <c r="AG304" s="208"/>
      <c r="AJ304" s="208"/>
    </row>
    <row r="305" spans="1:36" s="206" customFormat="1" x14ac:dyDescent="0.25">
      <c r="A305" s="205"/>
      <c r="C305" s="205"/>
      <c r="K305" s="333"/>
      <c r="L305" s="333"/>
      <c r="M305" s="333"/>
      <c r="N305" s="325"/>
      <c r="O305" s="325"/>
      <c r="R305" s="207"/>
      <c r="AB305" s="208"/>
      <c r="AG305" s="208"/>
      <c r="AJ305" s="208"/>
    </row>
    <row r="306" spans="1:36" s="206" customFormat="1" x14ac:dyDescent="0.25">
      <c r="A306" s="205"/>
      <c r="C306" s="205"/>
      <c r="K306" s="333"/>
      <c r="L306" s="333"/>
      <c r="M306" s="333"/>
      <c r="N306" s="325"/>
      <c r="O306" s="325"/>
      <c r="R306" s="207"/>
      <c r="AB306" s="208"/>
      <c r="AG306" s="208"/>
      <c r="AJ306" s="208"/>
    </row>
    <row r="307" spans="1:36" s="206" customFormat="1" x14ac:dyDescent="0.25">
      <c r="A307" s="205"/>
      <c r="C307" s="205"/>
      <c r="K307" s="333"/>
      <c r="L307" s="333"/>
      <c r="M307" s="333"/>
      <c r="N307" s="325"/>
      <c r="O307" s="325"/>
      <c r="R307" s="207"/>
      <c r="AB307" s="208"/>
      <c r="AG307" s="208"/>
      <c r="AJ307" s="208"/>
    </row>
    <row r="308" spans="1:36" s="206" customFormat="1" x14ac:dyDescent="0.25">
      <c r="A308" s="205"/>
      <c r="C308" s="205"/>
      <c r="K308" s="333"/>
      <c r="L308" s="333"/>
      <c r="M308" s="333"/>
      <c r="N308" s="325"/>
      <c r="O308" s="325"/>
      <c r="R308" s="207"/>
      <c r="AB308" s="208"/>
      <c r="AG308" s="208"/>
      <c r="AJ308" s="208"/>
    </row>
    <row r="309" spans="1:36" s="206" customFormat="1" x14ac:dyDescent="0.25">
      <c r="A309" s="205"/>
      <c r="C309" s="205"/>
      <c r="K309" s="333"/>
      <c r="L309" s="333"/>
      <c r="M309" s="333"/>
      <c r="N309" s="325"/>
      <c r="O309" s="325"/>
      <c r="R309" s="207"/>
      <c r="AB309" s="208"/>
      <c r="AG309" s="208"/>
      <c r="AJ309" s="208"/>
    </row>
    <row r="310" spans="1:36" s="206" customFormat="1" x14ac:dyDescent="0.25">
      <c r="A310" s="205"/>
      <c r="C310" s="205"/>
      <c r="K310" s="333"/>
      <c r="L310" s="333"/>
      <c r="M310" s="333"/>
      <c r="N310" s="325"/>
      <c r="O310" s="325"/>
      <c r="R310" s="207"/>
      <c r="AB310" s="208"/>
      <c r="AG310" s="208"/>
      <c r="AJ310" s="208"/>
    </row>
    <row r="311" spans="1:36" s="206" customFormat="1" x14ac:dyDescent="0.25">
      <c r="A311" s="205"/>
      <c r="C311" s="205"/>
      <c r="K311" s="333"/>
      <c r="L311" s="333"/>
      <c r="M311" s="333"/>
      <c r="N311" s="325"/>
      <c r="O311" s="325"/>
      <c r="R311" s="207"/>
      <c r="AB311" s="208"/>
      <c r="AG311" s="208"/>
      <c r="AJ311" s="208"/>
    </row>
    <row r="312" spans="1:36" s="206" customFormat="1" x14ac:dyDescent="0.25">
      <c r="A312" s="205"/>
      <c r="C312" s="205"/>
      <c r="K312" s="333"/>
      <c r="L312" s="333"/>
      <c r="M312" s="333"/>
      <c r="N312" s="325"/>
      <c r="O312" s="325"/>
      <c r="R312" s="207"/>
      <c r="AB312" s="208"/>
      <c r="AG312" s="208"/>
      <c r="AJ312" s="208"/>
    </row>
    <row r="313" spans="1:36" s="206" customFormat="1" x14ac:dyDescent="0.25">
      <c r="A313" s="205"/>
      <c r="C313" s="205"/>
      <c r="K313" s="333"/>
      <c r="L313" s="333"/>
      <c r="M313" s="333"/>
      <c r="N313" s="325"/>
      <c r="O313" s="325"/>
      <c r="R313" s="207"/>
      <c r="AB313" s="208"/>
      <c r="AG313" s="208"/>
      <c r="AJ313" s="208"/>
    </row>
    <row r="314" spans="1:36" s="206" customFormat="1" x14ac:dyDescent="0.25">
      <c r="A314" s="205"/>
      <c r="C314" s="205"/>
      <c r="K314" s="333"/>
      <c r="L314" s="333"/>
      <c r="M314" s="333"/>
      <c r="N314" s="325"/>
      <c r="O314" s="325"/>
      <c r="R314" s="207"/>
      <c r="AB314" s="208"/>
      <c r="AG314" s="208"/>
      <c r="AJ314" s="208"/>
    </row>
    <row r="315" spans="1:36" s="206" customFormat="1" x14ac:dyDescent="0.25">
      <c r="A315" s="205"/>
      <c r="C315" s="205"/>
      <c r="K315" s="333"/>
      <c r="L315" s="333"/>
      <c r="M315" s="333"/>
      <c r="N315" s="325"/>
      <c r="O315" s="325"/>
      <c r="R315" s="207"/>
      <c r="AB315" s="208"/>
      <c r="AG315" s="208"/>
      <c r="AJ315" s="208"/>
    </row>
    <row r="316" spans="1:36" s="206" customFormat="1" x14ac:dyDescent="0.25">
      <c r="A316" s="205"/>
      <c r="C316" s="205"/>
      <c r="K316" s="333"/>
      <c r="L316" s="333"/>
      <c r="M316" s="333"/>
      <c r="N316" s="325"/>
      <c r="O316" s="325"/>
      <c r="R316" s="207"/>
      <c r="AB316" s="208"/>
      <c r="AG316" s="208"/>
      <c r="AJ316" s="208"/>
    </row>
    <row r="317" spans="1:36" s="206" customFormat="1" x14ac:dyDescent="0.25">
      <c r="A317" s="205"/>
      <c r="C317" s="205"/>
      <c r="K317" s="333"/>
      <c r="L317" s="333"/>
      <c r="M317" s="333"/>
      <c r="N317" s="325"/>
      <c r="O317" s="325"/>
      <c r="R317" s="207"/>
      <c r="AB317" s="208"/>
      <c r="AG317" s="208"/>
      <c r="AJ317" s="208"/>
    </row>
    <row r="318" spans="1:36" s="206" customFormat="1" x14ac:dyDescent="0.25">
      <c r="A318" s="205"/>
      <c r="C318" s="205"/>
      <c r="K318" s="333"/>
      <c r="L318" s="333"/>
      <c r="M318" s="333"/>
      <c r="N318" s="325"/>
      <c r="O318" s="325"/>
      <c r="R318" s="207"/>
      <c r="AB318" s="208"/>
      <c r="AG318" s="208"/>
      <c r="AJ318" s="208"/>
    </row>
    <row r="319" spans="1:36" s="206" customFormat="1" x14ac:dyDescent="0.25">
      <c r="A319" s="205"/>
      <c r="C319" s="205"/>
      <c r="K319" s="333"/>
      <c r="L319" s="333"/>
      <c r="M319" s="333"/>
      <c r="N319" s="325"/>
      <c r="O319" s="325"/>
      <c r="R319" s="207"/>
      <c r="AB319" s="208"/>
      <c r="AG319" s="208"/>
      <c r="AJ319" s="208"/>
    </row>
    <row r="320" spans="1:36" s="206" customFormat="1" x14ac:dyDescent="0.25">
      <c r="A320" s="205"/>
      <c r="C320" s="205"/>
      <c r="K320" s="333"/>
      <c r="L320" s="333"/>
      <c r="M320" s="333"/>
      <c r="N320" s="325"/>
      <c r="O320" s="325"/>
      <c r="R320" s="207"/>
      <c r="AB320" s="208"/>
      <c r="AG320" s="208"/>
      <c r="AJ320" s="208"/>
    </row>
    <row r="321" spans="1:36" s="206" customFormat="1" x14ac:dyDescent="0.25">
      <c r="A321" s="205"/>
      <c r="C321" s="205"/>
      <c r="K321" s="333"/>
      <c r="L321" s="333"/>
      <c r="M321" s="333"/>
      <c r="N321" s="325"/>
      <c r="O321" s="325"/>
      <c r="R321" s="207"/>
      <c r="AB321" s="208"/>
      <c r="AG321" s="208"/>
      <c r="AJ321" s="208"/>
    </row>
    <row r="322" spans="1:36" s="206" customFormat="1" x14ac:dyDescent="0.25">
      <c r="A322" s="205"/>
      <c r="C322" s="205"/>
      <c r="K322" s="333"/>
      <c r="L322" s="333"/>
      <c r="M322" s="333"/>
      <c r="N322" s="325"/>
      <c r="O322" s="325"/>
      <c r="R322" s="207"/>
      <c r="AB322" s="208"/>
      <c r="AG322" s="208"/>
      <c r="AJ322" s="208"/>
    </row>
    <row r="323" spans="1:36" s="206" customFormat="1" x14ac:dyDescent="0.25">
      <c r="A323" s="205"/>
      <c r="C323" s="205"/>
      <c r="K323" s="333"/>
      <c r="L323" s="333"/>
      <c r="M323" s="333"/>
      <c r="N323" s="325"/>
      <c r="O323" s="325"/>
      <c r="R323" s="207"/>
      <c r="AB323" s="208"/>
      <c r="AG323" s="208"/>
      <c r="AJ323" s="208"/>
    </row>
    <row r="324" spans="1:36" s="206" customFormat="1" x14ac:dyDescent="0.25">
      <c r="A324" s="205"/>
      <c r="C324" s="205"/>
      <c r="K324" s="333"/>
      <c r="L324" s="333"/>
      <c r="M324" s="333"/>
      <c r="N324" s="325"/>
      <c r="O324" s="325"/>
      <c r="R324" s="207"/>
      <c r="AB324" s="208"/>
      <c r="AG324" s="208"/>
      <c r="AJ324" s="208"/>
    </row>
    <row r="325" spans="1:36" s="206" customFormat="1" x14ac:dyDescent="0.25">
      <c r="A325" s="205"/>
      <c r="C325" s="205"/>
      <c r="K325" s="333"/>
      <c r="L325" s="333"/>
      <c r="M325" s="333"/>
      <c r="N325" s="325"/>
      <c r="O325" s="325"/>
      <c r="R325" s="207"/>
      <c r="AB325" s="208"/>
      <c r="AG325" s="208"/>
      <c r="AJ325" s="208"/>
    </row>
    <row r="326" spans="1:36" s="206" customFormat="1" x14ac:dyDescent="0.25">
      <c r="A326" s="205"/>
      <c r="C326" s="205"/>
      <c r="K326" s="333"/>
      <c r="L326" s="333"/>
      <c r="M326" s="333"/>
      <c r="N326" s="325"/>
      <c r="O326" s="325"/>
      <c r="R326" s="207"/>
      <c r="AB326" s="208"/>
      <c r="AG326" s="208"/>
      <c r="AJ326" s="208"/>
    </row>
    <row r="327" spans="1:36" s="206" customFormat="1" x14ac:dyDescent="0.25">
      <c r="A327" s="205"/>
      <c r="C327" s="205"/>
      <c r="K327" s="333"/>
      <c r="L327" s="333"/>
      <c r="M327" s="333"/>
      <c r="N327" s="325"/>
      <c r="O327" s="325"/>
      <c r="R327" s="207"/>
      <c r="AB327" s="208"/>
      <c r="AG327" s="208"/>
      <c r="AJ327" s="208"/>
    </row>
    <row r="328" spans="1:36" s="206" customFormat="1" x14ac:dyDescent="0.25">
      <c r="A328" s="205"/>
      <c r="C328" s="205"/>
      <c r="K328" s="333"/>
      <c r="L328" s="333"/>
      <c r="M328" s="333"/>
      <c r="N328" s="325"/>
      <c r="O328" s="325"/>
      <c r="R328" s="207"/>
      <c r="AB328" s="208"/>
      <c r="AG328" s="208"/>
      <c r="AJ328" s="208"/>
    </row>
    <row r="329" spans="1:36" s="206" customFormat="1" x14ac:dyDescent="0.25">
      <c r="A329" s="205"/>
      <c r="C329" s="205"/>
      <c r="K329" s="333"/>
      <c r="L329" s="333"/>
      <c r="M329" s="333"/>
      <c r="N329" s="325"/>
      <c r="O329" s="325"/>
      <c r="R329" s="207"/>
      <c r="AB329" s="208"/>
      <c r="AG329" s="208"/>
      <c r="AJ329" s="208"/>
    </row>
    <row r="330" spans="1:36" s="206" customFormat="1" x14ac:dyDescent="0.25">
      <c r="A330" s="205"/>
      <c r="C330" s="205"/>
      <c r="K330" s="333"/>
      <c r="L330" s="333"/>
      <c r="M330" s="333"/>
      <c r="N330" s="325"/>
      <c r="O330" s="325"/>
      <c r="R330" s="207"/>
      <c r="AB330" s="208"/>
      <c r="AG330" s="208"/>
      <c r="AJ330" s="208"/>
    </row>
    <row r="331" spans="1:36" s="206" customFormat="1" x14ac:dyDescent="0.25">
      <c r="A331" s="205"/>
      <c r="C331" s="205"/>
      <c r="K331" s="333"/>
      <c r="L331" s="333"/>
      <c r="M331" s="333"/>
      <c r="N331" s="325"/>
      <c r="O331" s="325"/>
      <c r="R331" s="207"/>
      <c r="AB331" s="208"/>
      <c r="AG331" s="208"/>
      <c r="AJ331" s="208"/>
    </row>
    <row r="332" spans="1:36" s="206" customFormat="1" x14ac:dyDescent="0.25">
      <c r="A332" s="205"/>
      <c r="C332" s="205"/>
      <c r="K332" s="333"/>
      <c r="L332" s="333"/>
      <c r="M332" s="333"/>
      <c r="N332" s="325"/>
      <c r="O332" s="325"/>
      <c r="R332" s="207"/>
      <c r="AB332" s="208"/>
      <c r="AG332" s="208"/>
      <c r="AJ332" s="208"/>
    </row>
    <row r="333" spans="1:36" s="206" customFormat="1" x14ac:dyDescent="0.25">
      <c r="A333" s="205"/>
      <c r="C333" s="205"/>
      <c r="K333" s="333"/>
      <c r="L333" s="333"/>
      <c r="M333" s="333"/>
      <c r="N333" s="325"/>
      <c r="O333" s="325"/>
      <c r="R333" s="207"/>
      <c r="AB333" s="208"/>
      <c r="AG333" s="208"/>
      <c r="AJ333" s="208"/>
    </row>
    <row r="334" spans="1:36" s="206" customFormat="1" x14ac:dyDescent="0.25">
      <c r="A334" s="205"/>
      <c r="C334" s="205"/>
      <c r="K334" s="333"/>
      <c r="L334" s="333"/>
      <c r="M334" s="333"/>
      <c r="N334" s="325"/>
      <c r="O334" s="325"/>
      <c r="R334" s="207"/>
      <c r="AB334" s="208"/>
      <c r="AG334" s="208"/>
      <c r="AJ334" s="208"/>
    </row>
    <row r="335" spans="1:36" s="206" customFormat="1" x14ac:dyDescent="0.25">
      <c r="A335" s="205"/>
      <c r="C335" s="205"/>
      <c r="K335" s="333"/>
      <c r="L335" s="333"/>
      <c r="M335" s="333"/>
      <c r="N335" s="325"/>
      <c r="O335" s="325"/>
      <c r="R335" s="207"/>
      <c r="AB335" s="208"/>
      <c r="AG335" s="208"/>
      <c r="AJ335" s="208"/>
    </row>
    <row r="336" spans="1:36" s="206" customFormat="1" x14ac:dyDescent="0.25">
      <c r="A336" s="205"/>
      <c r="C336" s="205"/>
      <c r="K336" s="333"/>
      <c r="L336" s="333"/>
      <c r="M336" s="333"/>
      <c r="N336" s="325"/>
      <c r="O336" s="325"/>
      <c r="R336" s="207"/>
      <c r="AB336" s="208"/>
      <c r="AG336" s="208"/>
      <c r="AJ336" s="208"/>
    </row>
    <row r="337" spans="1:36" s="206" customFormat="1" x14ac:dyDescent="0.25">
      <c r="A337" s="205"/>
      <c r="C337" s="205"/>
      <c r="K337" s="333"/>
      <c r="L337" s="333"/>
      <c r="M337" s="333"/>
      <c r="N337" s="325"/>
      <c r="O337" s="325"/>
      <c r="R337" s="207"/>
      <c r="AB337" s="208"/>
      <c r="AG337" s="208"/>
      <c r="AJ337" s="208"/>
    </row>
    <row r="338" spans="1:36" s="206" customFormat="1" x14ac:dyDescent="0.25">
      <c r="A338" s="205"/>
      <c r="C338" s="205"/>
      <c r="K338" s="333"/>
      <c r="L338" s="333"/>
      <c r="M338" s="333"/>
      <c r="N338" s="325"/>
      <c r="O338" s="325"/>
      <c r="R338" s="207"/>
      <c r="AB338" s="208"/>
      <c r="AG338" s="208"/>
      <c r="AJ338" s="208"/>
    </row>
    <row r="339" spans="1:36" s="206" customFormat="1" x14ac:dyDescent="0.25">
      <c r="A339" s="205"/>
      <c r="C339" s="205"/>
      <c r="K339" s="333"/>
      <c r="L339" s="333"/>
      <c r="M339" s="333"/>
      <c r="N339" s="325"/>
      <c r="O339" s="325"/>
      <c r="R339" s="207"/>
      <c r="AB339" s="208"/>
      <c r="AG339" s="208"/>
      <c r="AJ339" s="208"/>
    </row>
    <row r="340" spans="1:36" s="206" customFormat="1" x14ac:dyDescent="0.25">
      <c r="A340" s="205"/>
      <c r="C340" s="205"/>
      <c r="K340" s="333"/>
      <c r="L340" s="333"/>
      <c r="M340" s="333"/>
      <c r="N340" s="325"/>
      <c r="O340" s="325"/>
      <c r="R340" s="207"/>
      <c r="AB340" s="208"/>
      <c r="AG340" s="208"/>
      <c r="AJ340" s="208"/>
    </row>
    <row r="341" spans="1:36" s="206" customFormat="1" x14ac:dyDescent="0.25">
      <c r="A341" s="205"/>
      <c r="C341" s="205"/>
      <c r="K341" s="333"/>
      <c r="L341" s="333"/>
      <c r="M341" s="333"/>
      <c r="N341" s="325"/>
      <c r="O341" s="325"/>
      <c r="R341" s="207"/>
      <c r="AB341" s="208"/>
      <c r="AG341" s="208"/>
      <c r="AJ341" s="208"/>
    </row>
    <row r="342" spans="1:36" s="206" customFormat="1" x14ac:dyDescent="0.25">
      <c r="A342" s="205"/>
      <c r="C342" s="205"/>
      <c r="K342" s="333"/>
      <c r="L342" s="333"/>
      <c r="M342" s="333"/>
      <c r="N342" s="325"/>
      <c r="O342" s="325"/>
      <c r="R342" s="207"/>
      <c r="AB342" s="208"/>
      <c r="AG342" s="208"/>
      <c r="AJ342" s="208"/>
    </row>
    <row r="343" spans="1:36" s="206" customFormat="1" x14ac:dyDescent="0.25">
      <c r="A343" s="205"/>
      <c r="C343" s="205"/>
      <c r="K343" s="333"/>
      <c r="L343" s="333"/>
      <c r="M343" s="333"/>
      <c r="N343" s="325"/>
      <c r="O343" s="325"/>
      <c r="R343" s="207"/>
      <c r="AB343" s="208"/>
      <c r="AG343" s="208"/>
      <c r="AJ343" s="208"/>
    </row>
    <row r="344" spans="1:36" s="206" customFormat="1" x14ac:dyDescent="0.25">
      <c r="A344" s="205"/>
      <c r="C344" s="205"/>
      <c r="K344" s="333"/>
      <c r="L344" s="333"/>
      <c r="M344" s="333"/>
      <c r="N344" s="325"/>
      <c r="O344" s="325"/>
      <c r="R344" s="207"/>
      <c r="AB344" s="208"/>
      <c r="AG344" s="208"/>
      <c r="AJ344" s="208"/>
    </row>
    <row r="345" spans="1:36" s="206" customFormat="1" x14ac:dyDescent="0.25">
      <c r="A345" s="205"/>
      <c r="C345" s="205"/>
      <c r="K345" s="333"/>
      <c r="L345" s="333"/>
      <c r="M345" s="333"/>
      <c r="N345" s="325"/>
      <c r="O345" s="325"/>
      <c r="R345" s="207"/>
      <c r="AB345" s="208"/>
      <c r="AG345" s="208"/>
      <c r="AJ345" s="208"/>
    </row>
    <row r="346" spans="1:36" s="206" customFormat="1" x14ac:dyDescent="0.25">
      <c r="A346" s="205"/>
      <c r="C346" s="205"/>
      <c r="K346" s="333"/>
      <c r="L346" s="333"/>
      <c r="M346" s="333"/>
      <c r="N346" s="325"/>
      <c r="O346" s="325"/>
      <c r="R346" s="207"/>
      <c r="AB346" s="208"/>
      <c r="AG346" s="208"/>
      <c r="AJ346" s="208"/>
    </row>
    <row r="347" spans="1:36" s="206" customFormat="1" x14ac:dyDescent="0.25">
      <c r="A347" s="205"/>
      <c r="C347" s="205"/>
      <c r="K347" s="333"/>
      <c r="L347" s="333"/>
      <c r="M347" s="333"/>
      <c r="N347" s="325"/>
      <c r="O347" s="325"/>
      <c r="R347" s="207"/>
      <c r="AB347" s="208"/>
      <c r="AG347" s="208"/>
      <c r="AJ347" s="208"/>
    </row>
    <row r="348" spans="1:36" s="206" customFormat="1" x14ac:dyDescent="0.25">
      <c r="A348" s="205"/>
      <c r="C348" s="205"/>
      <c r="K348" s="333"/>
      <c r="L348" s="333"/>
      <c r="M348" s="333"/>
      <c r="N348" s="325"/>
      <c r="O348" s="325"/>
      <c r="R348" s="207"/>
      <c r="AB348" s="208"/>
      <c r="AG348" s="208"/>
      <c r="AJ348" s="208"/>
    </row>
    <row r="349" spans="1:36" s="206" customFormat="1" x14ac:dyDescent="0.25">
      <c r="A349" s="205"/>
      <c r="C349" s="205"/>
      <c r="K349" s="333"/>
      <c r="L349" s="333"/>
      <c r="M349" s="333"/>
      <c r="N349" s="325"/>
      <c r="O349" s="325"/>
      <c r="R349" s="207"/>
      <c r="AB349" s="208"/>
      <c r="AG349" s="208"/>
      <c r="AJ349" s="208"/>
    </row>
    <row r="350" spans="1:36" s="206" customFormat="1" x14ac:dyDescent="0.25">
      <c r="A350" s="205"/>
      <c r="C350" s="205"/>
      <c r="K350" s="333"/>
      <c r="L350" s="333"/>
      <c r="M350" s="333"/>
      <c r="N350" s="325"/>
      <c r="O350" s="325"/>
      <c r="R350" s="207"/>
      <c r="AB350" s="208"/>
      <c r="AG350" s="208"/>
      <c r="AJ350" s="208"/>
    </row>
    <row r="351" spans="1:36" s="206" customFormat="1" x14ac:dyDescent="0.25">
      <c r="A351" s="205"/>
      <c r="C351" s="205"/>
      <c r="K351" s="333"/>
      <c r="L351" s="333"/>
      <c r="M351" s="333"/>
      <c r="N351" s="325"/>
      <c r="O351" s="325"/>
      <c r="R351" s="207"/>
      <c r="AB351" s="208"/>
      <c r="AG351" s="208"/>
      <c r="AJ351" s="208"/>
    </row>
    <row r="352" spans="1:36" s="206" customFormat="1" x14ac:dyDescent="0.25">
      <c r="A352" s="205"/>
      <c r="C352" s="205"/>
      <c r="K352" s="333"/>
      <c r="L352" s="333"/>
      <c r="M352" s="333"/>
      <c r="N352" s="325"/>
      <c r="O352" s="325"/>
      <c r="R352" s="207"/>
      <c r="AB352" s="208"/>
      <c r="AG352" s="208"/>
      <c r="AJ352" s="208"/>
    </row>
    <row r="353" spans="1:36" s="206" customFormat="1" x14ac:dyDescent="0.25">
      <c r="A353" s="205"/>
      <c r="C353" s="205"/>
      <c r="K353" s="333"/>
      <c r="L353" s="333"/>
      <c r="M353" s="333"/>
      <c r="N353" s="325"/>
      <c r="O353" s="325"/>
      <c r="R353" s="207"/>
      <c r="AB353" s="208"/>
      <c r="AG353" s="208"/>
      <c r="AJ353" s="208"/>
    </row>
    <row r="354" spans="1:36" s="206" customFormat="1" x14ac:dyDescent="0.25">
      <c r="A354" s="205"/>
      <c r="C354" s="205"/>
      <c r="K354" s="333"/>
      <c r="L354" s="333"/>
      <c r="M354" s="333"/>
      <c r="N354" s="325"/>
      <c r="O354" s="325"/>
      <c r="R354" s="207"/>
      <c r="AB354" s="208"/>
      <c r="AG354" s="208"/>
      <c r="AJ354" s="208"/>
    </row>
    <row r="355" spans="1:36" s="206" customFormat="1" x14ac:dyDescent="0.25">
      <c r="A355" s="205"/>
      <c r="C355" s="205"/>
      <c r="K355" s="333"/>
      <c r="L355" s="333"/>
      <c r="M355" s="333"/>
      <c r="N355" s="325"/>
      <c r="O355" s="325"/>
      <c r="R355" s="207"/>
      <c r="AB355" s="208"/>
      <c r="AG355" s="208"/>
      <c r="AJ355" s="208"/>
    </row>
    <row r="356" spans="1:36" s="206" customFormat="1" x14ac:dyDescent="0.25">
      <c r="A356" s="205"/>
      <c r="C356" s="205"/>
      <c r="K356" s="333"/>
      <c r="L356" s="333"/>
      <c r="M356" s="333"/>
      <c r="N356" s="325"/>
      <c r="O356" s="325"/>
      <c r="R356" s="207"/>
      <c r="AB356" s="208"/>
      <c r="AG356" s="208"/>
      <c r="AJ356" s="208"/>
    </row>
    <row r="357" spans="1:36" s="206" customFormat="1" x14ac:dyDescent="0.25">
      <c r="A357" s="205"/>
      <c r="C357" s="205"/>
      <c r="K357" s="333"/>
      <c r="L357" s="333"/>
      <c r="M357" s="333"/>
      <c r="N357" s="325"/>
      <c r="O357" s="325"/>
      <c r="R357" s="207"/>
      <c r="AB357" s="208"/>
      <c r="AG357" s="208"/>
      <c r="AJ357" s="208"/>
    </row>
    <row r="358" spans="1:36" s="206" customFormat="1" x14ac:dyDescent="0.25">
      <c r="A358" s="205"/>
      <c r="C358" s="205"/>
      <c r="K358" s="333"/>
      <c r="L358" s="333"/>
      <c r="M358" s="333"/>
      <c r="N358" s="325"/>
      <c r="O358" s="325"/>
      <c r="R358" s="207"/>
      <c r="AB358" s="208"/>
      <c r="AG358" s="208"/>
      <c r="AJ358" s="208"/>
    </row>
    <row r="359" spans="1:36" s="206" customFormat="1" x14ac:dyDescent="0.25">
      <c r="A359" s="205"/>
      <c r="C359" s="205"/>
      <c r="K359" s="333"/>
      <c r="L359" s="333"/>
      <c r="M359" s="333"/>
      <c r="N359" s="325"/>
      <c r="O359" s="325"/>
      <c r="R359" s="207"/>
      <c r="AB359" s="208"/>
      <c r="AG359" s="208"/>
      <c r="AJ359" s="208"/>
    </row>
    <row r="360" spans="1:36" s="206" customFormat="1" x14ac:dyDescent="0.25">
      <c r="A360" s="205"/>
      <c r="C360" s="205"/>
      <c r="K360" s="333"/>
      <c r="L360" s="333"/>
      <c r="M360" s="333"/>
      <c r="N360" s="325"/>
      <c r="O360" s="325"/>
      <c r="R360" s="207"/>
      <c r="AB360" s="208"/>
      <c r="AG360" s="208"/>
      <c r="AJ360" s="208"/>
    </row>
    <row r="361" spans="1:36" s="206" customFormat="1" x14ac:dyDescent="0.25">
      <c r="A361" s="205"/>
      <c r="C361" s="205"/>
      <c r="K361" s="333"/>
      <c r="L361" s="333"/>
      <c r="M361" s="333"/>
      <c r="N361" s="325"/>
      <c r="O361" s="325"/>
      <c r="R361" s="207"/>
      <c r="AB361" s="208"/>
      <c r="AG361" s="208"/>
      <c r="AJ361" s="208"/>
    </row>
    <row r="362" spans="1:36" s="206" customFormat="1" x14ac:dyDescent="0.25">
      <c r="A362" s="205"/>
      <c r="C362" s="205"/>
      <c r="K362" s="333"/>
      <c r="L362" s="333"/>
      <c r="M362" s="333"/>
      <c r="N362" s="325"/>
      <c r="O362" s="325"/>
      <c r="R362" s="207"/>
      <c r="AB362" s="208"/>
      <c r="AG362" s="208"/>
      <c r="AJ362" s="208"/>
    </row>
    <row r="363" spans="1:36" s="206" customFormat="1" x14ac:dyDescent="0.25">
      <c r="A363" s="205"/>
      <c r="C363" s="205"/>
      <c r="K363" s="333"/>
      <c r="L363" s="333"/>
      <c r="M363" s="333"/>
      <c r="N363" s="325"/>
      <c r="O363" s="325"/>
      <c r="R363" s="207"/>
      <c r="AB363" s="208"/>
      <c r="AG363" s="208"/>
      <c r="AJ363" s="208"/>
    </row>
    <row r="364" spans="1:36" s="206" customFormat="1" x14ac:dyDescent="0.25">
      <c r="A364" s="205"/>
      <c r="C364" s="205"/>
      <c r="K364" s="333"/>
      <c r="L364" s="333"/>
      <c r="M364" s="333"/>
      <c r="N364" s="325"/>
      <c r="O364" s="325"/>
      <c r="R364" s="207"/>
      <c r="AB364" s="208"/>
      <c r="AG364" s="208"/>
      <c r="AJ364" s="208"/>
    </row>
    <row r="365" spans="1:36" s="206" customFormat="1" x14ac:dyDescent="0.25">
      <c r="A365" s="205"/>
      <c r="C365" s="205"/>
      <c r="K365" s="333"/>
      <c r="L365" s="333"/>
      <c r="M365" s="333"/>
      <c r="N365" s="325"/>
      <c r="O365" s="325"/>
      <c r="R365" s="207"/>
      <c r="AB365" s="208"/>
      <c r="AG365" s="208"/>
      <c r="AJ365" s="208"/>
    </row>
    <row r="366" spans="1:36" s="206" customFormat="1" x14ac:dyDescent="0.25">
      <c r="A366" s="205"/>
      <c r="C366" s="205"/>
      <c r="K366" s="333"/>
      <c r="L366" s="333"/>
      <c r="M366" s="333"/>
      <c r="N366" s="325"/>
      <c r="O366" s="325"/>
      <c r="R366" s="207"/>
      <c r="AB366" s="208"/>
      <c r="AG366" s="208"/>
      <c r="AJ366" s="208"/>
    </row>
    <row r="367" spans="1:36" s="206" customFormat="1" x14ac:dyDescent="0.25">
      <c r="A367" s="205"/>
      <c r="C367" s="205"/>
      <c r="K367" s="333"/>
      <c r="L367" s="333"/>
      <c r="M367" s="333"/>
      <c r="N367" s="325"/>
      <c r="O367" s="325"/>
      <c r="R367" s="207"/>
      <c r="AB367" s="208"/>
      <c r="AG367" s="208"/>
      <c r="AJ367" s="208"/>
    </row>
    <row r="368" spans="1:36" s="206" customFormat="1" x14ac:dyDescent="0.25">
      <c r="A368" s="205"/>
      <c r="C368" s="205"/>
      <c r="K368" s="333"/>
      <c r="L368" s="333"/>
      <c r="M368" s="333"/>
      <c r="N368" s="325"/>
      <c r="O368" s="325"/>
      <c r="R368" s="207"/>
      <c r="AB368" s="208"/>
      <c r="AG368" s="208"/>
      <c r="AJ368" s="208"/>
    </row>
    <row r="369" spans="1:36" s="206" customFormat="1" x14ac:dyDescent="0.25">
      <c r="A369" s="205"/>
      <c r="C369" s="205"/>
      <c r="K369" s="333"/>
      <c r="L369" s="333"/>
      <c r="M369" s="333"/>
      <c r="N369" s="325"/>
      <c r="O369" s="325"/>
      <c r="R369" s="207"/>
      <c r="AB369" s="208"/>
      <c r="AG369" s="208"/>
      <c r="AJ369" s="208"/>
    </row>
    <row r="370" spans="1:36" s="206" customFormat="1" x14ac:dyDescent="0.25">
      <c r="A370" s="205"/>
      <c r="C370" s="205"/>
      <c r="K370" s="333"/>
      <c r="L370" s="333"/>
      <c r="M370" s="333"/>
      <c r="N370" s="325"/>
      <c r="O370" s="325"/>
      <c r="R370" s="207"/>
      <c r="AB370" s="208"/>
      <c r="AG370" s="208"/>
      <c r="AJ370" s="208"/>
    </row>
    <row r="371" spans="1:36" s="206" customFormat="1" x14ac:dyDescent="0.25">
      <c r="A371" s="205"/>
      <c r="C371" s="205"/>
      <c r="K371" s="333"/>
      <c r="L371" s="333"/>
      <c r="M371" s="333"/>
      <c r="N371" s="325"/>
      <c r="O371" s="325"/>
      <c r="R371" s="207"/>
      <c r="AB371" s="208"/>
      <c r="AG371" s="208"/>
      <c r="AJ371" s="208"/>
    </row>
    <row r="372" spans="1:36" s="206" customFormat="1" x14ac:dyDescent="0.25">
      <c r="A372" s="205"/>
      <c r="C372" s="205"/>
      <c r="K372" s="333"/>
      <c r="L372" s="333"/>
      <c r="M372" s="333"/>
      <c r="N372" s="325"/>
      <c r="O372" s="325"/>
      <c r="R372" s="207"/>
      <c r="AB372" s="208"/>
      <c r="AG372" s="208"/>
      <c r="AJ372" s="208"/>
    </row>
    <row r="373" spans="1:36" s="206" customFormat="1" x14ac:dyDescent="0.25">
      <c r="A373" s="205"/>
      <c r="C373" s="205"/>
      <c r="K373" s="333"/>
      <c r="L373" s="333"/>
      <c r="M373" s="333"/>
      <c r="N373" s="325"/>
      <c r="O373" s="325"/>
      <c r="R373" s="207"/>
      <c r="AB373" s="208"/>
      <c r="AG373" s="208"/>
      <c r="AJ373" s="208"/>
    </row>
    <row r="374" spans="1:36" s="206" customFormat="1" x14ac:dyDescent="0.25">
      <c r="A374" s="205"/>
      <c r="C374" s="205"/>
      <c r="K374" s="333"/>
      <c r="L374" s="333"/>
      <c r="M374" s="333"/>
      <c r="N374" s="325"/>
      <c r="O374" s="325"/>
      <c r="R374" s="207"/>
      <c r="AB374" s="208"/>
      <c r="AG374" s="208"/>
      <c r="AJ374" s="208"/>
    </row>
    <row r="375" spans="1:36" s="206" customFormat="1" x14ac:dyDescent="0.25">
      <c r="A375" s="205"/>
      <c r="C375" s="205"/>
      <c r="K375" s="333"/>
      <c r="L375" s="333"/>
      <c r="M375" s="333"/>
      <c r="N375" s="325"/>
      <c r="O375" s="325"/>
      <c r="R375" s="207"/>
      <c r="AB375" s="208"/>
      <c r="AG375" s="208"/>
      <c r="AJ375" s="208"/>
    </row>
    <row r="376" spans="1:36" s="206" customFormat="1" x14ac:dyDescent="0.25">
      <c r="A376" s="205"/>
      <c r="C376" s="205"/>
      <c r="K376" s="333"/>
      <c r="L376" s="333"/>
      <c r="M376" s="333"/>
      <c r="N376" s="325"/>
      <c r="O376" s="325"/>
      <c r="R376" s="207"/>
      <c r="AB376" s="208"/>
      <c r="AG376" s="208"/>
      <c r="AJ376" s="208"/>
    </row>
    <row r="377" spans="1:36" s="206" customFormat="1" x14ac:dyDescent="0.25">
      <c r="A377" s="205"/>
      <c r="C377" s="205"/>
      <c r="K377" s="333"/>
      <c r="L377" s="333"/>
      <c r="M377" s="333"/>
      <c r="N377" s="325"/>
      <c r="O377" s="325"/>
      <c r="R377" s="207"/>
      <c r="AB377" s="208"/>
      <c r="AG377" s="208"/>
      <c r="AJ377" s="208"/>
    </row>
    <row r="378" spans="1:36" s="206" customFormat="1" x14ac:dyDescent="0.25">
      <c r="A378" s="205"/>
      <c r="C378" s="205"/>
      <c r="K378" s="333"/>
      <c r="L378" s="333"/>
      <c r="M378" s="333"/>
      <c r="N378" s="325"/>
      <c r="O378" s="325"/>
      <c r="R378" s="207"/>
      <c r="AB378" s="208"/>
      <c r="AG378" s="208"/>
      <c r="AJ378" s="208"/>
    </row>
    <row r="379" spans="1:36" s="206" customFormat="1" x14ac:dyDescent="0.25">
      <c r="A379" s="205"/>
      <c r="C379" s="205"/>
      <c r="K379" s="333"/>
      <c r="L379" s="333"/>
      <c r="M379" s="333"/>
      <c r="N379" s="325"/>
      <c r="O379" s="325"/>
      <c r="R379" s="207"/>
      <c r="AB379" s="208"/>
      <c r="AG379" s="208"/>
      <c r="AJ379" s="208"/>
    </row>
    <row r="380" spans="1:36" s="206" customFormat="1" x14ac:dyDescent="0.25">
      <c r="A380" s="205"/>
      <c r="C380" s="205"/>
      <c r="K380" s="333"/>
      <c r="L380" s="333"/>
      <c r="M380" s="333"/>
      <c r="N380" s="325"/>
      <c r="O380" s="325"/>
      <c r="R380" s="207"/>
      <c r="AB380" s="208"/>
      <c r="AG380" s="208"/>
      <c r="AJ380" s="208"/>
    </row>
    <row r="381" spans="1:36" s="206" customFormat="1" x14ac:dyDescent="0.25">
      <c r="A381" s="205"/>
      <c r="C381" s="205"/>
      <c r="K381" s="333"/>
      <c r="L381" s="333"/>
      <c r="M381" s="333"/>
      <c r="N381" s="325"/>
      <c r="O381" s="325"/>
      <c r="R381" s="207"/>
      <c r="AB381" s="208"/>
      <c r="AG381" s="208"/>
      <c r="AJ381" s="208"/>
    </row>
    <row r="382" spans="1:36" s="206" customFormat="1" x14ac:dyDescent="0.25">
      <c r="A382" s="205"/>
      <c r="C382" s="205"/>
      <c r="K382" s="333"/>
      <c r="L382" s="333"/>
      <c r="M382" s="333"/>
      <c r="N382" s="325"/>
      <c r="O382" s="325"/>
      <c r="R382" s="207"/>
      <c r="AB382" s="208"/>
      <c r="AG382" s="208"/>
      <c r="AJ382" s="208"/>
    </row>
    <row r="383" spans="1:36" s="206" customFormat="1" x14ac:dyDescent="0.25">
      <c r="A383" s="205"/>
      <c r="C383" s="205"/>
      <c r="K383" s="333"/>
      <c r="L383" s="333"/>
      <c r="M383" s="333"/>
      <c r="N383" s="325"/>
      <c r="O383" s="325"/>
      <c r="R383" s="207"/>
      <c r="AB383" s="208"/>
      <c r="AG383" s="208"/>
      <c r="AJ383" s="208"/>
    </row>
    <row r="384" spans="1:36" s="206" customFormat="1" x14ac:dyDescent="0.25">
      <c r="A384" s="205"/>
      <c r="C384" s="205"/>
      <c r="K384" s="333"/>
      <c r="L384" s="333"/>
      <c r="M384" s="333"/>
      <c r="N384" s="325"/>
      <c r="O384" s="325"/>
      <c r="R384" s="207"/>
      <c r="AB384" s="208"/>
      <c r="AG384" s="208"/>
      <c r="AJ384" s="208"/>
    </row>
    <row r="385" spans="1:36" s="206" customFormat="1" x14ac:dyDescent="0.25">
      <c r="A385" s="205"/>
      <c r="C385" s="205"/>
      <c r="K385" s="333"/>
      <c r="L385" s="333"/>
      <c r="M385" s="333"/>
      <c r="N385" s="325"/>
      <c r="O385" s="325"/>
      <c r="R385" s="207"/>
      <c r="AB385" s="208"/>
      <c r="AG385" s="208"/>
      <c r="AJ385" s="208"/>
    </row>
    <row r="386" spans="1:36" s="206" customFormat="1" x14ac:dyDescent="0.25">
      <c r="A386" s="205"/>
      <c r="C386" s="205"/>
      <c r="K386" s="333"/>
      <c r="L386" s="333"/>
      <c r="M386" s="333"/>
      <c r="N386" s="325"/>
      <c r="O386" s="325"/>
      <c r="R386" s="207"/>
      <c r="AB386" s="208"/>
      <c r="AG386" s="208"/>
      <c r="AJ386" s="208"/>
    </row>
    <row r="387" spans="1:36" s="206" customFormat="1" x14ac:dyDescent="0.25">
      <c r="A387" s="205"/>
      <c r="C387" s="205"/>
      <c r="K387" s="333"/>
      <c r="L387" s="333"/>
      <c r="M387" s="333"/>
      <c r="N387" s="325"/>
      <c r="O387" s="325"/>
      <c r="R387" s="207"/>
      <c r="AB387" s="208"/>
      <c r="AG387" s="208"/>
      <c r="AJ387" s="208"/>
    </row>
    <row r="388" spans="1:36" s="206" customFormat="1" x14ac:dyDescent="0.25">
      <c r="A388" s="205"/>
      <c r="C388" s="205"/>
      <c r="K388" s="333"/>
      <c r="L388" s="333"/>
      <c r="M388" s="333"/>
      <c r="N388" s="325"/>
      <c r="O388" s="325"/>
      <c r="R388" s="207"/>
      <c r="AB388" s="208"/>
      <c r="AG388" s="208"/>
      <c r="AJ388" s="208"/>
    </row>
    <row r="389" spans="1:36" s="206" customFormat="1" x14ac:dyDescent="0.25">
      <c r="A389" s="205"/>
      <c r="C389" s="205"/>
      <c r="K389" s="333"/>
      <c r="L389" s="333"/>
      <c r="M389" s="333"/>
      <c r="N389" s="325"/>
      <c r="O389" s="325"/>
      <c r="R389" s="207"/>
      <c r="AB389" s="208"/>
      <c r="AG389" s="208"/>
      <c r="AJ389" s="208"/>
    </row>
    <row r="390" spans="1:36" s="206" customFormat="1" x14ac:dyDescent="0.25">
      <c r="A390" s="205"/>
      <c r="C390" s="205"/>
      <c r="K390" s="333"/>
      <c r="L390" s="333"/>
      <c r="M390" s="333"/>
      <c r="N390" s="325"/>
      <c r="O390" s="325"/>
      <c r="R390" s="207"/>
      <c r="AB390" s="208"/>
      <c r="AG390" s="208"/>
      <c r="AJ390" s="208"/>
    </row>
    <row r="391" spans="1:36" s="206" customFormat="1" x14ac:dyDescent="0.25">
      <c r="A391" s="205"/>
      <c r="C391" s="205"/>
      <c r="K391" s="333"/>
      <c r="L391" s="333"/>
      <c r="M391" s="333"/>
      <c r="N391" s="325"/>
      <c r="O391" s="325"/>
      <c r="R391" s="207"/>
      <c r="AB391" s="208"/>
      <c r="AG391" s="208"/>
      <c r="AJ391" s="208"/>
    </row>
    <row r="392" spans="1:36" s="206" customFormat="1" x14ac:dyDescent="0.25">
      <c r="A392" s="205"/>
      <c r="C392" s="205"/>
      <c r="K392" s="333"/>
      <c r="L392" s="333"/>
      <c r="M392" s="333"/>
      <c r="N392" s="325"/>
      <c r="O392" s="325"/>
      <c r="R392" s="207"/>
      <c r="AB392" s="208"/>
      <c r="AG392" s="208"/>
      <c r="AJ392" s="208"/>
    </row>
    <row r="393" spans="1:36" s="206" customFormat="1" x14ac:dyDescent="0.25">
      <c r="A393" s="205"/>
      <c r="C393" s="205"/>
      <c r="K393" s="333"/>
      <c r="L393" s="333"/>
      <c r="M393" s="333"/>
      <c r="N393" s="325"/>
      <c r="O393" s="325"/>
      <c r="R393" s="207"/>
      <c r="AB393" s="208"/>
      <c r="AG393" s="208"/>
      <c r="AJ393" s="208"/>
    </row>
    <row r="394" spans="1:36" s="206" customFormat="1" x14ac:dyDescent="0.25">
      <c r="A394" s="205"/>
      <c r="C394" s="205"/>
      <c r="K394" s="333"/>
      <c r="L394" s="333"/>
      <c r="M394" s="333"/>
      <c r="N394" s="325"/>
      <c r="O394" s="325"/>
      <c r="R394" s="207"/>
      <c r="AB394" s="208"/>
      <c r="AG394" s="208"/>
      <c r="AJ394" s="208"/>
    </row>
    <row r="395" spans="1:36" s="206" customFormat="1" x14ac:dyDescent="0.25">
      <c r="A395" s="205"/>
      <c r="C395" s="205"/>
      <c r="K395" s="333"/>
      <c r="L395" s="333"/>
      <c r="M395" s="333"/>
      <c r="N395" s="325"/>
      <c r="O395" s="325"/>
      <c r="R395" s="207"/>
      <c r="AB395" s="208"/>
      <c r="AG395" s="208"/>
      <c r="AJ395" s="208"/>
    </row>
    <row r="396" spans="1:36" s="206" customFormat="1" x14ac:dyDescent="0.25">
      <c r="A396" s="205"/>
      <c r="C396" s="205"/>
      <c r="K396" s="333"/>
      <c r="L396" s="333"/>
      <c r="M396" s="333"/>
      <c r="N396" s="325"/>
      <c r="O396" s="325"/>
      <c r="R396" s="207"/>
      <c r="AB396" s="208"/>
      <c r="AG396" s="208"/>
      <c r="AJ396" s="208"/>
    </row>
    <row r="397" spans="1:36" s="206" customFormat="1" x14ac:dyDescent="0.25">
      <c r="A397" s="205"/>
      <c r="C397" s="205"/>
      <c r="K397" s="333"/>
      <c r="L397" s="333"/>
      <c r="M397" s="333"/>
      <c r="N397" s="325"/>
      <c r="O397" s="325"/>
      <c r="R397" s="207"/>
      <c r="AB397" s="208"/>
      <c r="AG397" s="208"/>
      <c r="AJ397" s="208"/>
    </row>
    <row r="398" spans="1:36" s="206" customFormat="1" x14ac:dyDescent="0.25">
      <c r="A398" s="205"/>
      <c r="C398" s="205"/>
      <c r="K398" s="333"/>
      <c r="L398" s="333"/>
      <c r="M398" s="333"/>
      <c r="N398" s="325"/>
      <c r="O398" s="325"/>
      <c r="R398" s="207"/>
      <c r="AB398" s="208"/>
      <c r="AG398" s="208"/>
      <c r="AJ398" s="208"/>
    </row>
    <row r="399" spans="1:36" s="206" customFormat="1" x14ac:dyDescent="0.25">
      <c r="A399" s="205"/>
      <c r="C399" s="205"/>
      <c r="K399" s="333"/>
      <c r="L399" s="333"/>
      <c r="M399" s="333"/>
      <c r="N399" s="325"/>
      <c r="O399" s="325"/>
      <c r="R399" s="207"/>
      <c r="AB399" s="208"/>
      <c r="AG399" s="208"/>
      <c r="AJ399" s="208"/>
    </row>
    <row r="400" spans="1:36" s="206" customFormat="1" x14ac:dyDescent="0.25">
      <c r="A400" s="205"/>
      <c r="C400" s="205"/>
      <c r="K400" s="333"/>
      <c r="L400" s="333"/>
      <c r="M400" s="333"/>
      <c r="N400" s="325"/>
      <c r="O400" s="325"/>
      <c r="R400" s="207"/>
      <c r="AB400" s="208"/>
      <c r="AG400" s="208"/>
      <c r="AJ400" s="208"/>
    </row>
    <row r="401" spans="1:36" s="206" customFormat="1" x14ac:dyDescent="0.25">
      <c r="A401" s="205"/>
      <c r="C401" s="205"/>
      <c r="K401" s="333"/>
      <c r="L401" s="333"/>
      <c r="M401" s="333"/>
      <c r="N401" s="325"/>
      <c r="O401" s="325"/>
      <c r="R401" s="207"/>
      <c r="AB401" s="208"/>
      <c r="AG401" s="208"/>
      <c r="AJ401" s="208"/>
    </row>
    <row r="402" spans="1:36" s="206" customFormat="1" x14ac:dyDescent="0.25">
      <c r="A402" s="205"/>
      <c r="C402" s="205"/>
      <c r="K402" s="333"/>
      <c r="L402" s="333"/>
      <c r="M402" s="333"/>
      <c r="N402" s="325"/>
      <c r="O402" s="325"/>
      <c r="R402" s="207"/>
      <c r="AB402" s="208"/>
      <c r="AG402" s="208"/>
      <c r="AJ402" s="208"/>
    </row>
    <row r="403" spans="1:36" s="206" customFormat="1" x14ac:dyDescent="0.25">
      <c r="A403" s="205"/>
      <c r="C403" s="205"/>
      <c r="K403" s="333"/>
      <c r="L403" s="333"/>
      <c r="M403" s="333"/>
      <c r="N403" s="325"/>
      <c r="O403" s="325"/>
      <c r="R403" s="207"/>
      <c r="AB403" s="208"/>
      <c r="AG403" s="208"/>
      <c r="AJ403" s="208"/>
    </row>
    <row r="404" spans="1:36" s="206" customFormat="1" x14ac:dyDescent="0.25">
      <c r="A404" s="205"/>
      <c r="C404" s="205"/>
      <c r="K404" s="333"/>
      <c r="L404" s="333"/>
      <c r="M404" s="333"/>
      <c r="N404" s="325"/>
      <c r="O404" s="325"/>
      <c r="R404" s="207"/>
      <c r="AB404" s="208"/>
      <c r="AG404" s="208"/>
      <c r="AJ404" s="208"/>
    </row>
    <row r="405" spans="1:36" s="206" customFormat="1" x14ac:dyDescent="0.25">
      <c r="A405" s="205"/>
      <c r="C405" s="205"/>
      <c r="K405" s="333"/>
      <c r="L405" s="333"/>
      <c r="M405" s="333"/>
      <c r="N405" s="325"/>
      <c r="O405" s="325"/>
      <c r="R405" s="207"/>
      <c r="AB405" s="208"/>
      <c r="AG405" s="208"/>
      <c r="AJ405" s="208"/>
    </row>
    <row r="406" spans="1:36" s="206" customFormat="1" x14ac:dyDescent="0.25">
      <c r="A406" s="205"/>
      <c r="C406" s="205"/>
      <c r="K406" s="333"/>
      <c r="L406" s="333"/>
      <c r="M406" s="333"/>
      <c r="N406" s="325"/>
      <c r="O406" s="325"/>
      <c r="R406" s="207"/>
      <c r="AB406" s="208"/>
      <c r="AG406" s="208"/>
      <c r="AJ406" s="208"/>
    </row>
    <row r="407" spans="1:36" s="206" customFormat="1" x14ac:dyDescent="0.25">
      <c r="A407" s="205"/>
      <c r="C407" s="205"/>
      <c r="K407" s="333"/>
      <c r="L407" s="333"/>
      <c r="M407" s="333"/>
      <c r="N407" s="325"/>
      <c r="O407" s="325"/>
      <c r="R407" s="207"/>
      <c r="AB407" s="208"/>
      <c r="AG407" s="208"/>
      <c r="AJ407" s="208"/>
    </row>
    <row r="408" spans="1:36" s="206" customFormat="1" x14ac:dyDescent="0.25">
      <c r="A408" s="205"/>
      <c r="C408" s="205"/>
      <c r="K408" s="333"/>
      <c r="L408" s="333"/>
      <c r="M408" s="333"/>
      <c r="N408" s="325"/>
      <c r="O408" s="325"/>
      <c r="R408" s="207"/>
      <c r="AB408" s="208"/>
      <c r="AG408" s="208"/>
      <c r="AJ408" s="208"/>
    </row>
    <row r="409" spans="1:36" s="206" customFormat="1" x14ac:dyDescent="0.25">
      <c r="A409" s="205"/>
      <c r="C409" s="205"/>
      <c r="K409" s="333"/>
      <c r="L409" s="333"/>
      <c r="M409" s="333"/>
      <c r="N409" s="325"/>
      <c r="O409" s="325"/>
      <c r="R409" s="207"/>
      <c r="AB409" s="208"/>
      <c r="AG409" s="208"/>
      <c r="AJ409" s="208"/>
    </row>
    <row r="410" spans="1:36" s="206" customFormat="1" x14ac:dyDescent="0.25">
      <c r="A410" s="205"/>
      <c r="C410" s="205"/>
      <c r="K410" s="333"/>
      <c r="L410" s="333"/>
      <c r="M410" s="333"/>
      <c r="N410" s="325"/>
      <c r="O410" s="325"/>
      <c r="R410" s="207"/>
      <c r="AB410" s="208"/>
      <c r="AG410" s="208"/>
      <c r="AJ410" s="208"/>
    </row>
    <row r="411" spans="1:36" s="206" customFormat="1" x14ac:dyDescent="0.25">
      <c r="A411" s="205"/>
      <c r="C411" s="205"/>
      <c r="K411" s="333"/>
      <c r="L411" s="333"/>
      <c r="M411" s="333"/>
      <c r="N411" s="325"/>
      <c r="O411" s="325"/>
      <c r="R411" s="207"/>
      <c r="AB411" s="208"/>
      <c r="AG411" s="208"/>
      <c r="AJ411" s="208"/>
    </row>
    <row r="412" spans="1:36" s="206" customFormat="1" x14ac:dyDescent="0.25">
      <c r="A412" s="205"/>
      <c r="C412" s="205"/>
      <c r="K412" s="333"/>
      <c r="L412" s="333"/>
      <c r="M412" s="333"/>
      <c r="N412" s="325"/>
      <c r="O412" s="325"/>
      <c r="R412" s="207"/>
      <c r="AB412" s="208"/>
      <c r="AG412" s="208"/>
      <c r="AJ412" s="208"/>
    </row>
    <row r="413" spans="1:36" s="206" customFormat="1" x14ac:dyDescent="0.25">
      <c r="A413" s="205"/>
      <c r="C413" s="205"/>
      <c r="K413" s="333"/>
      <c r="L413" s="333"/>
      <c r="M413" s="333"/>
      <c r="N413" s="325"/>
      <c r="O413" s="325"/>
      <c r="R413" s="207"/>
      <c r="AB413" s="208"/>
      <c r="AG413" s="208"/>
      <c r="AJ413" s="208"/>
    </row>
    <row r="414" spans="1:36" s="206" customFormat="1" x14ac:dyDescent="0.25">
      <c r="A414" s="205"/>
      <c r="C414" s="205"/>
      <c r="K414" s="333"/>
      <c r="L414" s="333"/>
      <c r="M414" s="333"/>
      <c r="N414" s="325"/>
      <c r="O414" s="325"/>
      <c r="R414" s="207"/>
      <c r="AB414" s="208"/>
      <c r="AG414" s="208"/>
      <c r="AJ414" s="208"/>
    </row>
    <row r="415" spans="1:36" s="206" customFormat="1" x14ac:dyDescent="0.25">
      <c r="A415" s="205"/>
      <c r="C415" s="205"/>
      <c r="K415" s="333"/>
      <c r="L415" s="333"/>
      <c r="M415" s="333"/>
      <c r="N415" s="325"/>
      <c r="O415" s="325"/>
      <c r="R415" s="207"/>
      <c r="AB415" s="208"/>
      <c r="AG415" s="208"/>
      <c r="AJ415" s="208"/>
    </row>
    <row r="416" spans="1:36" s="206" customFormat="1" x14ac:dyDescent="0.25">
      <c r="A416" s="205"/>
      <c r="C416" s="205"/>
      <c r="K416" s="333"/>
      <c r="L416" s="333"/>
      <c r="M416" s="333"/>
      <c r="N416" s="325"/>
      <c r="O416" s="325"/>
      <c r="R416" s="207"/>
      <c r="AB416" s="208"/>
      <c r="AG416" s="208"/>
      <c r="AJ416" s="208"/>
    </row>
    <row r="417" spans="1:36" s="206" customFormat="1" x14ac:dyDescent="0.25">
      <c r="A417" s="205"/>
      <c r="C417" s="205"/>
      <c r="K417" s="333"/>
      <c r="L417" s="333"/>
      <c r="M417" s="333"/>
      <c r="N417" s="325"/>
      <c r="O417" s="325"/>
      <c r="R417" s="207"/>
      <c r="AB417" s="208"/>
      <c r="AG417" s="208"/>
      <c r="AJ417" s="208"/>
    </row>
    <row r="418" spans="1:36" s="206" customFormat="1" x14ac:dyDescent="0.25">
      <c r="A418" s="205"/>
      <c r="C418" s="205"/>
      <c r="K418" s="333"/>
      <c r="L418" s="333"/>
      <c r="M418" s="333"/>
      <c r="N418" s="325"/>
      <c r="O418" s="325"/>
      <c r="R418" s="207"/>
      <c r="AB418" s="208"/>
      <c r="AG418" s="208"/>
      <c r="AJ418" s="208"/>
    </row>
    <row r="419" spans="1:36" s="206" customFormat="1" x14ac:dyDescent="0.25">
      <c r="A419" s="205"/>
      <c r="C419" s="205"/>
      <c r="K419" s="333"/>
      <c r="L419" s="333"/>
      <c r="M419" s="333"/>
      <c r="N419" s="325"/>
      <c r="O419" s="325"/>
      <c r="R419" s="207"/>
      <c r="AB419" s="208"/>
      <c r="AG419" s="208"/>
      <c r="AJ419" s="208"/>
    </row>
    <row r="420" spans="1:36" s="206" customFormat="1" x14ac:dyDescent="0.25">
      <c r="A420" s="205"/>
      <c r="C420" s="205"/>
      <c r="K420" s="333"/>
      <c r="L420" s="333"/>
      <c r="M420" s="333"/>
      <c r="N420" s="325"/>
      <c r="O420" s="325"/>
      <c r="R420" s="207"/>
      <c r="AB420" s="208"/>
      <c r="AG420" s="208"/>
      <c r="AJ420" s="208"/>
    </row>
    <row r="421" spans="1:36" s="206" customFormat="1" x14ac:dyDescent="0.25">
      <c r="A421" s="205"/>
      <c r="C421" s="205"/>
      <c r="K421" s="333"/>
      <c r="L421" s="333"/>
      <c r="M421" s="333"/>
      <c r="N421" s="325"/>
      <c r="O421" s="325"/>
      <c r="R421" s="207"/>
      <c r="AB421" s="208"/>
      <c r="AG421" s="208"/>
      <c r="AJ421" s="208"/>
    </row>
    <row r="422" spans="1:36" s="206" customFormat="1" x14ac:dyDescent="0.25">
      <c r="A422" s="205"/>
      <c r="C422" s="205"/>
      <c r="K422" s="333"/>
      <c r="L422" s="333"/>
      <c r="M422" s="333"/>
      <c r="N422" s="325"/>
      <c r="O422" s="325"/>
      <c r="R422" s="207"/>
      <c r="AB422" s="208"/>
      <c r="AG422" s="208"/>
      <c r="AJ422" s="208"/>
    </row>
    <row r="423" spans="1:36" s="206" customFormat="1" x14ac:dyDescent="0.25">
      <c r="A423" s="205"/>
      <c r="C423" s="205"/>
      <c r="K423" s="333"/>
      <c r="L423" s="333"/>
      <c r="M423" s="333"/>
      <c r="N423" s="325"/>
      <c r="O423" s="325"/>
      <c r="R423" s="207"/>
      <c r="AB423" s="208"/>
      <c r="AG423" s="208"/>
      <c r="AJ423" s="208"/>
    </row>
    <row r="424" spans="1:36" s="206" customFormat="1" x14ac:dyDescent="0.25">
      <c r="A424" s="205"/>
      <c r="C424" s="205"/>
      <c r="K424" s="333"/>
      <c r="L424" s="333"/>
      <c r="M424" s="333"/>
      <c r="N424" s="325"/>
      <c r="O424" s="325"/>
      <c r="R424" s="207"/>
      <c r="AB424" s="208"/>
      <c r="AG424" s="208"/>
      <c r="AJ424" s="208"/>
    </row>
    <row r="425" spans="1:36" s="206" customFormat="1" x14ac:dyDescent="0.25">
      <c r="A425" s="205"/>
      <c r="C425" s="205"/>
      <c r="K425" s="333"/>
      <c r="L425" s="333"/>
      <c r="M425" s="333"/>
      <c r="N425" s="325"/>
      <c r="O425" s="325"/>
      <c r="R425" s="207"/>
      <c r="AB425" s="208"/>
      <c r="AG425" s="208"/>
      <c r="AJ425" s="208"/>
    </row>
    <row r="426" spans="1:36" s="206" customFormat="1" x14ac:dyDescent="0.25">
      <c r="A426" s="205"/>
      <c r="C426" s="205"/>
      <c r="K426" s="333"/>
      <c r="L426" s="333"/>
      <c r="M426" s="333"/>
      <c r="N426" s="325"/>
      <c r="O426" s="325"/>
      <c r="R426" s="207"/>
      <c r="AB426" s="208"/>
      <c r="AG426" s="208"/>
      <c r="AJ426" s="208"/>
    </row>
    <row r="427" spans="1:36" s="206" customFormat="1" x14ac:dyDescent="0.25">
      <c r="A427" s="205"/>
      <c r="C427" s="205"/>
      <c r="K427" s="333"/>
      <c r="L427" s="333"/>
      <c r="M427" s="333"/>
      <c r="N427" s="325"/>
      <c r="O427" s="325"/>
      <c r="R427" s="207"/>
      <c r="AB427" s="208"/>
      <c r="AG427" s="208"/>
      <c r="AJ427" s="208"/>
    </row>
    <row r="428" spans="1:36" s="206" customFormat="1" x14ac:dyDescent="0.25">
      <c r="A428" s="205"/>
      <c r="C428" s="205"/>
      <c r="K428" s="333"/>
      <c r="L428" s="333"/>
      <c r="M428" s="333"/>
      <c r="N428" s="325"/>
      <c r="O428" s="325"/>
      <c r="R428" s="207"/>
      <c r="AB428" s="208"/>
      <c r="AG428" s="208"/>
      <c r="AJ428" s="208"/>
    </row>
    <row r="429" spans="1:36" s="206" customFormat="1" x14ac:dyDescent="0.25">
      <c r="A429" s="205"/>
      <c r="C429" s="205"/>
      <c r="K429" s="333"/>
      <c r="L429" s="333"/>
      <c r="M429" s="333"/>
      <c r="N429" s="325"/>
      <c r="O429" s="325"/>
      <c r="R429" s="207"/>
      <c r="AB429" s="208"/>
      <c r="AG429" s="208"/>
      <c r="AJ429" s="208"/>
    </row>
    <row r="430" spans="1:36" s="206" customFormat="1" x14ac:dyDescent="0.25">
      <c r="A430" s="205"/>
      <c r="C430" s="205"/>
      <c r="K430" s="333"/>
      <c r="L430" s="333"/>
      <c r="M430" s="333"/>
      <c r="N430" s="325"/>
      <c r="O430" s="325"/>
      <c r="R430" s="207"/>
      <c r="AB430" s="208"/>
      <c r="AG430" s="208"/>
      <c r="AJ430" s="208"/>
    </row>
    <row r="431" spans="1:36" s="206" customFormat="1" x14ac:dyDescent="0.25">
      <c r="A431" s="205"/>
      <c r="C431" s="205"/>
      <c r="K431" s="333"/>
      <c r="L431" s="333"/>
      <c r="M431" s="333"/>
      <c r="N431" s="325"/>
      <c r="O431" s="325"/>
      <c r="R431" s="207"/>
      <c r="AB431" s="208"/>
      <c r="AG431" s="208"/>
      <c r="AJ431" s="208"/>
    </row>
    <row r="432" spans="1:36" s="206" customFormat="1" x14ac:dyDescent="0.25">
      <c r="A432" s="205"/>
      <c r="C432" s="205"/>
      <c r="K432" s="333"/>
      <c r="L432" s="333"/>
      <c r="M432" s="333"/>
      <c r="N432" s="325"/>
      <c r="O432" s="325"/>
      <c r="R432" s="207"/>
      <c r="AB432" s="208"/>
      <c r="AG432" s="208"/>
      <c r="AJ432" s="208"/>
    </row>
    <row r="433" spans="1:36" s="206" customFormat="1" x14ac:dyDescent="0.25">
      <c r="A433" s="205"/>
      <c r="C433" s="205"/>
      <c r="K433" s="333"/>
      <c r="L433" s="333"/>
      <c r="M433" s="333"/>
      <c r="N433" s="325"/>
      <c r="O433" s="325"/>
      <c r="R433" s="207"/>
      <c r="AB433" s="208"/>
      <c r="AG433" s="208"/>
      <c r="AJ433" s="208"/>
    </row>
    <row r="434" spans="1:36" s="206" customFormat="1" x14ac:dyDescent="0.25">
      <c r="A434" s="205"/>
      <c r="C434" s="205"/>
      <c r="K434" s="333"/>
      <c r="L434" s="333"/>
      <c r="M434" s="333"/>
      <c r="N434" s="325"/>
      <c r="O434" s="325"/>
      <c r="R434" s="207"/>
      <c r="AB434" s="208"/>
      <c r="AG434" s="208"/>
      <c r="AJ434" s="208"/>
    </row>
    <row r="435" spans="1:36" s="206" customFormat="1" x14ac:dyDescent="0.25">
      <c r="A435" s="205"/>
      <c r="C435" s="205"/>
      <c r="K435" s="333"/>
      <c r="L435" s="333"/>
      <c r="M435" s="333"/>
      <c r="N435" s="325"/>
      <c r="O435" s="325"/>
      <c r="R435" s="207"/>
      <c r="AB435" s="208"/>
      <c r="AG435" s="208"/>
      <c r="AJ435" s="208"/>
    </row>
    <row r="436" spans="1:36" s="206" customFormat="1" x14ac:dyDescent="0.25">
      <c r="A436" s="205"/>
      <c r="C436" s="205"/>
      <c r="K436" s="333"/>
      <c r="L436" s="333"/>
      <c r="M436" s="333"/>
      <c r="N436" s="325"/>
      <c r="O436" s="325"/>
      <c r="R436" s="207"/>
      <c r="AB436" s="208"/>
      <c r="AG436" s="208"/>
      <c r="AJ436" s="208"/>
    </row>
    <row r="437" spans="1:36" s="206" customFormat="1" x14ac:dyDescent="0.25">
      <c r="A437" s="205"/>
      <c r="C437" s="205"/>
      <c r="K437" s="333"/>
      <c r="L437" s="333"/>
      <c r="M437" s="333"/>
      <c r="N437" s="325"/>
      <c r="O437" s="325"/>
      <c r="R437" s="207"/>
      <c r="AB437" s="208"/>
      <c r="AG437" s="208"/>
      <c r="AJ437" s="208"/>
    </row>
    <row r="438" spans="1:36" s="206" customFormat="1" x14ac:dyDescent="0.25">
      <c r="A438" s="205"/>
      <c r="C438" s="205"/>
      <c r="K438" s="333"/>
      <c r="L438" s="333"/>
      <c r="M438" s="333"/>
      <c r="N438" s="325"/>
      <c r="O438" s="325"/>
      <c r="R438" s="207"/>
      <c r="AB438" s="208"/>
      <c r="AG438" s="208"/>
      <c r="AJ438" s="208"/>
    </row>
    <row r="439" spans="1:36" s="206" customFormat="1" x14ac:dyDescent="0.25">
      <c r="A439" s="205"/>
      <c r="C439" s="205"/>
      <c r="K439" s="333"/>
      <c r="L439" s="333"/>
      <c r="M439" s="333"/>
      <c r="N439" s="325"/>
      <c r="O439" s="325"/>
      <c r="R439" s="207"/>
      <c r="AB439" s="208"/>
      <c r="AG439" s="208"/>
      <c r="AJ439" s="208"/>
    </row>
    <row r="440" spans="1:36" s="206" customFormat="1" x14ac:dyDescent="0.25">
      <c r="A440" s="205"/>
      <c r="C440" s="205"/>
      <c r="K440" s="333"/>
      <c r="L440" s="333"/>
      <c r="M440" s="333"/>
      <c r="N440" s="325"/>
      <c r="O440" s="325"/>
      <c r="R440" s="207"/>
      <c r="AB440" s="208"/>
      <c r="AG440" s="208"/>
      <c r="AJ440" s="208"/>
    </row>
    <row r="441" spans="1:36" s="206" customFormat="1" x14ac:dyDescent="0.25">
      <c r="A441" s="205"/>
      <c r="C441" s="205"/>
      <c r="K441" s="333"/>
      <c r="L441" s="333"/>
      <c r="M441" s="333"/>
      <c r="N441" s="325"/>
      <c r="O441" s="325"/>
      <c r="R441" s="207"/>
      <c r="AB441" s="208"/>
      <c r="AG441" s="208"/>
      <c r="AJ441" s="208"/>
    </row>
    <row r="442" spans="1:36" s="206" customFormat="1" x14ac:dyDescent="0.25">
      <c r="A442" s="205"/>
      <c r="C442" s="205"/>
      <c r="K442" s="333"/>
      <c r="L442" s="333"/>
      <c r="M442" s="333"/>
      <c r="N442" s="325"/>
      <c r="O442" s="325"/>
      <c r="R442" s="207"/>
      <c r="AB442" s="208"/>
      <c r="AG442" s="208"/>
      <c r="AJ442" s="208"/>
    </row>
    <row r="443" spans="1:36" s="206" customFormat="1" x14ac:dyDescent="0.25">
      <c r="A443" s="205"/>
      <c r="C443" s="205"/>
      <c r="K443" s="333"/>
      <c r="L443" s="333"/>
      <c r="M443" s="333"/>
      <c r="N443" s="325"/>
      <c r="O443" s="325"/>
      <c r="R443" s="207"/>
      <c r="AB443" s="208"/>
      <c r="AG443" s="208"/>
      <c r="AJ443" s="208"/>
    </row>
    <row r="444" spans="1:36" s="206" customFormat="1" x14ac:dyDescent="0.25">
      <c r="A444" s="205"/>
      <c r="C444" s="205"/>
      <c r="K444" s="333"/>
      <c r="L444" s="333"/>
      <c r="M444" s="333"/>
      <c r="N444" s="325"/>
      <c r="O444" s="325"/>
      <c r="R444" s="207"/>
      <c r="AB444" s="208"/>
      <c r="AG444" s="208"/>
      <c r="AJ444" s="208"/>
    </row>
    <row r="445" spans="1:36" s="206" customFormat="1" x14ac:dyDescent="0.25">
      <c r="A445" s="205"/>
      <c r="C445" s="205"/>
      <c r="K445" s="333"/>
      <c r="L445" s="333"/>
      <c r="M445" s="333"/>
      <c r="N445" s="325"/>
      <c r="O445" s="325"/>
      <c r="R445" s="207"/>
      <c r="AB445" s="208"/>
      <c r="AG445" s="208"/>
      <c r="AJ445" s="208"/>
    </row>
    <row r="446" spans="1:36" s="206" customFormat="1" x14ac:dyDescent="0.25">
      <c r="A446" s="205"/>
      <c r="C446" s="205"/>
      <c r="K446" s="333"/>
      <c r="L446" s="333"/>
      <c r="M446" s="333"/>
      <c r="N446" s="325"/>
      <c r="O446" s="325"/>
      <c r="R446" s="207"/>
      <c r="AB446" s="208"/>
      <c r="AG446" s="208"/>
      <c r="AJ446" s="208"/>
    </row>
    <row r="447" spans="1:36" s="206" customFormat="1" x14ac:dyDescent="0.25">
      <c r="A447" s="205"/>
      <c r="C447" s="205"/>
      <c r="K447" s="333"/>
      <c r="L447" s="333"/>
      <c r="M447" s="333"/>
      <c r="N447" s="325"/>
      <c r="O447" s="325"/>
      <c r="R447" s="207"/>
      <c r="AB447" s="208"/>
      <c r="AG447" s="208"/>
      <c r="AJ447" s="208"/>
    </row>
    <row r="448" spans="1:36" s="206" customFormat="1" x14ac:dyDescent="0.25">
      <c r="A448" s="205"/>
      <c r="C448" s="205"/>
      <c r="K448" s="333"/>
      <c r="L448" s="333"/>
      <c r="M448" s="333"/>
      <c r="N448" s="325"/>
      <c r="O448" s="325"/>
      <c r="R448" s="207"/>
      <c r="AB448" s="208"/>
      <c r="AG448" s="208"/>
      <c r="AJ448" s="208"/>
    </row>
    <row r="449" spans="1:36" s="206" customFormat="1" x14ac:dyDescent="0.25">
      <c r="A449" s="205"/>
      <c r="C449" s="205"/>
      <c r="K449" s="333"/>
      <c r="L449" s="333"/>
      <c r="M449" s="333"/>
      <c r="N449" s="325"/>
      <c r="O449" s="325"/>
      <c r="R449" s="207"/>
      <c r="AB449" s="208"/>
      <c r="AG449" s="208"/>
      <c r="AJ449" s="208"/>
    </row>
    <row r="450" spans="1:36" s="206" customFormat="1" x14ac:dyDescent="0.25">
      <c r="A450" s="205"/>
      <c r="C450" s="205"/>
      <c r="K450" s="333"/>
      <c r="L450" s="333"/>
      <c r="M450" s="333"/>
      <c r="N450" s="325"/>
      <c r="O450" s="325"/>
      <c r="R450" s="207"/>
      <c r="AB450" s="208"/>
      <c r="AG450" s="208"/>
      <c r="AJ450" s="208"/>
    </row>
    <row r="451" spans="1:36" s="206" customFormat="1" x14ac:dyDescent="0.25">
      <c r="A451" s="205"/>
      <c r="C451" s="205"/>
      <c r="K451" s="333"/>
      <c r="L451" s="333"/>
      <c r="M451" s="333"/>
      <c r="N451" s="325"/>
      <c r="O451" s="325"/>
      <c r="R451" s="207"/>
      <c r="AB451" s="208"/>
      <c r="AG451" s="208"/>
      <c r="AJ451" s="208"/>
    </row>
    <row r="452" spans="1:36" s="206" customFormat="1" x14ac:dyDescent="0.25">
      <c r="A452" s="205"/>
      <c r="C452" s="205"/>
      <c r="K452" s="333"/>
      <c r="L452" s="333"/>
      <c r="M452" s="333"/>
      <c r="N452" s="325"/>
      <c r="O452" s="325"/>
      <c r="R452" s="207"/>
      <c r="AB452" s="208"/>
      <c r="AG452" s="208"/>
      <c r="AJ452" s="208"/>
    </row>
    <row r="453" spans="1:36" s="206" customFormat="1" x14ac:dyDescent="0.25">
      <c r="A453" s="205"/>
      <c r="C453" s="205"/>
      <c r="K453" s="333"/>
      <c r="L453" s="333"/>
      <c r="M453" s="333"/>
      <c r="N453" s="325"/>
      <c r="O453" s="325"/>
      <c r="R453" s="207"/>
      <c r="AB453" s="208"/>
      <c r="AG453" s="208"/>
      <c r="AJ453" s="208"/>
    </row>
    <row r="454" spans="1:36" s="206" customFormat="1" x14ac:dyDescent="0.25">
      <c r="A454" s="205"/>
      <c r="C454" s="205"/>
      <c r="K454" s="333"/>
      <c r="L454" s="333"/>
      <c r="M454" s="333"/>
      <c r="N454" s="325"/>
      <c r="O454" s="325"/>
      <c r="R454" s="207"/>
      <c r="AB454" s="208"/>
      <c r="AG454" s="208"/>
      <c r="AJ454" s="208"/>
    </row>
    <row r="455" spans="1:36" s="206" customFormat="1" x14ac:dyDescent="0.25">
      <c r="A455" s="205"/>
      <c r="C455" s="205"/>
      <c r="K455" s="333"/>
      <c r="L455" s="333"/>
      <c r="M455" s="333"/>
      <c r="N455" s="325"/>
      <c r="O455" s="325"/>
      <c r="R455" s="207"/>
      <c r="AB455" s="208"/>
      <c r="AG455" s="208"/>
      <c r="AJ455" s="208"/>
    </row>
    <row r="456" spans="1:36" s="206" customFormat="1" x14ac:dyDescent="0.25">
      <c r="A456" s="205"/>
      <c r="C456" s="205"/>
      <c r="K456" s="333"/>
      <c r="L456" s="333"/>
      <c r="M456" s="333"/>
      <c r="N456" s="325"/>
      <c r="O456" s="325"/>
      <c r="R456" s="207"/>
      <c r="AB456" s="208"/>
      <c r="AG456" s="208"/>
      <c r="AJ456" s="208"/>
    </row>
    <row r="457" spans="1:36" s="206" customFormat="1" x14ac:dyDescent="0.25">
      <c r="A457" s="205"/>
      <c r="C457" s="205"/>
      <c r="K457" s="333"/>
      <c r="L457" s="333"/>
      <c r="M457" s="333"/>
      <c r="N457" s="325"/>
      <c r="O457" s="325"/>
      <c r="R457" s="207"/>
      <c r="AB457" s="208"/>
      <c r="AG457" s="208"/>
      <c r="AJ457" s="208"/>
    </row>
    <row r="458" spans="1:36" s="206" customFormat="1" x14ac:dyDescent="0.25">
      <c r="A458" s="205"/>
      <c r="C458" s="205"/>
      <c r="K458" s="333"/>
      <c r="L458" s="333"/>
      <c r="M458" s="333"/>
      <c r="N458" s="325"/>
      <c r="O458" s="325"/>
      <c r="R458" s="207"/>
      <c r="AB458" s="208"/>
      <c r="AG458" s="208"/>
      <c r="AJ458" s="208"/>
    </row>
    <row r="459" spans="1:36" s="206" customFormat="1" x14ac:dyDescent="0.25">
      <c r="A459" s="205"/>
      <c r="C459" s="205"/>
      <c r="K459" s="333"/>
      <c r="L459" s="333"/>
      <c r="M459" s="333"/>
      <c r="N459" s="325"/>
      <c r="O459" s="325"/>
      <c r="R459" s="207"/>
      <c r="AB459" s="208"/>
      <c r="AG459" s="208"/>
      <c r="AJ459" s="208"/>
    </row>
    <row r="460" spans="1:36" s="206" customFormat="1" x14ac:dyDescent="0.25">
      <c r="A460" s="205"/>
      <c r="C460" s="205"/>
      <c r="K460" s="333"/>
      <c r="L460" s="333"/>
      <c r="M460" s="333"/>
      <c r="N460" s="325"/>
      <c r="O460" s="325"/>
      <c r="R460" s="207"/>
      <c r="AB460" s="208"/>
      <c r="AG460" s="208"/>
      <c r="AJ460" s="208"/>
    </row>
    <row r="461" spans="1:36" s="206" customFormat="1" x14ac:dyDescent="0.25">
      <c r="A461" s="205"/>
      <c r="C461" s="205"/>
      <c r="K461" s="333"/>
      <c r="L461" s="333"/>
      <c r="M461" s="333"/>
      <c r="N461" s="325"/>
      <c r="O461" s="325"/>
      <c r="R461" s="207"/>
      <c r="AB461" s="208"/>
      <c r="AG461" s="208"/>
      <c r="AJ461" s="208"/>
    </row>
    <row r="462" spans="1:36" s="206" customFormat="1" x14ac:dyDescent="0.25">
      <c r="A462" s="205"/>
      <c r="C462" s="205"/>
      <c r="K462" s="333"/>
      <c r="L462" s="333"/>
      <c r="M462" s="333"/>
      <c r="N462" s="325"/>
      <c r="O462" s="325"/>
      <c r="R462" s="207"/>
      <c r="AB462" s="208"/>
      <c r="AG462" s="208"/>
      <c r="AJ462" s="208"/>
    </row>
    <row r="463" spans="1:36" s="206" customFormat="1" x14ac:dyDescent="0.25">
      <c r="A463" s="205"/>
      <c r="C463" s="205"/>
      <c r="K463" s="333"/>
      <c r="L463" s="333"/>
      <c r="M463" s="333"/>
      <c r="N463" s="325"/>
      <c r="O463" s="325"/>
      <c r="R463" s="207"/>
      <c r="AB463" s="208"/>
      <c r="AG463" s="208"/>
      <c r="AJ463" s="208"/>
    </row>
    <row r="464" spans="1:36" s="206" customFormat="1" x14ac:dyDescent="0.25">
      <c r="A464" s="205"/>
      <c r="C464" s="205"/>
      <c r="K464" s="333"/>
      <c r="L464" s="333"/>
      <c r="M464" s="333"/>
      <c r="N464" s="325"/>
      <c r="O464" s="325"/>
      <c r="R464" s="207"/>
      <c r="AB464" s="208"/>
      <c r="AG464" s="208"/>
      <c r="AJ464" s="208"/>
    </row>
    <row r="465" spans="1:36" s="206" customFormat="1" x14ac:dyDescent="0.25">
      <c r="A465" s="205"/>
      <c r="C465" s="205"/>
      <c r="K465" s="333"/>
      <c r="L465" s="333"/>
      <c r="M465" s="333"/>
      <c r="N465" s="325"/>
      <c r="O465" s="325"/>
      <c r="R465" s="207"/>
      <c r="AB465" s="208"/>
      <c r="AG465" s="208"/>
      <c r="AJ465" s="208"/>
    </row>
    <row r="466" spans="1:36" s="206" customFormat="1" x14ac:dyDescent="0.25">
      <c r="A466" s="205"/>
      <c r="C466" s="205"/>
      <c r="K466" s="333"/>
      <c r="L466" s="333"/>
      <c r="M466" s="333"/>
      <c r="N466" s="325"/>
      <c r="O466" s="325"/>
      <c r="R466" s="207"/>
      <c r="AB466" s="208"/>
      <c r="AG466" s="208"/>
      <c r="AJ466" s="208"/>
    </row>
    <row r="467" spans="1:36" s="206" customFormat="1" x14ac:dyDescent="0.25">
      <c r="A467" s="205"/>
      <c r="C467" s="205"/>
      <c r="K467" s="333"/>
      <c r="L467" s="333"/>
      <c r="M467" s="333"/>
      <c r="N467" s="325"/>
      <c r="O467" s="325"/>
      <c r="R467" s="207"/>
      <c r="AB467" s="208"/>
      <c r="AG467" s="208"/>
      <c r="AJ467" s="208"/>
    </row>
    <row r="468" spans="1:36" s="206" customFormat="1" x14ac:dyDescent="0.25">
      <c r="A468" s="205"/>
      <c r="C468" s="205"/>
      <c r="K468" s="333"/>
      <c r="L468" s="333"/>
      <c r="M468" s="333"/>
      <c r="N468" s="325"/>
      <c r="O468" s="325"/>
      <c r="R468" s="207"/>
      <c r="AB468" s="208"/>
      <c r="AG468" s="208"/>
      <c r="AJ468" s="208"/>
    </row>
    <row r="469" spans="1:36" s="206" customFormat="1" x14ac:dyDescent="0.25">
      <c r="A469" s="205"/>
      <c r="C469" s="205"/>
      <c r="K469" s="333"/>
      <c r="L469" s="333"/>
      <c r="M469" s="333"/>
      <c r="N469" s="325"/>
      <c r="O469" s="325"/>
      <c r="R469" s="207"/>
      <c r="AB469" s="208"/>
      <c r="AG469" s="208"/>
      <c r="AJ469" s="208"/>
    </row>
    <row r="470" spans="1:36" s="206" customFormat="1" x14ac:dyDescent="0.25">
      <c r="A470" s="205"/>
      <c r="C470" s="205"/>
      <c r="K470" s="333"/>
      <c r="L470" s="333"/>
      <c r="M470" s="333"/>
      <c r="N470" s="325"/>
      <c r="O470" s="325"/>
      <c r="R470" s="207"/>
      <c r="AB470" s="208"/>
      <c r="AG470" s="208"/>
      <c r="AJ470" s="208"/>
    </row>
    <row r="471" spans="1:36" s="206" customFormat="1" x14ac:dyDescent="0.25">
      <c r="A471" s="205"/>
      <c r="C471" s="205"/>
      <c r="K471" s="333"/>
      <c r="L471" s="333"/>
      <c r="M471" s="333"/>
      <c r="N471" s="325"/>
      <c r="O471" s="325"/>
      <c r="R471" s="207"/>
      <c r="AB471" s="208"/>
      <c r="AG471" s="208"/>
      <c r="AJ471" s="208"/>
    </row>
    <row r="472" spans="1:36" s="206" customFormat="1" x14ac:dyDescent="0.25">
      <c r="A472" s="205"/>
      <c r="C472" s="205"/>
      <c r="K472" s="333"/>
      <c r="L472" s="333"/>
      <c r="M472" s="333"/>
      <c r="N472" s="325"/>
      <c r="O472" s="325"/>
      <c r="R472" s="207"/>
      <c r="AB472" s="208"/>
      <c r="AG472" s="208"/>
      <c r="AJ472" s="208"/>
    </row>
    <row r="473" spans="1:36" s="206" customFormat="1" x14ac:dyDescent="0.25">
      <c r="A473" s="205"/>
      <c r="C473" s="205"/>
      <c r="K473" s="333"/>
      <c r="L473" s="333"/>
      <c r="M473" s="333"/>
      <c r="N473" s="325"/>
      <c r="O473" s="325"/>
      <c r="R473" s="207"/>
      <c r="AB473" s="208"/>
      <c r="AG473" s="208"/>
      <c r="AJ473" s="208"/>
    </row>
    <row r="474" spans="1:36" s="206" customFormat="1" x14ac:dyDescent="0.25">
      <c r="A474" s="205"/>
      <c r="C474" s="205"/>
      <c r="K474" s="333"/>
      <c r="L474" s="333"/>
      <c r="M474" s="333"/>
      <c r="N474" s="325"/>
      <c r="O474" s="325"/>
      <c r="R474" s="207"/>
      <c r="AB474" s="208"/>
      <c r="AG474" s="208"/>
      <c r="AJ474" s="208"/>
    </row>
    <row r="475" spans="1:36" s="206" customFormat="1" x14ac:dyDescent="0.25">
      <c r="A475" s="205"/>
      <c r="C475" s="205"/>
      <c r="K475" s="333"/>
      <c r="L475" s="333"/>
      <c r="M475" s="333"/>
      <c r="N475" s="325"/>
      <c r="O475" s="325"/>
      <c r="R475" s="207"/>
      <c r="AB475" s="208"/>
      <c r="AG475" s="208"/>
      <c r="AJ475" s="208"/>
    </row>
    <row r="476" spans="1:36" s="206" customFormat="1" x14ac:dyDescent="0.25">
      <c r="A476" s="205"/>
      <c r="C476" s="205"/>
      <c r="K476" s="333"/>
      <c r="L476" s="333"/>
      <c r="M476" s="333"/>
      <c r="N476" s="325"/>
      <c r="O476" s="325"/>
      <c r="R476" s="207"/>
      <c r="AB476" s="208"/>
      <c r="AG476" s="208"/>
      <c r="AJ476" s="208"/>
    </row>
    <row r="477" spans="1:36" s="206" customFormat="1" x14ac:dyDescent="0.25">
      <c r="A477" s="205"/>
      <c r="C477" s="205"/>
      <c r="K477" s="333"/>
      <c r="L477" s="333"/>
      <c r="M477" s="333"/>
      <c r="N477" s="325"/>
      <c r="O477" s="325"/>
      <c r="R477" s="207"/>
      <c r="AB477" s="208"/>
      <c r="AG477" s="208"/>
      <c r="AJ477" s="208"/>
    </row>
    <row r="478" spans="1:36" s="206" customFormat="1" x14ac:dyDescent="0.25">
      <c r="A478" s="205"/>
      <c r="C478" s="205"/>
      <c r="K478" s="333"/>
      <c r="L478" s="333"/>
      <c r="M478" s="333"/>
      <c r="N478" s="325"/>
      <c r="O478" s="325"/>
      <c r="R478" s="207"/>
      <c r="AB478" s="208"/>
      <c r="AG478" s="208"/>
      <c r="AJ478" s="208"/>
    </row>
    <row r="479" spans="1:36" s="206" customFormat="1" x14ac:dyDescent="0.25">
      <c r="A479" s="205"/>
      <c r="C479" s="205"/>
      <c r="K479" s="333"/>
      <c r="L479" s="333"/>
      <c r="M479" s="333"/>
      <c r="N479" s="325"/>
      <c r="O479" s="325"/>
      <c r="R479" s="207"/>
      <c r="AB479" s="208"/>
      <c r="AG479" s="208"/>
      <c r="AJ479" s="208"/>
    </row>
    <row r="480" spans="1:36" s="206" customFormat="1" x14ac:dyDescent="0.25">
      <c r="A480" s="205"/>
      <c r="C480" s="205"/>
      <c r="K480" s="333"/>
      <c r="L480" s="333"/>
      <c r="M480" s="333"/>
      <c r="N480" s="325"/>
      <c r="O480" s="325"/>
      <c r="R480" s="207"/>
      <c r="AB480" s="208"/>
      <c r="AG480" s="208"/>
      <c r="AJ480" s="208"/>
    </row>
    <row r="481" spans="1:36" s="206" customFormat="1" x14ac:dyDescent="0.25">
      <c r="A481" s="205"/>
      <c r="C481" s="205"/>
      <c r="K481" s="333"/>
      <c r="L481" s="333"/>
      <c r="M481" s="333"/>
      <c r="N481" s="325"/>
      <c r="O481" s="325"/>
      <c r="R481" s="207"/>
      <c r="AB481" s="208"/>
      <c r="AG481" s="208"/>
      <c r="AJ481" s="208"/>
    </row>
    <row r="482" spans="1:36" s="206" customFormat="1" x14ac:dyDescent="0.25">
      <c r="A482" s="205"/>
      <c r="C482" s="205"/>
      <c r="K482" s="333"/>
      <c r="L482" s="333"/>
      <c r="M482" s="333"/>
      <c r="N482" s="325"/>
      <c r="O482" s="325"/>
      <c r="R482" s="207"/>
      <c r="AB482" s="208"/>
      <c r="AG482" s="208"/>
      <c r="AJ482" s="208"/>
    </row>
    <row r="483" spans="1:36" s="206" customFormat="1" x14ac:dyDescent="0.25">
      <c r="A483" s="205"/>
      <c r="C483" s="205"/>
      <c r="K483" s="333"/>
      <c r="L483" s="333"/>
      <c r="M483" s="333"/>
      <c r="N483" s="325"/>
      <c r="O483" s="325"/>
      <c r="R483" s="207"/>
      <c r="AB483" s="208"/>
      <c r="AG483" s="208"/>
      <c r="AJ483" s="208"/>
    </row>
    <row r="484" spans="1:36" s="206" customFormat="1" x14ac:dyDescent="0.25">
      <c r="A484" s="205"/>
      <c r="C484" s="205"/>
      <c r="K484" s="333"/>
      <c r="L484" s="333"/>
      <c r="M484" s="333"/>
      <c r="N484" s="325"/>
      <c r="O484" s="325"/>
      <c r="R484" s="207"/>
      <c r="AB484" s="208"/>
      <c r="AG484" s="208"/>
      <c r="AJ484" s="208"/>
    </row>
    <row r="485" spans="1:36" s="206" customFormat="1" x14ac:dyDescent="0.25">
      <c r="A485" s="205"/>
      <c r="C485" s="205"/>
      <c r="K485" s="333"/>
      <c r="L485" s="333"/>
      <c r="M485" s="333"/>
      <c r="N485" s="325"/>
      <c r="O485" s="325"/>
      <c r="R485" s="207"/>
      <c r="AB485" s="208"/>
      <c r="AG485" s="208"/>
      <c r="AJ485" s="208"/>
    </row>
    <row r="486" spans="1:36" s="206" customFormat="1" x14ac:dyDescent="0.25">
      <c r="A486" s="205"/>
      <c r="C486" s="205"/>
      <c r="K486" s="333"/>
      <c r="L486" s="333"/>
      <c r="M486" s="333"/>
      <c r="N486" s="325"/>
      <c r="O486" s="325"/>
      <c r="R486" s="207"/>
      <c r="AB486" s="208"/>
      <c r="AG486" s="208"/>
      <c r="AJ486" s="208"/>
    </row>
    <row r="487" spans="1:36" s="206" customFormat="1" x14ac:dyDescent="0.25">
      <c r="A487" s="205"/>
      <c r="C487" s="205"/>
      <c r="K487" s="333"/>
      <c r="L487" s="333"/>
      <c r="M487" s="333"/>
      <c r="N487" s="325"/>
      <c r="O487" s="325"/>
      <c r="R487" s="207"/>
      <c r="AB487" s="208"/>
      <c r="AG487" s="208"/>
      <c r="AJ487" s="208"/>
    </row>
    <row r="488" spans="1:36" s="206" customFormat="1" x14ac:dyDescent="0.25">
      <c r="A488" s="205"/>
      <c r="C488" s="205"/>
      <c r="K488" s="333"/>
      <c r="L488" s="333"/>
      <c r="M488" s="333"/>
      <c r="N488" s="325"/>
      <c r="O488" s="325"/>
      <c r="R488" s="207"/>
      <c r="AB488" s="208"/>
      <c r="AG488" s="208"/>
      <c r="AJ488" s="208"/>
    </row>
    <row r="489" spans="1:36" s="206" customFormat="1" x14ac:dyDescent="0.25">
      <c r="A489" s="205"/>
      <c r="C489" s="205"/>
      <c r="K489" s="333"/>
      <c r="L489" s="333"/>
      <c r="M489" s="333"/>
      <c r="N489" s="325"/>
      <c r="O489" s="325"/>
      <c r="R489" s="207"/>
      <c r="AB489" s="208"/>
      <c r="AG489" s="208"/>
      <c r="AJ489" s="208"/>
    </row>
    <row r="490" spans="1:36" s="206" customFormat="1" x14ac:dyDescent="0.25">
      <c r="A490" s="205"/>
      <c r="C490" s="205"/>
      <c r="K490" s="333"/>
      <c r="L490" s="333"/>
      <c r="M490" s="333"/>
      <c r="N490" s="325"/>
      <c r="O490" s="325"/>
      <c r="R490" s="207"/>
      <c r="AB490" s="208"/>
      <c r="AG490" s="208"/>
      <c r="AJ490" s="208"/>
    </row>
    <row r="491" spans="1:36" s="206" customFormat="1" x14ac:dyDescent="0.25">
      <c r="A491" s="205"/>
      <c r="C491" s="205"/>
      <c r="K491" s="333"/>
      <c r="L491" s="333"/>
      <c r="M491" s="333"/>
      <c r="N491" s="325"/>
      <c r="O491" s="325"/>
      <c r="R491" s="207"/>
      <c r="AB491" s="208"/>
      <c r="AG491" s="208"/>
      <c r="AJ491" s="208"/>
    </row>
    <row r="492" spans="1:36" s="206" customFormat="1" x14ac:dyDescent="0.25">
      <c r="A492" s="205"/>
      <c r="C492" s="205"/>
      <c r="K492" s="333"/>
      <c r="L492" s="333"/>
      <c r="M492" s="333"/>
      <c r="N492" s="325"/>
      <c r="O492" s="325"/>
      <c r="R492" s="207"/>
      <c r="AB492" s="208"/>
      <c r="AG492" s="208"/>
      <c r="AJ492" s="208"/>
    </row>
    <row r="493" spans="1:36" s="206" customFormat="1" x14ac:dyDescent="0.25">
      <c r="A493" s="205"/>
      <c r="C493" s="205"/>
      <c r="K493" s="333"/>
      <c r="L493" s="333"/>
      <c r="M493" s="333"/>
      <c r="N493" s="325"/>
      <c r="O493" s="325"/>
      <c r="R493" s="207"/>
      <c r="AB493" s="208"/>
      <c r="AG493" s="208"/>
      <c r="AJ493" s="208"/>
    </row>
    <row r="494" spans="1:36" s="206" customFormat="1" x14ac:dyDescent="0.25">
      <c r="A494" s="205"/>
      <c r="C494" s="205"/>
      <c r="K494" s="333"/>
      <c r="L494" s="333"/>
      <c r="M494" s="333"/>
      <c r="N494" s="325"/>
      <c r="O494" s="325"/>
      <c r="R494" s="207"/>
      <c r="AB494" s="208"/>
      <c r="AG494" s="208"/>
      <c r="AJ494" s="208"/>
    </row>
    <row r="495" spans="1:36" s="206" customFormat="1" x14ac:dyDescent="0.25">
      <c r="A495" s="205"/>
      <c r="C495" s="205"/>
      <c r="K495" s="333"/>
      <c r="L495" s="333"/>
      <c r="M495" s="333"/>
      <c r="N495" s="325"/>
      <c r="O495" s="325"/>
      <c r="R495" s="207"/>
      <c r="AB495" s="208"/>
      <c r="AG495" s="208"/>
      <c r="AJ495" s="208"/>
    </row>
    <row r="496" spans="1:36" s="206" customFormat="1" x14ac:dyDescent="0.25">
      <c r="A496" s="205"/>
      <c r="C496" s="205"/>
      <c r="K496" s="333"/>
      <c r="L496" s="333"/>
      <c r="M496" s="333"/>
      <c r="N496" s="325"/>
      <c r="O496" s="325"/>
      <c r="R496" s="207"/>
      <c r="AB496" s="208"/>
      <c r="AG496" s="208"/>
      <c r="AJ496" s="208"/>
    </row>
    <row r="497" spans="1:36" s="206" customFormat="1" x14ac:dyDescent="0.25">
      <c r="A497" s="205"/>
      <c r="C497" s="205"/>
      <c r="K497" s="333"/>
      <c r="L497" s="333"/>
      <c r="M497" s="333"/>
      <c r="N497" s="325"/>
      <c r="O497" s="325"/>
      <c r="R497" s="207"/>
      <c r="AB497" s="208"/>
      <c r="AG497" s="208"/>
      <c r="AJ497" s="208"/>
    </row>
    <row r="498" spans="1:36" s="206" customFormat="1" x14ac:dyDescent="0.25">
      <c r="A498" s="205"/>
      <c r="C498" s="205"/>
      <c r="K498" s="333"/>
      <c r="L498" s="333"/>
      <c r="M498" s="333"/>
      <c r="N498" s="325"/>
      <c r="O498" s="325"/>
      <c r="R498" s="207"/>
      <c r="AB498" s="208"/>
      <c r="AG498" s="208"/>
      <c r="AJ498" s="208"/>
    </row>
    <row r="499" spans="1:36" s="206" customFormat="1" x14ac:dyDescent="0.25">
      <c r="A499" s="205"/>
      <c r="C499" s="205"/>
      <c r="K499" s="333"/>
      <c r="L499" s="333"/>
      <c r="M499" s="333"/>
      <c r="N499" s="325"/>
      <c r="O499" s="325"/>
      <c r="R499" s="207"/>
      <c r="AB499" s="208"/>
      <c r="AG499" s="208"/>
      <c r="AJ499" s="208"/>
    </row>
    <row r="500" spans="1:36" s="206" customFormat="1" x14ac:dyDescent="0.25">
      <c r="A500" s="205"/>
      <c r="C500" s="205"/>
      <c r="K500" s="333"/>
      <c r="L500" s="333"/>
      <c r="M500" s="333"/>
      <c r="N500" s="325"/>
      <c r="O500" s="325"/>
      <c r="R500" s="207"/>
      <c r="AB500" s="208"/>
      <c r="AG500" s="208"/>
      <c r="AJ500" s="208"/>
    </row>
    <row r="501" spans="1:36" s="206" customFormat="1" x14ac:dyDescent="0.25">
      <c r="A501" s="205"/>
      <c r="C501" s="205"/>
      <c r="K501" s="333"/>
      <c r="L501" s="333"/>
      <c r="M501" s="333"/>
      <c r="N501" s="325"/>
      <c r="O501" s="325"/>
      <c r="R501" s="207"/>
      <c r="AB501" s="208"/>
      <c r="AG501" s="208"/>
      <c r="AJ501" s="208"/>
    </row>
    <row r="502" spans="1:36" s="206" customFormat="1" x14ac:dyDescent="0.25">
      <c r="A502" s="205"/>
      <c r="C502" s="205"/>
      <c r="K502" s="333"/>
      <c r="L502" s="333"/>
      <c r="M502" s="333"/>
      <c r="N502" s="325"/>
      <c r="O502" s="325"/>
      <c r="R502" s="207"/>
      <c r="AB502" s="208"/>
      <c r="AG502" s="208"/>
      <c r="AJ502" s="208"/>
    </row>
    <row r="503" spans="1:36" s="206" customFormat="1" x14ac:dyDescent="0.25">
      <c r="A503" s="205"/>
      <c r="C503" s="205"/>
      <c r="K503" s="333"/>
      <c r="L503" s="333"/>
      <c r="M503" s="333"/>
      <c r="N503" s="325"/>
      <c r="O503" s="325"/>
      <c r="R503" s="207"/>
      <c r="AB503" s="208"/>
      <c r="AG503" s="208"/>
      <c r="AJ503" s="208"/>
    </row>
    <row r="504" spans="1:36" s="206" customFormat="1" x14ac:dyDescent="0.25">
      <c r="A504" s="205"/>
      <c r="C504" s="205"/>
      <c r="K504" s="333"/>
      <c r="L504" s="333"/>
      <c r="M504" s="333"/>
      <c r="N504" s="325"/>
      <c r="O504" s="325"/>
      <c r="R504" s="207"/>
      <c r="AB504" s="208"/>
      <c r="AG504" s="208"/>
      <c r="AJ504" s="208"/>
    </row>
    <row r="505" spans="1:36" s="206" customFormat="1" x14ac:dyDescent="0.25">
      <c r="A505" s="205"/>
      <c r="C505" s="205"/>
      <c r="K505" s="333"/>
      <c r="L505" s="333"/>
      <c r="M505" s="333"/>
      <c r="N505" s="325"/>
      <c r="O505" s="325"/>
      <c r="R505" s="207"/>
      <c r="AB505" s="208"/>
      <c r="AG505" s="208"/>
      <c r="AJ505" s="208"/>
    </row>
    <row r="506" spans="1:36" s="206" customFormat="1" x14ac:dyDescent="0.25">
      <c r="A506" s="205"/>
      <c r="C506" s="205"/>
      <c r="K506" s="333"/>
      <c r="L506" s="333"/>
      <c r="M506" s="333"/>
      <c r="N506" s="325"/>
      <c r="O506" s="325"/>
      <c r="R506" s="207"/>
      <c r="AB506" s="208"/>
      <c r="AG506" s="208"/>
      <c r="AJ506" s="208"/>
    </row>
    <row r="507" spans="1:36" s="206" customFormat="1" x14ac:dyDescent="0.25">
      <c r="A507" s="205"/>
      <c r="C507" s="205"/>
      <c r="K507" s="333"/>
      <c r="L507" s="333"/>
      <c r="M507" s="333"/>
      <c r="N507" s="325"/>
      <c r="O507" s="325"/>
      <c r="R507" s="207"/>
      <c r="AB507" s="208"/>
      <c r="AG507" s="208"/>
      <c r="AJ507" s="208"/>
    </row>
    <row r="508" spans="1:36" s="206" customFormat="1" x14ac:dyDescent="0.25">
      <c r="A508" s="205"/>
      <c r="C508" s="205"/>
      <c r="K508" s="333"/>
      <c r="L508" s="333"/>
      <c r="M508" s="333"/>
      <c r="N508" s="325"/>
      <c r="O508" s="325"/>
      <c r="R508" s="207"/>
      <c r="AB508" s="208"/>
      <c r="AG508" s="208"/>
      <c r="AJ508" s="208"/>
    </row>
    <row r="509" spans="1:36" s="206" customFormat="1" x14ac:dyDescent="0.25">
      <c r="A509" s="205"/>
      <c r="C509" s="205"/>
      <c r="K509" s="333"/>
      <c r="L509" s="333"/>
      <c r="M509" s="333"/>
      <c r="N509" s="325"/>
      <c r="O509" s="325"/>
      <c r="R509" s="207"/>
      <c r="AB509" s="208"/>
      <c r="AG509" s="208"/>
      <c r="AJ509" s="208"/>
    </row>
    <row r="510" spans="1:36" s="206" customFormat="1" x14ac:dyDescent="0.25">
      <c r="A510" s="205"/>
      <c r="C510" s="205"/>
      <c r="K510" s="333"/>
      <c r="L510" s="333"/>
      <c r="M510" s="333"/>
      <c r="N510" s="325"/>
      <c r="O510" s="325"/>
      <c r="R510" s="207"/>
      <c r="AB510" s="208"/>
      <c r="AG510" s="208"/>
      <c r="AJ510" s="208"/>
    </row>
    <row r="511" spans="1:36" s="206" customFormat="1" x14ac:dyDescent="0.25">
      <c r="A511" s="205"/>
      <c r="C511" s="205"/>
      <c r="K511" s="333"/>
      <c r="L511" s="333"/>
      <c r="M511" s="333"/>
      <c r="N511" s="325"/>
      <c r="O511" s="325"/>
      <c r="R511" s="207"/>
      <c r="AB511" s="208"/>
      <c r="AG511" s="208"/>
      <c r="AJ511" s="208"/>
    </row>
    <row r="512" spans="1:36" s="206" customFormat="1" x14ac:dyDescent="0.25">
      <c r="A512" s="205"/>
      <c r="C512" s="205"/>
      <c r="K512" s="333"/>
      <c r="L512" s="333"/>
      <c r="M512" s="333"/>
      <c r="N512" s="325"/>
      <c r="O512" s="325"/>
      <c r="R512" s="207"/>
      <c r="AB512" s="208"/>
      <c r="AG512" s="208"/>
      <c r="AJ512" s="208"/>
    </row>
    <row r="513" spans="1:36" s="206" customFormat="1" x14ac:dyDescent="0.25">
      <c r="A513" s="205"/>
      <c r="C513" s="205"/>
      <c r="K513" s="333"/>
      <c r="L513" s="333"/>
      <c r="M513" s="333"/>
      <c r="N513" s="325"/>
      <c r="O513" s="325"/>
      <c r="R513" s="207"/>
      <c r="AB513" s="208"/>
      <c r="AG513" s="208"/>
      <c r="AJ513" s="208"/>
    </row>
    <row r="514" spans="1:36" s="206" customFormat="1" x14ac:dyDescent="0.25">
      <c r="A514" s="205"/>
      <c r="C514" s="205"/>
      <c r="K514" s="333"/>
      <c r="L514" s="333"/>
      <c r="M514" s="333"/>
      <c r="N514" s="325"/>
      <c r="O514" s="325"/>
      <c r="R514" s="207"/>
      <c r="AB514" s="208"/>
      <c r="AG514" s="208"/>
      <c r="AJ514" s="208"/>
    </row>
    <row r="515" spans="1:36" s="206" customFormat="1" x14ac:dyDescent="0.25">
      <c r="A515" s="205"/>
      <c r="C515" s="205"/>
      <c r="K515" s="333"/>
      <c r="L515" s="333"/>
      <c r="M515" s="333"/>
      <c r="N515" s="325"/>
      <c r="O515" s="325"/>
      <c r="R515" s="207"/>
      <c r="AB515" s="208"/>
      <c r="AG515" s="208"/>
      <c r="AJ515" s="208"/>
    </row>
    <row r="516" spans="1:36" s="206" customFormat="1" x14ac:dyDescent="0.25">
      <c r="A516" s="205"/>
      <c r="C516" s="205"/>
      <c r="K516" s="333"/>
      <c r="L516" s="333"/>
      <c r="M516" s="333"/>
      <c r="N516" s="325"/>
      <c r="O516" s="325"/>
      <c r="R516" s="207"/>
      <c r="AB516" s="208"/>
      <c r="AG516" s="208"/>
      <c r="AJ516" s="208"/>
    </row>
    <row r="517" spans="1:36" s="206" customFormat="1" x14ac:dyDescent="0.25">
      <c r="A517" s="205"/>
      <c r="C517" s="205"/>
      <c r="K517" s="333"/>
      <c r="L517" s="333"/>
      <c r="M517" s="333"/>
      <c r="N517" s="325"/>
      <c r="O517" s="325"/>
      <c r="R517" s="207"/>
      <c r="AB517" s="208"/>
      <c r="AG517" s="208"/>
      <c r="AJ517" s="208"/>
    </row>
    <row r="518" spans="1:36" s="206" customFormat="1" x14ac:dyDescent="0.25">
      <c r="A518" s="205"/>
      <c r="C518" s="205"/>
      <c r="K518" s="333"/>
      <c r="L518" s="333"/>
      <c r="M518" s="333"/>
      <c r="N518" s="325"/>
      <c r="O518" s="325"/>
      <c r="R518" s="207"/>
      <c r="AB518" s="208"/>
      <c r="AG518" s="208"/>
      <c r="AJ518" s="208"/>
    </row>
    <row r="519" spans="1:36" s="206" customFormat="1" x14ac:dyDescent="0.25">
      <c r="A519" s="205"/>
      <c r="C519" s="205"/>
      <c r="K519" s="333"/>
      <c r="L519" s="333"/>
      <c r="M519" s="333"/>
      <c r="N519" s="325"/>
      <c r="O519" s="325"/>
      <c r="R519" s="207"/>
      <c r="AB519" s="208"/>
      <c r="AG519" s="208"/>
      <c r="AJ519" s="208"/>
    </row>
    <row r="520" spans="1:36" s="206" customFormat="1" x14ac:dyDescent="0.25">
      <c r="A520" s="205"/>
      <c r="C520" s="205"/>
      <c r="K520" s="333"/>
      <c r="L520" s="333"/>
      <c r="M520" s="333"/>
      <c r="N520" s="325"/>
      <c r="O520" s="325"/>
      <c r="R520" s="207"/>
      <c r="AB520" s="208"/>
      <c r="AG520" s="208"/>
      <c r="AJ520" s="208"/>
    </row>
    <row r="521" spans="1:36" s="206" customFormat="1" x14ac:dyDescent="0.25">
      <c r="A521" s="205"/>
      <c r="C521" s="205"/>
      <c r="K521" s="333"/>
      <c r="L521" s="333"/>
      <c r="M521" s="333"/>
      <c r="N521" s="325"/>
      <c r="O521" s="325"/>
      <c r="R521" s="207"/>
      <c r="AB521" s="208"/>
      <c r="AG521" s="208"/>
      <c r="AJ521" s="208"/>
    </row>
    <row r="522" spans="1:36" s="206" customFormat="1" x14ac:dyDescent="0.25">
      <c r="A522" s="205"/>
      <c r="C522" s="205"/>
      <c r="K522" s="333"/>
      <c r="L522" s="333"/>
      <c r="M522" s="333"/>
      <c r="N522" s="325"/>
      <c r="O522" s="325"/>
      <c r="R522" s="207"/>
      <c r="AB522" s="208"/>
      <c r="AG522" s="208"/>
      <c r="AJ522" s="208"/>
    </row>
    <row r="523" spans="1:36" s="206" customFormat="1" x14ac:dyDescent="0.25">
      <c r="A523" s="205"/>
      <c r="C523" s="205"/>
      <c r="K523" s="333"/>
      <c r="L523" s="333"/>
      <c r="M523" s="333"/>
      <c r="N523" s="325"/>
      <c r="O523" s="325"/>
      <c r="R523" s="207"/>
      <c r="AB523" s="208"/>
      <c r="AG523" s="208"/>
      <c r="AJ523" s="208"/>
    </row>
    <row r="524" spans="1:36" s="206" customFormat="1" x14ac:dyDescent="0.25">
      <c r="A524" s="205"/>
      <c r="C524" s="205"/>
      <c r="K524" s="333"/>
      <c r="L524" s="333"/>
      <c r="M524" s="333"/>
      <c r="N524" s="325"/>
      <c r="O524" s="325"/>
      <c r="R524" s="207"/>
      <c r="AB524" s="208"/>
      <c r="AG524" s="208"/>
      <c r="AJ524" s="208"/>
    </row>
    <row r="525" spans="1:36" s="206" customFormat="1" x14ac:dyDescent="0.25">
      <c r="A525" s="205"/>
      <c r="C525" s="205"/>
      <c r="K525" s="333"/>
      <c r="L525" s="333"/>
      <c r="M525" s="333"/>
      <c r="N525" s="325"/>
      <c r="O525" s="325"/>
      <c r="R525" s="207"/>
      <c r="AB525" s="208"/>
      <c r="AG525" s="208"/>
      <c r="AJ525" s="208"/>
    </row>
    <row r="526" spans="1:36" s="206" customFormat="1" x14ac:dyDescent="0.25">
      <c r="A526" s="205"/>
      <c r="C526" s="205"/>
      <c r="K526" s="333"/>
      <c r="L526" s="333"/>
      <c r="M526" s="333"/>
      <c r="N526" s="325"/>
      <c r="O526" s="325"/>
      <c r="R526" s="207"/>
      <c r="AB526" s="208"/>
      <c r="AG526" s="208"/>
      <c r="AJ526" s="208"/>
    </row>
    <row r="527" spans="1:36" s="206" customFormat="1" x14ac:dyDescent="0.25">
      <c r="A527" s="205"/>
      <c r="C527" s="205"/>
      <c r="K527" s="333"/>
      <c r="L527" s="333"/>
      <c r="M527" s="333"/>
      <c r="N527" s="325"/>
      <c r="O527" s="325"/>
      <c r="R527" s="207"/>
      <c r="AB527" s="208"/>
      <c r="AG527" s="208"/>
      <c r="AJ527" s="208"/>
    </row>
    <row r="528" spans="1:36" s="206" customFormat="1" x14ac:dyDescent="0.25">
      <c r="A528" s="205"/>
      <c r="C528" s="205"/>
      <c r="K528" s="333"/>
      <c r="L528" s="333"/>
      <c r="M528" s="333"/>
      <c r="N528" s="325"/>
      <c r="O528" s="325"/>
      <c r="R528" s="207"/>
      <c r="AB528" s="208"/>
      <c r="AG528" s="208"/>
      <c r="AJ528" s="208"/>
    </row>
    <row r="529" spans="1:36" s="206" customFormat="1" x14ac:dyDescent="0.25">
      <c r="A529" s="205"/>
      <c r="C529" s="205"/>
      <c r="K529" s="333"/>
      <c r="L529" s="333"/>
      <c r="M529" s="333"/>
      <c r="N529" s="325"/>
      <c r="O529" s="325"/>
      <c r="R529" s="207"/>
      <c r="AB529" s="208"/>
      <c r="AG529" s="208"/>
      <c r="AJ529" s="208"/>
    </row>
    <row r="530" spans="1:36" s="206" customFormat="1" x14ac:dyDescent="0.25">
      <c r="A530" s="205"/>
      <c r="C530" s="205"/>
      <c r="K530" s="333"/>
      <c r="L530" s="333"/>
      <c r="M530" s="333"/>
      <c r="N530" s="325"/>
      <c r="O530" s="325"/>
      <c r="R530" s="207"/>
      <c r="AB530" s="208"/>
      <c r="AG530" s="208"/>
      <c r="AJ530" s="208"/>
    </row>
    <row r="531" spans="1:36" s="206" customFormat="1" x14ac:dyDescent="0.25">
      <c r="A531" s="205"/>
      <c r="C531" s="205"/>
      <c r="K531" s="333"/>
      <c r="L531" s="333"/>
      <c r="M531" s="333"/>
      <c r="N531" s="325"/>
      <c r="O531" s="325"/>
      <c r="R531" s="207"/>
      <c r="AB531" s="208"/>
      <c r="AG531" s="208"/>
      <c r="AJ531" s="208"/>
    </row>
    <row r="532" spans="1:36" s="206" customFormat="1" x14ac:dyDescent="0.25">
      <c r="A532" s="205"/>
      <c r="C532" s="205"/>
      <c r="K532" s="333"/>
      <c r="L532" s="333"/>
      <c r="M532" s="333"/>
      <c r="N532" s="325"/>
      <c r="O532" s="325"/>
      <c r="R532" s="207"/>
      <c r="AB532" s="208"/>
      <c r="AG532" s="208"/>
      <c r="AJ532" s="208"/>
    </row>
    <row r="533" spans="1:36" s="206" customFormat="1" x14ac:dyDescent="0.25">
      <c r="A533" s="205"/>
      <c r="C533" s="205"/>
      <c r="K533" s="333"/>
      <c r="L533" s="333"/>
      <c r="M533" s="333"/>
      <c r="N533" s="325"/>
      <c r="O533" s="325"/>
      <c r="R533" s="207"/>
      <c r="AB533" s="208"/>
      <c r="AG533" s="208"/>
      <c r="AJ533" s="208"/>
    </row>
    <row r="534" spans="1:36" s="206" customFormat="1" x14ac:dyDescent="0.25">
      <c r="A534" s="205"/>
      <c r="C534" s="205"/>
      <c r="K534" s="333"/>
      <c r="L534" s="333"/>
      <c r="M534" s="333"/>
      <c r="N534" s="325"/>
      <c r="O534" s="325"/>
      <c r="R534" s="207"/>
      <c r="AB534" s="208"/>
      <c r="AG534" s="208"/>
      <c r="AJ534" s="208"/>
    </row>
    <row r="535" spans="1:36" s="206" customFormat="1" x14ac:dyDescent="0.25">
      <c r="A535" s="205"/>
      <c r="C535" s="205"/>
      <c r="K535" s="333"/>
      <c r="L535" s="333"/>
      <c r="M535" s="333"/>
      <c r="N535" s="325"/>
      <c r="O535" s="325"/>
      <c r="R535" s="207"/>
      <c r="AB535" s="208"/>
      <c r="AG535" s="208"/>
      <c r="AJ535" s="208"/>
    </row>
    <row r="536" spans="1:36" s="206" customFormat="1" x14ac:dyDescent="0.25">
      <c r="A536" s="205"/>
      <c r="C536" s="205"/>
      <c r="K536" s="333"/>
      <c r="L536" s="333"/>
      <c r="M536" s="333"/>
      <c r="N536" s="325"/>
      <c r="O536" s="325"/>
      <c r="R536" s="207"/>
      <c r="AB536" s="208"/>
      <c r="AG536" s="208"/>
      <c r="AJ536" s="208"/>
    </row>
    <row r="537" spans="1:36" s="206" customFormat="1" x14ac:dyDescent="0.25">
      <c r="A537" s="205"/>
      <c r="C537" s="205"/>
      <c r="K537" s="333"/>
      <c r="L537" s="333"/>
      <c r="M537" s="333"/>
      <c r="N537" s="325"/>
      <c r="O537" s="325"/>
      <c r="R537" s="207"/>
      <c r="AB537" s="208"/>
      <c r="AG537" s="208"/>
      <c r="AJ537" s="208"/>
    </row>
    <row r="538" spans="1:36" s="206" customFormat="1" x14ac:dyDescent="0.25">
      <c r="A538" s="205"/>
      <c r="C538" s="205"/>
      <c r="K538" s="333"/>
      <c r="L538" s="333"/>
      <c r="M538" s="333"/>
      <c r="N538" s="325"/>
      <c r="O538" s="325"/>
      <c r="R538" s="207"/>
      <c r="AB538" s="208"/>
      <c r="AG538" s="208"/>
      <c r="AJ538" s="208"/>
    </row>
    <row r="539" spans="1:36" s="206" customFormat="1" x14ac:dyDescent="0.25">
      <c r="A539" s="205"/>
      <c r="C539" s="205"/>
      <c r="K539" s="333"/>
      <c r="L539" s="333"/>
      <c r="M539" s="333"/>
      <c r="N539" s="325"/>
      <c r="O539" s="325"/>
      <c r="R539" s="207"/>
      <c r="AB539" s="208"/>
      <c r="AG539" s="208"/>
      <c r="AJ539" s="208"/>
    </row>
    <row r="540" spans="1:36" s="206" customFormat="1" x14ac:dyDescent="0.25">
      <c r="A540" s="205"/>
      <c r="C540" s="205"/>
      <c r="K540" s="333"/>
      <c r="L540" s="333"/>
      <c r="M540" s="333"/>
      <c r="N540" s="325"/>
      <c r="O540" s="325"/>
      <c r="R540" s="207"/>
      <c r="AB540" s="208"/>
      <c r="AG540" s="208"/>
      <c r="AJ540" s="208"/>
    </row>
    <row r="541" spans="1:36" s="206" customFormat="1" x14ac:dyDescent="0.25">
      <c r="A541" s="205"/>
      <c r="C541" s="205"/>
      <c r="K541" s="333"/>
      <c r="L541" s="333"/>
      <c r="M541" s="333"/>
      <c r="N541" s="325"/>
      <c r="O541" s="325"/>
      <c r="R541" s="207"/>
      <c r="AB541" s="208"/>
      <c r="AG541" s="208"/>
      <c r="AJ541" s="208"/>
    </row>
    <row r="542" spans="1:36" s="206" customFormat="1" x14ac:dyDescent="0.25">
      <c r="A542" s="205"/>
      <c r="C542" s="205"/>
      <c r="K542" s="333"/>
      <c r="L542" s="333"/>
      <c r="M542" s="333"/>
      <c r="N542" s="325"/>
      <c r="O542" s="325"/>
      <c r="R542" s="207"/>
      <c r="AB542" s="208"/>
      <c r="AG542" s="208"/>
      <c r="AJ542" s="208"/>
    </row>
    <row r="543" spans="1:36" s="206" customFormat="1" x14ac:dyDescent="0.25">
      <c r="A543" s="205"/>
      <c r="C543" s="205"/>
      <c r="K543" s="333"/>
      <c r="L543" s="333"/>
      <c r="M543" s="333"/>
      <c r="N543" s="325"/>
      <c r="O543" s="325"/>
      <c r="R543" s="207"/>
      <c r="AB543" s="208"/>
      <c r="AG543" s="208"/>
      <c r="AJ543" s="208"/>
    </row>
    <row r="544" spans="1:36" s="206" customFormat="1" x14ac:dyDescent="0.25">
      <c r="A544" s="205"/>
      <c r="C544" s="205"/>
      <c r="K544" s="333"/>
      <c r="L544" s="333"/>
      <c r="M544" s="333"/>
      <c r="N544" s="325"/>
      <c r="O544" s="325"/>
      <c r="R544" s="207"/>
      <c r="AB544" s="208"/>
      <c r="AG544" s="208"/>
      <c r="AJ544" s="208"/>
    </row>
    <row r="545" spans="1:36" s="206" customFormat="1" x14ac:dyDescent="0.25">
      <c r="A545" s="205"/>
      <c r="C545" s="205"/>
      <c r="K545" s="333"/>
      <c r="L545" s="333"/>
      <c r="M545" s="333"/>
      <c r="N545" s="325"/>
      <c r="O545" s="325"/>
      <c r="R545" s="207"/>
      <c r="AB545" s="208"/>
      <c r="AG545" s="208"/>
      <c r="AJ545" s="208"/>
    </row>
    <row r="546" spans="1:36" s="206" customFormat="1" x14ac:dyDescent="0.25">
      <c r="A546" s="205"/>
      <c r="C546" s="205"/>
      <c r="K546" s="333"/>
      <c r="L546" s="333"/>
      <c r="M546" s="333"/>
      <c r="N546" s="325"/>
      <c r="O546" s="325"/>
      <c r="R546" s="207"/>
      <c r="AB546" s="208"/>
      <c r="AG546" s="208"/>
      <c r="AJ546" s="208"/>
    </row>
    <row r="547" spans="1:36" s="206" customFormat="1" x14ac:dyDescent="0.25">
      <c r="A547" s="205"/>
      <c r="C547" s="205"/>
      <c r="K547" s="333"/>
      <c r="L547" s="333"/>
      <c r="M547" s="333"/>
      <c r="N547" s="325"/>
      <c r="O547" s="325"/>
      <c r="R547" s="207"/>
      <c r="AB547" s="208"/>
      <c r="AG547" s="208"/>
      <c r="AJ547" s="208"/>
    </row>
    <row r="548" spans="1:36" s="206" customFormat="1" x14ac:dyDescent="0.25">
      <c r="A548" s="205"/>
      <c r="C548" s="205"/>
      <c r="K548" s="333"/>
      <c r="L548" s="333"/>
      <c r="M548" s="333"/>
      <c r="N548" s="325"/>
      <c r="O548" s="325"/>
      <c r="R548" s="207"/>
      <c r="AB548" s="208"/>
      <c r="AG548" s="208"/>
      <c r="AJ548" s="208"/>
    </row>
    <row r="549" spans="1:36" s="206" customFormat="1" x14ac:dyDescent="0.25">
      <c r="A549" s="205"/>
      <c r="C549" s="205"/>
      <c r="K549" s="333"/>
      <c r="L549" s="333"/>
      <c r="M549" s="333"/>
      <c r="N549" s="325"/>
      <c r="O549" s="325"/>
      <c r="R549" s="207"/>
      <c r="AB549" s="208"/>
      <c r="AG549" s="208"/>
      <c r="AJ549" s="208"/>
    </row>
    <row r="550" spans="1:36" s="206" customFormat="1" x14ac:dyDescent="0.25">
      <c r="A550" s="205"/>
      <c r="C550" s="205"/>
      <c r="K550" s="333"/>
      <c r="L550" s="333"/>
      <c r="M550" s="333"/>
      <c r="N550" s="325"/>
      <c r="O550" s="325"/>
      <c r="R550" s="207"/>
      <c r="AB550" s="208"/>
      <c r="AG550" s="208"/>
      <c r="AJ550" s="208"/>
    </row>
    <row r="551" spans="1:36" s="206" customFormat="1" x14ac:dyDescent="0.25">
      <c r="A551" s="205"/>
      <c r="C551" s="205"/>
      <c r="K551" s="333"/>
      <c r="L551" s="333"/>
      <c r="M551" s="333"/>
      <c r="N551" s="325"/>
      <c r="O551" s="325"/>
      <c r="R551" s="207"/>
      <c r="AB551" s="208"/>
      <c r="AG551" s="208"/>
      <c r="AJ551" s="208"/>
    </row>
    <row r="552" spans="1:36" s="206" customFormat="1" x14ac:dyDescent="0.25">
      <c r="A552" s="205"/>
      <c r="C552" s="205"/>
      <c r="K552" s="333"/>
      <c r="L552" s="333"/>
      <c r="M552" s="333"/>
      <c r="N552" s="325"/>
      <c r="O552" s="325"/>
      <c r="R552" s="207"/>
      <c r="AB552" s="208"/>
      <c r="AG552" s="208"/>
      <c r="AJ552" s="208"/>
    </row>
    <row r="553" spans="1:36" s="206" customFormat="1" x14ac:dyDescent="0.25">
      <c r="A553" s="205"/>
      <c r="C553" s="205"/>
      <c r="K553" s="333"/>
      <c r="L553" s="333"/>
      <c r="M553" s="333"/>
      <c r="N553" s="325"/>
      <c r="O553" s="325"/>
      <c r="R553" s="207"/>
      <c r="AB553" s="208"/>
      <c r="AG553" s="208"/>
      <c r="AJ553" s="208"/>
    </row>
    <row r="554" spans="1:36" s="206" customFormat="1" x14ac:dyDescent="0.25">
      <c r="A554" s="205"/>
      <c r="C554" s="205"/>
      <c r="K554" s="333"/>
      <c r="L554" s="333"/>
      <c r="M554" s="333"/>
      <c r="N554" s="325"/>
      <c r="O554" s="325"/>
      <c r="R554" s="207"/>
      <c r="AB554" s="208"/>
      <c r="AG554" s="208"/>
      <c r="AJ554" s="208"/>
    </row>
    <row r="555" spans="1:36" s="206" customFormat="1" x14ac:dyDescent="0.25">
      <c r="A555" s="205"/>
      <c r="C555" s="205"/>
      <c r="K555" s="333"/>
      <c r="L555" s="333"/>
      <c r="M555" s="333"/>
      <c r="N555" s="325"/>
      <c r="O555" s="325"/>
      <c r="R555" s="207"/>
      <c r="AB555" s="208"/>
      <c r="AG555" s="208"/>
      <c r="AJ555" s="208"/>
    </row>
    <row r="556" spans="1:36" s="206" customFormat="1" x14ac:dyDescent="0.25">
      <c r="A556" s="205"/>
      <c r="C556" s="205"/>
      <c r="K556" s="333"/>
      <c r="L556" s="333"/>
      <c r="M556" s="333"/>
      <c r="N556" s="325"/>
      <c r="O556" s="325"/>
      <c r="R556" s="207"/>
      <c r="AB556" s="208"/>
      <c r="AG556" s="208"/>
      <c r="AJ556" s="208"/>
    </row>
    <row r="557" spans="1:36" s="206" customFormat="1" x14ac:dyDescent="0.25">
      <c r="A557" s="205"/>
      <c r="C557" s="205"/>
      <c r="K557" s="333"/>
      <c r="L557" s="333"/>
      <c r="M557" s="333"/>
      <c r="N557" s="325"/>
      <c r="O557" s="325"/>
      <c r="R557" s="207"/>
      <c r="AB557" s="208"/>
      <c r="AG557" s="208"/>
      <c r="AJ557" s="208"/>
    </row>
    <row r="558" spans="1:36" s="206" customFormat="1" x14ac:dyDescent="0.25">
      <c r="A558" s="205"/>
      <c r="C558" s="205"/>
      <c r="K558" s="333"/>
      <c r="L558" s="333"/>
      <c r="M558" s="333"/>
      <c r="N558" s="325"/>
      <c r="O558" s="325"/>
      <c r="R558" s="207"/>
      <c r="AB558" s="208"/>
      <c r="AG558" s="208"/>
      <c r="AJ558" s="208"/>
    </row>
    <row r="559" spans="1:36" s="206" customFormat="1" x14ac:dyDescent="0.25">
      <c r="A559" s="205"/>
      <c r="C559" s="205"/>
      <c r="K559" s="333"/>
      <c r="L559" s="333"/>
      <c r="M559" s="333"/>
      <c r="N559" s="325"/>
      <c r="O559" s="325"/>
      <c r="R559" s="207"/>
      <c r="AB559" s="208"/>
      <c r="AG559" s="208"/>
      <c r="AJ559" s="208"/>
    </row>
    <row r="560" spans="1:36" s="206" customFormat="1" x14ac:dyDescent="0.25">
      <c r="A560" s="205"/>
      <c r="C560" s="205"/>
      <c r="K560" s="333"/>
      <c r="L560" s="333"/>
      <c r="M560" s="333"/>
      <c r="N560" s="325"/>
      <c r="O560" s="325"/>
      <c r="R560" s="207"/>
      <c r="AB560" s="208"/>
      <c r="AG560" s="208"/>
      <c r="AJ560" s="208"/>
    </row>
    <row r="561" spans="1:36" s="206" customFormat="1" x14ac:dyDescent="0.25">
      <c r="A561" s="205"/>
      <c r="C561" s="205"/>
      <c r="K561" s="333"/>
      <c r="L561" s="333"/>
      <c r="M561" s="333"/>
      <c r="N561" s="325"/>
      <c r="O561" s="325"/>
      <c r="R561" s="207"/>
      <c r="AB561" s="208"/>
      <c r="AG561" s="208"/>
      <c r="AJ561" s="208"/>
    </row>
    <row r="562" spans="1:36" s="206" customFormat="1" x14ac:dyDescent="0.25">
      <c r="A562" s="205"/>
      <c r="C562" s="205"/>
      <c r="K562" s="333"/>
      <c r="L562" s="333"/>
      <c r="M562" s="333"/>
      <c r="N562" s="325"/>
      <c r="O562" s="325"/>
      <c r="R562" s="207"/>
      <c r="AB562" s="208"/>
      <c r="AG562" s="208"/>
      <c r="AJ562" s="208"/>
    </row>
    <row r="563" spans="1:36" s="206" customFormat="1" x14ac:dyDescent="0.25">
      <c r="A563" s="205"/>
      <c r="C563" s="205"/>
      <c r="K563" s="333"/>
      <c r="L563" s="333"/>
      <c r="M563" s="333"/>
      <c r="N563" s="325"/>
      <c r="O563" s="325"/>
      <c r="R563" s="207"/>
      <c r="AB563" s="208"/>
      <c r="AG563" s="208"/>
      <c r="AJ563" s="208"/>
    </row>
    <row r="564" spans="1:36" s="206" customFormat="1" x14ac:dyDescent="0.25">
      <c r="A564" s="205"/>
      <c r="C564" s="205"/>
      <c r="K564" s="333"/>
      <c r="L564" s="333"/>
      <c r="M564" s="333"/>
      <c r="N564" s="325"/>
      <c r="O564" s="325"/>
      <c r="R564" s="207"/>
      <c r="AB564" s="208"/>
      <c r="AG564" s="208"/>
      <c r="AJ564" s="208"/>
    </row>
    <row r="565" spans="1:36" s="206" customFormat="1" x14ac:dyDescent="0.25">
      <c r="A565" s="205"/>
      <c r="C565" s="205"/>
      <c r="K565" s="333"/>
      <c r="L565" s="333"/>
      <c r="M565" s="333"/>
      <c r="N565" s="325"/>
      <c r="O565" s="325"/>
      <c r="R565" s="207"/>
      <c r="AB565" s="208"/>
      <c r="AG565" s="208"/>
      <c r="AJ565" s="208"/>
    </row>
    <row r="566" spans="1:36" s="206" customFormat="1" x14ac:dyDescent="0.25">
      <c r="A566" s="205"/>
      <c r="C566" s="205"/>
      <c r="K566" s="333"/>
      <c r="L566" s="333"/>
      <c r="M566" s="333"/>
      <c r="N566" s="325"/>
      <c r="O566" s="325"/>
      <c r="R566" s="207"/>
      <c r="AB566" s="208"/>
      <c r="AG566" s="208"/>
      <c r="AJ566" s="208"/>
    </row>
    <row r="567" spans="1:36" s="206" customFormat="1" x14ac:dyDescent="0.25">
      <c r="A567" s="205"/>
      <c r="C567" s="205"/>
      <c r="K567" s="333"/>
      <c r="L567" s="333"/>
      <c r="M567" s="333"/>
      <c r="N567" s="325"/>
      <c r="O567" s="325"/>
      <c r="R567" s="207"/>
      <c r="AB567" s="208"/>
      <c r="AG567" s="208"/>
      <c r="AJ567" s="208"/>
    </row>
    <row r="568" spans="1:36" s="206" customFormat="1" x14ac:dyDescent="0.25">
      <c r="A568" s="205"/>
      <c r="C568" s="205"/>
      <c r="K568" s="333"/>
      <c r="L568" s="333"/>
      <c r="M568" s="333"/>
      <c r="N568" s="325"/>
      <c r="O568" s="325"/>
      <c r="R568" s="207"/>
      <c r="AB568" s="208"/>
      <c r="AG568" s="208"/>
      <c r="AJ568" s="208"/>
    </row>
    <row r="569" spans="1:36" s="206" customFormat="1" x14ac:dyDescent="0.25">
      <c r="A569" s="205"/>
      <c r="C569" s="205"/>
      <c r="K569" s="333"/>
      <c r="L569" s="333"/>
      <c r="M569" s="333"/>
      <c r="N569" s="325"/>
      <c r="O569" s="325"/>
      <c r="R569" s="207"/>
      <c r="AB569" s="208"/>
      <c r="AG569" s="208"/>
      <c r="AJ569" s="208"/>
    </row>
    <row r="570" spans="1:36" s="206" customFormat="1" x14ac:dyDescent="0.25">
      <c r="A570" s="205"/>
      <c r="C570" s="205"/>
      <c r="K570" s="333"/>
      <c r="L570" s="333"/>
      <c r="M570" s="333"/>
      <c r="N570" s="325"/>
      <c r="O570" s="325"/>
      <c r="R570" s="207"/>
      <c r="AB570" s="208"/>
      <c r="AG570" s="208"/>
      <c r="AJ570" s="208"/>
    </row>
    <row r="571" spans="1:36" s="206" customFormat="1" x14ac:dyDescent="0.25">
      <c r="A571" s="205"/>
      <c r="C571" s="205"/>
      <c r="K571" s="333"/>
      <c r="L571" s="333"/>
      <c r="M571" s="333"/>
      <c r="N571" s="325"/>
      <c r="O571" s="325"/>
      <c r="R571" s="207"/>
      <c r="AB571" s="208"/>
      <c r="AG571" s="208"/>
      <c r="AJ571" s="208"/>
    </row>
    <row r="572" spans="1:36" s="206" customFormat="1" x14ac:dyDescent="0.25">
      <c r="A572" s="205"/>
      <c r="C572" s="205"/>
      <c r="K572" s="333"/>
      <c r="L572" s="333"/>
      <c r="M572" s="333"/>
      <c r="N572" s="325"/>
      <c r="O572" s="325"/>
      <c r="R572" s="207"/>
      <c r="AB572" s="208"/>
      <c r="AG572" s="208"/>
      <c r="AJ572" s="208"/>
    </row>
    <row r="573" spans="1:36" s="206" customFormat="1" x14ac:dyDescent="0.25">
      <c r="A573" s="205"/>
      <c r="C573" s="205"/>
      <c r="K573" s="333"/>
      <c r="L573" s="333"/>
      <c r="M573" s="333"/>
      <c r="N573" s="325"/>
      <c r="O573" s="325"/>
      <c r="R573" s="207"/>
      <c r="AB573" s="208"/>
      <c r="AG573" s="208"/>
      <c r="AJ573" s="208"/>
    </row>
    <row r="574" spans="1:36" s="206" customFormat="1" x14ac:dyDescent="0.25">
      <c r="A574" s="205"/>
      <c r="C574" s="205"/>
      <c r="K574" s="333"/>
      <c r="L574" s="333"/>
      <c r="M574" s="333"/>
      <c r="N574" s="325"/>
      <c r="O574" s="325"/>
      <c r="R574" s="207"/>
      <c r="AB574" s="208"/>
      <c r="AG574" s="208"/>
      <c r="AJ574" s="208"/>
    </row>
    <row r="575" spans="1:36" s="206" customFormat="1" x14ac:dyDescent="0.25">
      <c r="A575" s="205"/>
      <c r="C575" s="205"/>
      <c r="K575" s="333"/>
      <c r="L575" s="333"/>
      <c r="M575" s="333"/>
      <c r="N575" s="325"/>
      <c r="O575" s="325"/>
      <c r="R575" s="207"/>
      <c r="AB575" s="208"/>
      <c r="AG575" s="208"/>
      <c r="AJ575" s="208"/>
    </row>
    <row r="576" spans="1:36" s="206" customFormat="1" x14ac:dyDescent="0.25">
      <c r="A576" s="205"/>
      <c r="C576" s="205"/>
      <c r="K576" s="333"/>
      <c r="L576" s="333"/>
      <c r="M576" s="333"/>
      <c r="N576" s="325"/>
      <c r="O576" s="325"/>
      <c r="R576" s="207"/>
      <c r="AB576" s="208"/>
      <c r="AG576" s="208"/>
      <c r="AJ576" s="208"/>
    </row>
    <row r="577" spans="1:36" s="206" customFormat="1" x14ac:dyDescent="0.25">
      <c r="A577" s="205"/>
      <c r="C577" s="205"/>
      <c r="K577" s="333"/>
      <c r="L577" s="333"/>
      <c r="M577" s="333"/>
      <c r="N577" s="325"/>
      <c r="O577" s="325"/>
      <c r="R577" s="207"/>
      <c r="AB577" s="208"/>
      <c r="AG577" s="208"/>
      <c r="AJ577" s="208"/>
    </row>
    <row r="578" spans="1:36" s="206" customFormat="1" x14ac:dyDescent="0.25">
      <c r="A578" s="205"/>
      <c r="C578" s="205"/>
      <c r="K578" s="333"/>
      <c r="L578" s="333"/>
      <c r="M578" s="333"/>
      <c r="N578" s="325"/>
      <c r="O578" s="325"/>
      <c r="R578" s="207"/>
      <c r="AB578" s="208"/>
      <c r="AG578" s="208"/>
      <c r="AJ578" s="208"/>
    </row>
    <row r="579" spans="1:36" s="206" customFormat="1" x14ac:dyDescent="0.25">
      <c r="A579" s="205"/>
      <c r="C579" s="205"/>
      <c r="K579" s="333"/>
      <c r="L579" s="333"/>
      <c r="M579" s="333"/>
      <c r="N579" s="325"/>
      <c r="O579" s="325"/>
      <c r="R579" s="207"/>
      <c r="AB579" s="208"/>
      <c r="AG579" s="208"/>
      <c r="AJ579" s="208"/>
    </row>
    <row r="580" spans="1:36" s="206" customFormat="1" x14ac:dyDescent="0.25">
      <c r="A580" s="205"/>
      <c r="C580" s="205"/>
      <c r="K580" s="333"/>
      <c r="L580" s="333"/>
      <c r="M580" s="333"/>
      <c r="N580" s="325"/>
      <c r="O580" s="325"/>
      <c r="R580" s="207"/>
      <c r="AB580" s="208"/>
      <c r="AG580" s="208"/>
      <c r="AJ580" s="208"/>
    </row>
    <row r="581" spans="1:36" s="206" customFormat="1" x14ac:dyDescent="0.25">
      <c r="A581" s="205"/>
      <c r="C581" s="205"/>
      <c r="K581" s="333"/>
      <c r="L581" s="333"/>
      <c r="M581" s="333"/>
      <c r="N581" s="325"/>
      <c r="O581" s="325"/>
      <c r="R581" s="207"/>
      <c r="AB581" s="208"/>
      <c r="AG581" s="208"/>
      <c r="AJ581" s="208"/>
    </row>
    <row r="582" spans="1:36" s="206" customFormat="1" x14ac:dyDescent="0.25">
      <c r="A582" s="205"/>
      <c r="C582" s="205"/>
      <c r="K582" s="333"/>
      <c r="L582" s="333"/>
      <c r="M582" s="333"/>
      <c r="N582" s="325"/>
      <c r="O582" s="325"/>
      <c r="R582" s="207"/>
      <c r="AB582" s="208"/>
      <c r="AG582" s="208"/>
      <c r="AJ582" s="208"/>
    </row>
    <row r="583" spans="1:36" s="206" customFormat="1" x14ac:dyDescent="0.25">
      <c r="A583" s="205"/>
      <c r="C583" s="205"/>
      <c r="K583" s="333"/>
      <c r="L583" s="333"/>
      <c r="M583" s="333"/>
      <c r="N583" s="325"/>
      <c r="O583" s="325"/>
      <c r="R583" s="207"/>
      <c r="AB583" s="208"/>
      <c r="AG583" s="208"/>
      <c r="AJ583" s="208"/>
    </row>
    <row r="584" spans="1:36" s="206" customFormat="1" x14ac:dyDescent="0.25">
      <c r="A584" s="205"/>
      <c r="C584" s="205"/>
      <c r="K584" s="333"/>
      <c r="L584" s="333"/>
      <c r="M584" s="333"/>
      <c r="N584" s="325"/>
      <c r="O584" s="325"/>
      <c r="R584" s="207"/>
      <c r="AB584" s="208"/>
      <c r="AG584" s="208"/>
      <c r="AJ584" s="208"/>
    </row>
    <row r="585" spans="1:36" s="206" customFormat="1" x14ac:dyDescent="0.25">
      <c r="A585" s="205"/>
      <c r="C585" s="205"/>
      <c r="K585" s="333"/>
      <c r="L585" s="333"/>
      <c r="M585" s="333"/>
      <c r="N585" s="325"/>
      <c r="O585" s="325"/>
      <c r="R585" s="207"/>
      <c r="AB585" s="208"/>
      <c r="AG585" s="208"/>
      <c r="AJ585" s="208"/>
    </row>
    <row r="586" spans="1:36" s="206" customFormat="1" x14ac:dyDescent="0.25">
      <c r="A586" s="205"/>
      <c r="C586" s="205"/>
      <c r="K586" s="333"/>
      <c r="L586" s="333"/>
      <c r="M586" s="333"/>
      <c r="N586" s="325"/>
      <c r="O586" s="325"/>
      <c r="R586" s="207"/>
      <c r="AB586" s="208"/>
      <c r="AG586" s="208"/>
      <c r="AJ586" s="208"/>
    </row>
    <row r="587" spans="1:36" s="206" customFormat="1" x14ac:dyDescent="0.25">
      <c r="A587" s="205"/>
      <c r="C587" s="205"/>
      <c r="K587" s="333"/>
      <c r="L587" s="333"/>
      <c r="M587" s="333"/>
      <c r="N587" s="325"/>
      <c r="O587" s="325"/>
      <c r="R587" s="207"/>
      <c r="AB587" s="208"/>
      <c r="AG587" s="208"/>
      <c r="AJ587" s="208"/>
    </row>
    <row r="588" spans="1:36" s="206" customFormat="1" x14ac:dyDescent="0.25">
      <c r="A588" s="205"/>
      <c r="C588" s="205"/>
      <c r="K588" s="333"/>
      <c r="L588" s="333"/>
      <c r="M588" s="333"/>
      <c r="N588" s="325"/>
      <c r="O588" s="325"/>
      <c r="R588" s="207"/>
      <c r="AB588" s="208"/>
      <c r="AG588" s="208"/>
      <c r="AJ588" s="208"/>
    </row>
    <row r="589" spans="1:36" s="206" customFormat="1" x14ac:dyDescent="0.25">
      <c r="A589" s="205"/>
      <c r="C589" s="205"/>
      <c r="K589" s="333"/>
      <c r="L589" s="333"/>
      <c r="M589" s="333"/>
      <c r="N589" s="325"/>
      <c r="O589" s="325"/>
      <c r="R589" s="207"/>
      <c r="AB589" s="208"/>
      <c r="AG589" s="208"/>
      <c r="AJ589" s="208"/>
    </row>
    <row r="590" spans="1:36" s="206" customFormat="1" x14ac:dyDescent="0.25">
      <c r="A590" s="205"/>
      <c r="C590" s="205"/>
      <c r="K590" s="333"/>
      <c r="L590" s="333"/>
      <c r="M590" s="333"/>
      <c r="N590" s="325"/>
      <c r="O590" s="325"/>
      <c r="R590" s="207"/>
      <c r="AB590" s="208"/>
      <c r="AG590" s="208"/>
      <c r="AJ590" s="208"/>
    </row>
    <row r="591" spans="1:36" s="206" customFormat="1" x14ac:dyDescent="0.25">
      <c r="A591" s="205"/>
      <c r="C591" s="205"/>
      <c r="K591" s="333"/>
      <c r="L591" s="333"/>
      <c r="M591" s="333"/>
      <c r="N591" s="325"/>
      <c r="O591" s="325"/>
      <c r="R591" s="207"/>
      <c r="AB591" s="208"/>
      <c r="AG591" s="208"/>
      <c r="AJ591" s="208"/>
    </row>
    <row r="592" spans="1:36" s="206" customFormat="1" x14ac:dyDescent="0.25">
      <c r="A592" s="205"/>
      <c r="C592" s="205"/>
      <c r="K592" s="333"/>
      <c r="L592" s="333"/>
      <c r="M592" s="333"/>
      <c r="N592" s="325"/>
      <c r="O592" s="325"/>
      <c r="R592" s="207"/>
      <c r="AB592" s="208"/>
      <c r="AG592" s="208"/>
      <c r="AJ592" s="208"/>
    </row>
    <row r="593" spans="1:36" s="206" customFormat="1" x14ac:dyDescent="0.25">
      <c r="A593" s="205"/>
      <c r="C593" s="205"/>
      <c r="K593" s="333"/>
      <c r="L593" s="333"/>
      <c r="M593" s="333"/>
      <c r="N593" s="325"/>
      <c r="O593" s="325"/>
      <c r="R593" s="207"/>
      <c r="AB593" s="208"/>
      <c r="AG593" s="208"/>
      <c r="AJ593" s="208"/>
    </row>
    <row r="594" spans="1:36" s="206" customFormat="1" x14ac:dyDescent="0.25">
      <c r="A594" s="205"/>
      <c r="C594" s="205"/>
      <c r="K594" s="333"/>
      <c r="L594" s="333"/>
      <c r="M594" s="333"/>
      <c r="N594" s="325"/>
      <c r="O594" s="325"/>
      <c r="R594" s="207"/>
      <c r="AB594" s="208"/>
      <c r="AG594" s="208"/>
      <c r="AJ594" s="208"/>
    </row>
    <row r="595" spans="1:36" s="206" customFormat="1" x14ac:dyDescent="0.25">
      <c r="A595" s="205"/>
      <c r="C595" s="205"/>
      <c r="K595" s="333"/>
      <c r="L595" s="333"/>
      <c r="M595" s="333"/>
      <c r="N595" s="325"/>
      <c r="O595" s="325"/>
      <c r="R595" s="207"/>
      <c r="AB595" s="208"/>
      <c r="AG595" s="208"/>
      <c r="AJ595" s="208"/>
    </row>
    <row r="596" spans="1:36" s="206" customFormat="1" x14ac:dyDescent="0.25">
      <c r="A596" s="205"/>
      <c r="C596" s="205"/>
      <c r="K596" s="333"/>
      <c r="L596" s="333"/>
      <c r="M596" s="333"/>
      <c r="N596" s="325"/>
      <c r="O596" s="325"/>
      <c r="R596" s="207"/>
      <c r="AB596" s="208"/>
      <c r="AG596" s="208"/>
      <c r="AJ596" s="208"/>
    </row>
    <row r="597" spans="1:36" s="206" customFormat="1" x14ac:dyDescent="0.25">
      <c r="A597" s="205"/>
      <c r="C597" s="205"/>
      <c r="K597" s="333"/>
      <c r="L597" s="333"/>
      <c r="M597" s="333"/>
      <c r="N597" s="325"/>
      <c r="O597" s="325"/>
      <c r="R597" s="207"/>
      <c r="AB597" s="208"/>
      <c r="AG597" s="208"/>
      <c r="AJ597" s="208"/>
    </row>
    <row r="598" spans="1:36" s="206" customFormat="1" x14ac:dyDescent="0.25">
      <c r="A598" s="205"/>
      <c r="C598" s="205"/>
      <c r="K598" s="333"/>
      <c r="L598" s="333"/>
      <c r="M598" s="333"/>
      <c r="N598" s="325"/>
      <c r="O598" s="325"/>
      <c r="R598" s="207"/>
      <c r="AB598" s="208"/>
      <c r="AG598" s="208"/>
      <c r="AJ598" s="208"/>
    </row>
    <row r="599" spans="1:36" s="206" customFormat="1" x14ac:dyDescent="0.25">
      <c r="A599" s="205"/>
      <c r="C599" s="205"/>
      <c r="K599" s="333"/>
      <c r="L599" s="333"/>
      <c r="M599" s="333"/>
      <c r="N599" s="325"/>
      <c r="O599" s="325"/>
      <c r="R599" s="207"/>
      <c r="AB599" s="208"/>
      <c r="AG599" s="208"/>
      <c r="AJ599" s="208"/>
    </row>
    <row r="600" spans="1:36" s="206" customFormat="1" x14ac:dyDescent="0.25">
      <c r="A600" s="205"/>
      <c r="C600" s="205"/>
      <c r="K600" s="333"/>
      <c r="L600" s="333"/>
      <c r="M600" s="333"/>
      <c r="N600" s="325"/>
      <c r="O600" s="325"/>
      <c r="R600" s="207"/>
      <c r="AB600" s="208"/>
      <c r="AG600" s="208"/>
      <c r="AJ600" s="208"/>
    </row>
    <row r="601" spans="1:36" s="206" customFormat="1" x14ac:dyDescent="0.25">
      <c r="A601" s="205"/>
      <c r="C601" s="205"/>
      <c r="K601" s="333"/>
      <c r="L601" s="333"/>
      <c r="M601" s="333"/>
      <c r="N601" s="325"/>
      <c r="O601" s="325"/>
      <c r="R601" s="207"/>
      <c r="AB601" s="208"/>
      <c r="AG601" s="208"/>
      <c r="AJ601" s="208"/>
    </row>
    <row r="602" spans="1:36" s="206" customFormat="1" x14ac:dyDescent="0.25">
      <c r="A602" s="205"/>
      <c r="C602" s="205"/>
      <c r="K602" s="333"/>
      <c r="L602" s="333"/>
      <c r="M602" s="333"/>
      <c r="N602" s="325"/>
      <c r="O602" s="325"/>
      <c r="R602" s="207"/>
      <c r="AB602" s="208"/>
      <c r="AG602" s="208"/>
      <c r="AJ602" s="208"/>
    </row>
    <row r="603" spans="1:36" s="206" customFormat="1" x14ac:dyDescent="0.25">
      <c r="A603" s="205"/>
      <c r="C603" s="205"/>
      <c r="K603" s="333"/>
      <c r="L603" s="333"/>
      <c r="M603" s="333"/>
      <c r="N603" s="325"/>
      <c r="O603" s="325"/>
      <c r="R603" s="207"/>
      <c r="AB603" s="208"/>
      <c r="AG603" s="208"/>
      <c r="AJ603" s="208"/>
    </row>
    <row r="604" spans="1:36" s="206" customFormat="1" x14ac:dyDescent="0.25">
      <c r="A604" s="205"/>
      <c r="C604" s="205"/>
      <c r="K604" s="333"/>
      <c r="L604" s="333"/>
      <c r="M604" s="333"/>
      <c r="N604" s="325"/>
      <c r="O604" s="325"/>
      <c r="R604" s="207"/>
      <c r="AB604" s="208"/>
      <c r="AG604" s="208"/>
      <c r="AJ604" s="208"/>
    </row>
    <row r="605" spans="1:36" s="206" customFormat="1" x14ac:dyDescent="0.25">
      <c r="A605" s="205"/>
      <c r="C605" s="205"/>
      <c r="K605" s="333"/>
      <c r="L605" s="333"/>
      <c r="M605" s="333"/>
      <c r="N605" s="325"/>
      <c r="O605" s="325"/>
      <c r="R605" s="207"/>
      <c r="AB605" s="208"/>
      <c r="AG605" s="208"/>
      <c r="AJ605" s="208"/>
    </row>
    <row r="606" spans="1:36" s="206" customFormat="1" x14ac:dyDescent="0.25">
      <c r="A606" s="205"/>
      <c r="C606" s="205"/>
      <c r="K606" s="333"/>
      <c r="L606" s="333"/>
      <c r="M606" s="333"/>
      <c r="N606" s="325"/>
      <c r="O606" s="325"/>
      <c r="R606" s="207"/>
      <c r="AB606" s="208"/>
      <c r="AG606" s="208"/>
      <c r="AJ606" s="208"/>
    </row>
    <row r="607" spans="1:36" s="206" customFormat="1" x14ac:dyDescent="0.25">
      <c r="A607" s="205"/>
      <c r="C607" s="205"/>
      <c r="K607" s="333"/>
      <c r="L607" s="333"/>
      <c r="M607" s="333"/>
      <c r="N607" s="325"/>
      <c r="O607" s="325"/>
      <c r="R607" s="207"/>
      <c r="AB607" s="208"/>
      <c r="AG607" s="208"/>
      <c r="AJ607" s="208"/>
    </row>
    <row r="608" spans="1:36" s="206" customFormat="1" x14ac:dyDescent="0.25">
      <c r="A608" s="205"/>
      <c r="C608" s="205"/>
      <c r="K608" s="333"/>
      <c r="L608" s="333"/>
      <c r="M608" s="333"/>
      <c r="N608" s="325"/>
      <c r="O608" s="325"/>
      <c r="R608" s="207"/>
      <c r="AB608" s="208"/>
      <c r="AG608" s="208"/>
      <c r="AJ608" s="208"/>
    </row>
    <row r="609" spans="1:36" s="206" customFormat="1" x14ac:dyDescent="0.25">
      <c r="A609" s="205"/>
      <c r="C609" s="205"/>
      <c r="K609" s="333"/>
      <c r="L609" s="333"/>
      <c r="M609" s="333"/>
      <c r="N609" s="325"/>
      <c r="O609" s="325"/>
      <c r="R609" s="207"/>
      <c r="AB609" s="208"/>
      <c r="AG609" s="208"/>
      <c r="AJ609" s="208"/>
    </row>
    <row r="610" spans="1:36" s="206" customFormat="1" x14ac:dyDescent="0.25">
      <c r="A610" s="205"/>
      <c r="C610" s="205"/>
      <c r="K610" s="333"/>
      <c r="L610" s="333"/>
      <c r="M610" s="333"/>
      <c r="N610" s="325"/>
      <c r="O610" s="325"/>
      <c r="R610" s="207"/>
      <c r="AB610" s="208"/>
      <c r="AG610" s="208"/>
      <c r="AJ610" s="208"/>
    </row>
    <row r="611" spans="1:36" s="206" customFormat="1" x14ac:dyDescent="0.25">
      <c r="A611" s="205"/>
      <c r="C611" s="205"/>
      <c r="K611" s="333"/>
      <c r="L611" s="333"/>
      <c r="M611" s="333"/>
      <c r="N611" s="325"/>
      <c r="O611" s="325"/>
      <c r="R611" s="207"/>
      <c r="AB611" s="208"/>
      <c r="AG611" s="208"/>
      <c r="AJ611" s="208"/>
    </row>
    <row r="612" spans="1:36" s="206" customFormat="1" x14ac:dyDescent="0.25">
      <c r="A612" s="205"/>
      <c r="C612" s="205"/>
      <c r="K612" s="333"/>
      <c r="L612" s="333"/>
      <c r="M612" s="333"/>
      <c r="N612" s="325"/>
      <c r="O612" s="325"/>
      <c r="R612" s="207"/>
      <c r="AB612" s="208"/>
      <c r="AG612" s="208"/>
      <c r="AJ612" s="208"/>
    </row>
    <row r="613" spans="1:36" s="206" customFormat="1" x14ac:dyDescent="0.25">
      <c r="A613" s="205"/>
      <c r="C613" s="205"/>
      <c r="K613" s="333"/>
      <c r="L613" s="333"/>
      <c r="M613" s="333"/>
      <c r="N613" s="325"/>
      <c r="O613" s="325"/>
      <c r="R613" s="207"/>
      <c r="AB613" s="208"/>
      <c r="AG613" s="208"/>
      <c r="AJ613" s="208"/>
    </row>
    <row r="614" spans="1:36" s="206" customFormat="1" x14ac:dyDescent="0.25">
      <c r="A614" s="205"/>
      <c r="C614" s="205"/>
      <c r="K614" s="333"/>
      <c r="L614" s="333"/>
      <c r="M614" s="333"/>
      <c r="N614" s="325"/>
      <c r="O614" s="325"/>
      <c r="R614" s="207"/>
      <c r="AB614" s="208"/>
      <c r="AG614" s="208"/>
      <c r="AJ614" s="208"/>
    </row>
    <row r="615" spans="1:36" s="206" customFormat="1" x14ac:dyDescent="0.25">
      <c r="A615" s="205"/>
      <c r="C615" s="205"/>
      <c r="K615" s="333"/>
      <c r="L615" s="333"/>
      <c r="M615" s="333"/>
      <c r="N615" s="325"/>
      <c r="O615" s="325"/>
      <c r="R615" s="207"/>
      <c r="AB615" s="208"/>
      <c r="AG615" s="208"/>
      <c r="AJ615" s="208"/>
    </row>
    <row r="616" spans="1:36" s="206" customFormat="1" x14ac:dyDescent="0.25">
      <c r="A616" s="205"/>
      <c r="C616" s="205"/>
      <c r="K616" s="333"/>
      <c r="L616" s="333"/>
      <c r="M616" s="333"/>
      <c r="N616" s="325"/>
      <c r="O616" s="325"/>
      <c r="R616" s="207"/>
      <c r="AB616" s="208"/>
      <c r="AG616" s="208"/>
      <c r="AJ616" s="208"/>
    </row>
    <row r="617" spans="1:36" s="206" customFormat="1" x14ac:dyDescent="0.25">
      <c r="A617" s="205"/>
      <c r="C617" s="205"/>
      <c r="K617" s="333"/>
      <c r="L617" s="333"/>
      <c r="M617" s="333"/>
      <c r="N617" s="325"/>
      <c r="O617" s="325"/>
      <c r="R617" s="207"/>
      <c r="AB617" s="208"/>
      <c r="AG617" s="208"/>
      <c r="AJ617" s="208"/>
    </row>
    <row r="618" spans="1:36" s="206" customFormat="1" x14ac:dyDescent="0.25">
      <c r="A618" s="205"/>
      <c r="C618" s="205"/>
      <c r="K618" s="333"/>
      <c r="L618" s="333"/>
      <c r="M618" s="333"/>
      <c r="N618" s="325"/>
      <c r="O618" s="325"/>
      <c r="R618" s="207"/>
      <c r="AB618" s="208"/>
      <c r="AG618" s="208"/>
      <c r="AJ618" s="208"/>
    </row>
    <row r="619" spans="1:36" s="206" customFormat="1" x14ac:dyDescent="0.25">
      <c r="A619" s="205"/>
      <c r="C619" s="205"/>
      <c r="K619" s="333"/>
      <c r="L619" s="333"/>
      <c r="M619" s="333"/>
      <c r="N619" s="325"/>
      <c r="O619" s="325"/>
      <c r="R619" s="207"/>
      <c r="AB619" s="208"/>
      <c r="AG619" s="208"/>
      <c r="AJ619" s="208"/>
    </row>
    <row r="620" spans="1:36" s="206" customFormat="1" x14ac:dyDescent="0.25">
      <c r="A620" s="205"/>
      <c r="C620" s="205"/>
      <c r="K620" s="333"/>
      <c r="L620" s="333"/>
      <c r="M620" s="333"/>
      <c r="N620" s="325"/>
      <c r="O620" s="325"/>
      <c r="R620" s="207"/>
      <c r="AB620" s="208"/>
      <c r="AG620" s="208"/>
      <c r="AJ620" s="208"/>
    </row>
    <row r="621" spans="1:36" s="206" customFormat="1" x14ac:dyDescent="0.25">
      <c r="A621" s="205"/>
      <c r="C621" s="205"/>
      <c r="K621" s="333"/>
      <c r="L621" s="333"/>
      <c r="M621" s="333"/>
      <c r="N621" s="325"/>
      <c r="O621" s="325"/>
      <c r="R621" s="207"/>
      <c r="AB621" s="208"/>
      <c r="AG621" s="208"/>
      <c r="AJ621" s="208"/>
    </row>
    <row r="622" spans="1:36" s="206" customFormat="1" x14ac:dyDescent="0.25">
      <c r="A622" s="205"/>
      <c r="C622" s="205"/>
      <c r="K622" s="333"/>
      <c r="L622" s="333"/>
      <c r="M622" s="333"/>
      <c r="N622" s="325"/>
      <c r="O622" s="325"/>
      <c r="R622" s="207"/>
      <c r="AB622" s="208"/>
      <c r="AG622" s="208"/>
      <c r="AJ622" s="208"/>
    </row>
    <row r="623" spans="1:36" s="206" customFormat="1" x14ac:dyDescent="0.25">
      <c r="A623" s="205"/>
      <c r="C623" s="205"/>
      <c r="K623" s="333"/>
      <c r="L623" s="333"/>
      <c r="M623" s="333"/>
      <c r="N623" s="325"/>
      <c r="O623" s="325"/>
      <c r="R623" s="207"/>
      <c r="AB623" s="208"/>
      <c r="AG623" s="208"/>
      <c r="AJ623" s="208"/>
    </row>
    <row r="624" spans="1:36" s="206" customFormat="1" x14ac:dyDescent="0.25">
      <c r="A624" s="205"/>
      <c r="C624" s="205"/>
      <c r="K624" s="333"/>
      <c r="L624" s="333"/>
      <c r="M624" s="333"/>
      <c r="N624" s="325"/>
      <c r="O624" s="325"/>
      <c r="R624" s="207"/>
      <c r="AB624" s="208"/>
      <c r="AG624" s="208"/>
      <c r="AJ624" s="208"/>
    </row>
    <row r="625" spans="1:36" s="206" customFormat="1" x14ac:dyDescent="0.25">
      <c r="A625" s="205"/>
      <c r="C625" s="205"/>
      <c r="K625" s="333"/>
      <c r="L625" s="333"/>
      <c r="M625" s="333"/>
      <c r="N625" s="325"/>
      <c r="O625" s="325"/>
      <c r="R625" s="207"/>
      <c r="AB625" s="208"/>
      <c r="AG625" s="208"/>
      <c r="AJ625" s="208"/>
    </row>
    <row r="626" spans="1:36" s="206" customFormat="1" x14ac:dyDescent="0.25">
      <c r="A626" s="205"/>
      <c r="C626" s="205"/>
      <c r="K626" s="333"/>
      <c r="L626" s="333"/>
      <c r="M626" s="333"/>
      <c r="N626" s="325"/>
      <c r="O626" s="325"/>
      <c r="R626" s="207"/>
      <c r="AB626" s="208"/>
      <c r="AG626" s="208"/>
      <c r="AJ626" s="208"/>
    </row>
    <row r="627" spans="1:36" s="206" customFormat="1" x14ac:dyDescent="0.25">
      <c r="A627" s="205"/>
      <c r="C627" s="205"/>
      <c r="K627" s="333"/>
      <c r="L627" s="333"/>
      <c r="M627" s="333"/>
      <c r="N627" s="325"/>
      <c r="O627" s="325"/>
      <c r="R627" s="207"/>
      <c r="AB627" s="208"/>
      <c r="AG627" s="208"/>
      <c r="AJ627" s="208"/>
    </row>
    <row r="628" spans="1:36" s="206" customFormat="1" x14ac:dyDescent="0.25">
      <c r="A628" s="205"/>
      <c r="C628" s="205"/>
      <c r="K628" s="333"/>
      <c r="L628" s="333"/>
      <c r="M628" s="333"/>
      <c r="N628" s="325"/>
      <c r="O628" s="325"/>
      <c r="R628" s="207"/>
      <c r="AB628" s="208"/>
      <c r="AG628" s="208"/>
      <c r="AJ628" s="208"/>
    </row>
    <row r="629" spans="1:36" s="206" customFormat="1" x14ac:dyDescent="0.25">
      <c r="A629" s="205"/>
      <c r="C629" s="205"/>
      <c r="K629" s="333"/>
      <c r="L629" s="333"/>
      <c r="M629" s="333"/>
      <c r="N629" s="325"/>
      <c r="O629" s="325"/>
      <c r="R629" s="207"/>
      <c r="AB629" s="208"/>
      <c r="AG629" s="208"/>
      <c r="AJ629" s="208"/>
    </row>
    <row r="630" spans="1:36" s="206" customFormat="1" x14ac:dyDescent="0.25">
      <c r="A630" s="205"/>
      <c r="C630" s="205"/>
      <c r="K630" s="333"/>
      <c r="L630" s="333"/>
      <c r="M630" s="333"/>
      <c r="N630" s="325"/>
      <c r="O630" s="325"/>
      <c r="R630" s="207"/>
      <c r="AB630" s="208"/>
      <c r="AG630" s="208"/>
      <c r="AJ630" s="208"/>
    </row>
    <row r="631" spans="1:36" s="206" customFormat="1" x14ac:dyDescent="0.25">
      <c r="A631" s="205"/>
      <c r="C631" s="205"/>
      <c r="K631" s="333"/>
      <c r="L631" s="333"/>
      <c r="M631" s="333"/>
      <c r="N631" s="325"/>
      <c r="O631" s="325"/>
      <c r="R631" s="207"/>
      <c r="AB631" s="208"/>
      <c r="AG631" s="208"/>
      <c r="AJ631" s="208"/>
    </row>
    <row r="632" spans="1:36" s="206" customFormat="1" x14ac:dyDescent="0.25">
      <c r="A632" s="205"/>
      <c r="C632" s="205"/>
      <c r="K632" s="333"/>
      <c r="L632" s="333"/>
      <c r="M632" s="333"/>
      <c r="N632" s="325"/>
      <c r="O632" s="325"/>
      <c r="R632" s="207"/>
      <c r="AB632" s="208"/>
      <c r="AG632" s="208"/>
      <c r="AJ632" s="208"/>
    </row>
    <row r="633" spans="1:36" s="206" customFormat="1" x14ac:dyDescent="0.25">
      <c r="A633" s="205"/>
      <c r="C633" s="205"/>
      <c r="K633" s="333"/>
      <c r="L633" s="333"/>
      <c r="M633" s="333"/>
      <c r="N633" s="325"/>
      <c r="O633" s="325"/>
      <c r="R633" s="207"/>
      <c r="AB633" s="208"/>
      <c r="AG633" s="208"/>
      <c r="AJ633" s="208"/>
    </row>
    <row r="634" spans="1:36" s="206" customFormat="1" x14ac:dyDescent="0.25">
      <c r="A634" s="205"/>
      <c r="C634" s="205"/>
      <c r="K634" s="333"/>
      <c r="L634" s="333"/>
      <c r="M634" s="333"/>
      <c r="N634" s="325"/>
      <c r="O634" s="325"/>
      <c r="R634" s="207"/>
      <c r="AB634" s="208"/>
      <c r="AG634" s="208"/>
      <c r="AJ634" s="208"/>
    </row>
    <row r="635" spans="1:36" s="206" customFormat="1" x14ac:dyDescent="0.25">
      <c r="A635" s="205"/>
      <c r="C635" s="205"/>
      <c r="K635" s="333"/>
      <c r="L635" s="333"/>
      <c r="M635" s="333"/>
      <c r="N635" s="325"/>
      <c r="O635" s="325"/>
      <c r="R635" s="207"/>
      <c r="AB635" s="208"/>
      <c r="AG635" s="208"/>
      <c r="AJ635" s="208"/>
    </row>
    <row r="636" spans="1:36" s="206" customFormat="1" x14ac:dyDescent="0.25">
      <c r="A636" s="205"/>
      <c r="C636" s="205"/>
      <c r="K636" s="333"/>
      <c r="L636" s="333"/>
      <c r="M636" s="333"/>
      <c r="N636" s="325"/>
      <c r="O636" s="325"/>
      <c r="R636" s="207"/>
      <c r="AB636" s="208"/>
      <c r="AG636" s="208"/>
      <c r="AJ636" s="208"/>
    </row>
    <row r="637" spans="1:36" s="206" customFormat="1" x14ac:dyDescent="0.25">
      <c r="A637" s="205"/>
      <c r="C637" s="205"/>
      <c r="K637" s="333"/>
      <c r="L637" s="333"/>
      <c r="M637" s="333"/>
      <c r="N637" s="325"/>
      <c r="O637" s="325"/>
      <c r="R637" s="207"/>
      <c r="AB637" s="208"/>
      <c r="AG637" s="208"/>
      <c r="AJ637" s="208"/>
    </row>
    <row r="638" spans="1:36" s="206" customFormat="1" x14ac:dyDescent="0.25">
      <c r="A638" s="205"/>
      <c r="C638" s="205"/>
      <c r="K638" s="333"/>
      <c r="L638" s="333"/>
      <c r="M638" s="333"/>
      <c r="N638" s="325"/>
      <c r="O638" s="325"/>
      <c r="R638" s="207"/>
      <c r="AB638" s="208"/>
      <c r="AG638" s="208"/>
      <c r="AJ638" s="208"/>
    </row>
    <row r="639" spans="1:36" s="206" customFormat="1" x14ac:dyDescent="0.25">
      <c r="A639" s="205"/>
      <c r="C639" s="205"/>
      <c r="K639" s="333"/>
      <c r="L639" s="333"/>
      <c r="M639" s="333"/>
      <c r="N639" s="325"/>
      <c r="O639" s="325"/>
      <c r="R639" s="207"/>
      <c r="AB639" s="208"/>
      <c r="AG639" s="208"/>
      <c r="AJ639" s="208"/>
    </row>
    <row r="640" spans="1:36" s="206" customFormat="1" x14ac:dyDescent="0.25">
      <c r="A640" s="205"/>
      <c r="C640" s="205"/>
      <c r="K640" s="333"/>
      <c r="L640" s="333"/>
      <c r="M640" s="333"/>
      <c r="N640" s="325"/>
      <c r="O640" s="325"/>
      <c r="R640" s="207"/>
      <c r="AB640" s="208"/>
      <c r="AG640" s="208"/>
      <c r="AJ640" s="208"/>
    </row>
    <row r="641" spans="1:36" s="206" customFormat="1" x14ac:dyDescent="0.25">
      <c r="A641" s="205"/>
      <c r="C641" s="205"/>
      <c r="K641" s="333"/>
      <c r="L641" s="333"/>
      <c r="M641" s="333"/>
      <c r="N641" s="325"/>
      <c r="O641" s="325"/>
      <c r="R641" s="207"/>
      <c r="AB641" s="208"/>
      <c r="AG641" s="208"/>
      <c r="AJ641" s="208"/>
    </row>
    <row r="642" spans="1:36" s="206" customFormat="1" x14ac:dyDescent="0.25">
      <c r="A642" s="205"/>
      <c r="C642" s="205"/>
      <c r="K642" s="333"/>
      <c r="L642" s="333"/>
      <c r="M642" s="333"/>
      <c r="N642" s="325"/>
      <c r="O642" s="325"/>
      <c r="R642" s="207"/>
      <c r="AB642" s="208"/>
      <c r="AG642" s="208"/>
      <c r="AJ642" s="208"/>
    </row>
    <row r="643" spans="1:36" s="206" customFormat="1" x14ac:dyDescent="0.25">
      <c r="A643" s="205"/>
      <c r="C643" s="205"/>
      <c r="K643" s="333"/>
      <c r="L643" s="333"/>
      <c r="M643" s="333"/>
      <c r="N643" s="325"/>
      <c r="O643" s="325"/>
      <c r="R643" s="207"/>
      <c r="AB643" s="208"/>
      <c r="AG643" s="208"/>
      <c r="AJ643" s="208"/>
    </row>
    <row r="644" spans="1:36" s="206" customFormat="1" x14ac:dyDescent="0.25">
      <c r="A644" s="205"/>
      <c r="C644" s="205"/>
      <c r="K644" s="333"/>
      <c r="L644" s="333"/>
      <c r="M644" s="333"/>
      <c r="N644" s="325"/>
      <c r="O644" s="325"/>
      <c r="R644" s="207"/>
      <c r="AB644" s="208"/>
      <c r="AG644" s="208"/>
      <c r="AJ644" s="208"/>
    </row>
    <row r="645" spans="1:36" s="206" customFormat="1" x14ac:dyDescent="0.25">
      <c r="A645" s="205"/>
      <c r="C645" s="205"/>
      <c r="K645" s="333"/>
      <c r="L645" s="333"/>
      <c r="M645" s="333"/>
      <c r="N645" s="325"/>
      <c r="O645" s="325"/>
      <c r="R645" s="207"/>
      <c r="AB645" s="208"/>
      <c r="AG645" s="208"/>
      <c r="AJ645" s="208"/>
    </row>
    <row r="646" spans="1:36" s="206" customFormat="1" x14ac:dyDescent="0.25">
      <c r="A646" s="205"/>
      <c r="C646" s="205"/>
      <c r="K646" s="333"/>
      <c r="L646" s="333"/>
      <c r="M646" s="333"/>
      <c r="N646" s="325"/>
      <c r="O646" s="325"/>
      <c r="R646" s="207"/>
      <c r="AB646" s="208"/>
      <c r="AG646" s="208"/>
      <c r="AJ646" s="208"/>
    </row>
    <row r="647" spans="1:36" s="206" customFormat="1" x14ac:dyDescent="0.25">
      <c r="A647" s="205"/>
      <c r="C647" s="205"/>
      <c r="K647" s="333"/>
      <c r="L647" s="333"/>
      <c r="M647" s="333"/>
      <c r="N647" s="325"/>
      <c r="O647" s="325"/>
      <c r="R647" s="207"/>
      <c r="AB647" s="208"/>
      <c r="AG647" s="208"/>
      <c r="AJ647" s="208"/>
    </row>
    <row r="648" spans="1:36" s="206" customFormat="1" x14ac:dyDescent="0.25">
      <c r="A648" s="205"/>
      <c r="C648" s="205"/>
      <c r="K648" s="333"/>
      <c r="L648" s="333"/>
      <c r="M648" s="333"/>
      <c r="N648" s="325"/>
      <c r="O648" s="325"/>
      <c r="R648" s="207"/>
      <c r="AB648" s="208"/>
      <c r="AG648" s="208"/>
      <c r="AJ648" s="208"/>
    </row>
    <row r="649" spans="1:36" s="206" customFormat="1" x14ac:dyDescent="0.25">
      <c r="A649" s="205"/>
      <c r="C649" s="205"/>
      <c r="K649" s="333"/>
      <c r="L649" s="333"/>
      <c r="M649" s="333"/>
      <c r="N649" s="325"/>
      <c r="O649" s="325"/>
      <c r="R649" s="207"/>
      <c r="AB649" s="208"/>
      <c r="AG649" s="208"/>
      <c r="AJ649" s="208"/>
    </row>
    <row r="650" spans="1:36" s="206" customFormat="1" x14ac:dyDescent="0.25">
      <c r="A650" s="205"/>
      <c r="C650" s="205"/>
      <c r="K650" s="333"/>
      <c r="L650" s="333"/>
      <c r="M650" s="333"/>
      <c r="N650" s="325"/>
      <c r="O650" s="325"/>
      <c r="R650" s="207"/>
      <c r="AB650" s="208"/>
      <c r="AG650" s="208"/>
      <c r="AJ650" s="208"/>
    </row>
    <row r="651" spans="1:36" s="206" customFormat="1" x14ac:dyDescent="0.25">
      <c r="A651" s="205"/>
      <c r="C651" s="205"/>
      <c r="K651" s="333"/>
      <c r="L651" s="333"/>
      <c r="M651" s="333"/>
      <c r="N651" s="325"/>
      <c r="O651" s="325"/>
      <c r="R651" s="207"/>
      <c r="AB651" s="208"/>
      <c r="AG651" s="208"/>
      <c r="AJ651" s="208"/>
    </row>
    <row r="652" spans="1:36" s="206" customFormat="1" x14ac:dyDescent="0.25">
      <c r="A652" s="205"/>
      <c r="C652" s="205"/>
      <c r="K652" s="333"/>
      <c r="L652" s="333"/>
      <c r="M652" s="333"/>
      <c r="N652" s="325"/>
      <c r="O652" s="325"/>
      <c r="R652" s="207"/>
      <c r="AB652" s="208"/>
      <c r="AG652" s="208"/>
      <c r="AJ652" s="208"/>
    </row>
    <row r="653" spans="1:36" s="206" customFormat="1" x14ac:dyDescent="0.25">
      <c r="A653" s="205"/>
      <c r="C653" s="205"/>
      <c r="K653" s="333"/>
      <c r="L653" s="333"/>
      <c r="M653" s="333"/>
      <c r="N653" s="325"/>
      <c r="O653" s="325"/>
      <c r="R653" s="207"/>
      <c r="AB653" s="208"/>
      <c r="AG653" s="208"/>
      <c r="AJ653" s="208"/>
    </row>
    <row r="654" spans="1:36" s="206" customFormat="1" x14ac:dyDescent="0.25">
      <c r="A654" s="205"/>
      <c r="C654" s="205"/>
      <c r="K654" s="333"/>
      <c r="L654" s="333"/>
      <c r="M654" s="333"/>
      <c r="N654" s="325"/>
      <c r="O654" s="325"/>
      <c r="R654" s="207"/>
      <c r="AB654" s="208"/>
      <c r="AG654" s="208"/>
      <c r="AJ654" s="208"/>
    </row>
    <row r="655" spans="1:36" s="206" customFormat="1" x14ac:dyDescent="0.25">
      <c r="A655" s="205"/>
      <c r="C655" s="205"/>
      <c r="K655" s="333"/>
      <c r="L655" s="333"/>
      <c r="M655" s="333"/>
      <c r="N655" s="325"/>
      <c r="O655" s="325"/>
      <c r="R655" s="207"/>
      <c r="AB655" s="208"/>
      <c r="AG655" s="208"/>
      <c r="AJ655" s="208"/>
    </row>
    <row r="656" spans="1:36" s="206" customFormat="1" x14ac:dyDescent="0.25">
      <c r="A656" s="205"/>
      <c r="C656" s="205"/>
      <c r="K656" s="333"/>
      <c r="L656" s="333"/>
      <c r="M656" s="333"/>
      <c r="N656" s="325"/>
      <c r="O656" s="325"/>
      <c r="R656" s="207"/>
      <c r="AB656" s="208"/>
      <c r="AG656" s="208"/>
      <c r="AJ656" s="208"/>
    </row>
    <row r="657" spans="1:36" s="206" customFormat="1" x14ac:dyDescent="0.25">
      <c r="A657" s="205"/>
      <c r="C657" s="205"/>
      <c r="K657" s="333"/>
      <c r="L657" s="333"/>
      <c r="M657" s="333"/>
      <c r="N657" s="325"/>
      <c r="O657" s="325"/>
      <c r="R657" s="207"/>
      <c r="AB657" s="208"/>
      <c r="AG657" s="208"/>
      <c r="AJ657" s="208"/>
    </row>
    <row r="658" spans="1:36" s="206" customFormat="1" x14ac:dyDescent="0.25">
      <c r="A658" s="205"/>
      <c r="C658" s="205"/>
      <c r="K658" s="333"/>
      <c r="L658" s="333"/>
      <c r="M658" s="333"/>
      <c r="N658" s="325"/>
      <c r="O658" s="325"/>
      <c r="R658" s="207"/>
      <c r="AB658" s="208"/>
      <c r="AG658" s="208"/>
      <c r="AJ658" s="208"/>
    </row>
    <row r="659" spans="1:36" s="206" customFormat="1" x14ac:dyDescent="0.25">
      <c r="A659" s="205"/>
      <c r="C659" s="205"/>
      <c r="K659" s="333"/>
      <c r="L659" s="333"/>
      <c r="M659" s="333"/>
      <c r="N659" s="325"/>
      <c r="O659" s="325"/>
      <c r="R659" s="207"/>
      <c r="AB659" s="208"/>
      <c r="AG659" s="208"/>
      <c r="AJ659" s="208"/>
    </row>
    <row r="660" spans="1:36" s="206" customFormat="1" x14ac:dyDescent="0.25">
      <c r="A660" s="205"/>
      <c r="C660" s="205"/>
      <c r="K660" s="333"/>
      <c r="L660" s="333"/>
      <c r="M660" s="333"/>
      <c r="N660" s="325"/>
      <c r="O660" s="325"/>
      <c r="R660" s="207"/>
      <c r="AB660" s="208"/>
      <c r="AG660" s="208"/>
      <c r="AJ660" s="208"/>
    </row>
    <row r="661" spans="1:36" s="206" customFormat="1" x14ac:dyDescent="0.25">
      <c r="A661" s="205"/>
      <c r="C661" s="205"/>
      <c r="K661" s="333"/>
      <c r="L661" s="333"/>
      <c r="M661" s="333"/>
      <c r="N661" s="325"/>
      <c r="O661" s="325"/>
      <c r="R661" s="207"/>
      <c r="AB661" s="208"/>
      <c r="AG661" s="208"/>
      <c r="AJ661" s="208"/>
    </row>
    <row r="662" spans="1:36" s="206" customFormat="1" x14ac:dyDescent="0.25">
      <c r="A662" s="205"/>
      <c r="C662" s="205"/>
      <c r="K662" s="333"/>
      <c r="L662" s="333"/>
      <c r="M662" s="333"/>
      <c r="N662" s="325"/>
      <c r="O662" s="325"/>
      <c r="R662" s="207"/>
      <c r="AB662" s="208"/>
      <c r="AG662" s="208"/>
      <c r="AJ662" s="208"/>
    </row>
    <row r="663" spans="1:36" s="206" customFormat="1" x14ac:dyDescent="0.25">
      <c r="A663" s="205"/>
      <c r="C663" s="205"/>
      <c r="K663" s="333"/>
      <c r="L663" s="333"/>
      <c r="M663" s="333"/>
      <c r="N663" s="325"/>
      <c r="O663" s="325"/>
      <c r="R663" s="207"/>
      <c r="AB663" s="208"/>
      <c r="AG663" s="208"/>
      <c r="AJ663" s="208"/>
    </row>
    <row r="664" spans="1:36" s="206" customFormat="1" x14ac:dyDescent="0.25">
      <c r="A664" s="205"/>
      <c r="C664" s="205"/>
      <c r="K664" s="333"/>
      <c r="L664" s="333"/>
      <c r="M664" s="333"/>
      <c r="N664" s="325"/>
      <c r="O664" s="325"/>
      <c r="R664" s="207"/>
      <c r="AB664" s="208"/>
      <c r="AG664" s="208"/>
      <c r="AJ664" s="208"/>
    </row>
    <row r="665" spans="1:36" s="206" customFormat="1" x14ac:dyDescent="0.25">
      <c r="A665" s="205"/>
      <c r="C665" s="205"/>
      <c r="K665" s="333"/>
      <c r="L665" s="333"/>
      <c r="M665" s="333"/>
      <c r="N665" s="325"/>
      <c r="O665" s="325"/>
      <c r="R665" s="207"/>
      <c r="AB665" s="208"/>
      <c r="AG665" s="208"/>
      <c r="AJ665" s="208"/>
    </row>
    <row r="666" spans="1:36" s="206" customFormat="1" x14ac:dyDescent="0.25">
      <c r="A666" s="205"/>
      <c r="C666" s="205"/>
      <c r="K666" s="333"/>
      <c r="L666" s="333"/>
      <c r="M666" s="333"/>
      <c r="N666" s="325"/>
      <c r="O666" s="325"/>
      <c r="R666" s="207"/>
      <c r="AB666" s="208"/>
      <c r="AG666" s="208"/>
      <c r="AJ666" s="208"/>
    </row>
    <row r="667" spans="1:36" s="206" customFormat="1" x14ac:dyDescent="0.25">
      <c r="A667" s="205"/>
      <c r="C667" s="205"/>
      <c r="K667" s="333"/>
      <c r="L667" s="333"/>
      <c r="M667" s="333"/>
      <c r="N667" s="325"/>
      <c r="O667" s="325"/>
      <c r="R667" s="207"/>
      <c r="AB667" s="208"/>
      <c r="AG667" s="208"/>
      <c r="AJ667" s="208"/>
    </row>
    <row r="668" spans="1:36" s="206" customFormat="1" x14ac:dyDescent="0.25">
      <c r="A668" s="205"/>
      <c r="C668" s="205"/>
      <c r="K668" s="333"/>
      <c r="L668" s="333"/>
      <c r="M668" s="333"/>
      <c r="N668" s="325"/>
      <c r="O668" s="325"/>
      <c r="R668" s="207"/>
      <c r="AB668" s="208"/>
      <c r="AG668" s="208"/>
      <c r="AJ668" s="208"/>
    </row>
    <row r="669" spans="1:36" s="206" customFormat="1" x14ac:dyDescent="0.25">
      <c r="A669" s="205"/>
      <c r="C669" s="205"/>
      <c r="K669" s="333"/>
      <c r="L669" s="333"/>
      <c r="M669" s="333"/>
      <c r="N669" s="325"/>
      <c r="O669" s="325"/>
      <c r="R669" s="207"/>
      <c r="AB669" s="208"/>
      <c r="AG669" s="208"/>
      <c r="AJ669" s="208"/>
    </row>
    <row r="670" spans="1:36" s="206" customFormat="1" x14ac:dyDescent="0.25">
      <c r="A670" s="205"/>
      <c r="C670" s="205"/>
      <c r="K670" s="333"/>
      <c r="L670" s="333"/>
      <c r="M670" s="333"/>
      <c r="N670" s="325"/>
      <c r="O670" s="325"/>
      <c r="R670" s="207"/>
      <c r="AB670" s="208"/>
      <c r="AG670" s="208"/>
      <c r="AJ670" s="208"/>
    </row>
    <row r="671" spans="1:36" s="206" customFormat="1" x14ac:dyDescent="0.25">
      <c r="A671" s="205"/>
      <c r="C671" s="205"/>
      <c r="K671" s="333"/>
      <c r="L671" s="333"/>
      <c r="M671" s="333"/>
      <c r="N671" s="325"/>
      <c r="O671" s="325"/>
      <c r="R671" s="207"/>
      <c r="AB671" s="208"/>
      <c r="AG671" s="208"/>
      <c r="AJ671" s="208"/>
    </row>
    <row r="672" spans="1:36" s="206" customFormat="1" x14ac:dyDescent="0.25">
      <c r="A672" s="205"/>
      <c r="C672" s="205"/>
      <c r="K672" s="333"/>
      <c r="L672" s="333"/>
      <c r="M672" s="333"/>
      <c r="N672" s="325"/>
      <c r="O672" s="325"/>
      <c r="R672" s="207"/>
      <c r="AB672" s="208"/>
      <c r="AG672" s="208"/>
      <c r="AJ672" s="208"/>
    </row>
    <row r="673" spans="1:36" s="206" customFormat="1" x14ac:dyDescent="0.25">
      <c r="A673" s="205"/>
      <c r="C673" s="205"/>
      <c r="K673" s="333"/>
      <c r="L673" s="333"/>
      <c r="M673" s="333"/>
      <c r="N673" s="325"/>
      <c r="O673" s="325"/>
      <c r="R673" s="207"/>
      <c r="AB673" s="208"/>
      <c r="AG673" s="208"/>
      <c r="AJ673" s="208"/>
    </row>
    <row r="674" spans="1:36" s="206" customFormat="1" x14ac:dyDescent="0.25">
      <c r="A674" s="205"/>
      <c r="C674" s="205"/>
      <c r="K674" s="333"/>
      <c r="L674" s="333"/>
      <c r="M674" s="333"/>
      <c r="N674" s="325"/>
      <c r="O674" s="325"/>
      <c r="R674" s="207"/>
      <c r="AB674" s="208"/>
      <c r="AG674" s="208"/>
      <c r="AJ674" s="208"/>
    </row>
    <row r="675" spans="1:36" s="206" customFormat="1" x14ac:dyDescent="0.25">
      <c r="A675" s="205"/>
      <c r="C675" s="205"/>
      <c r="K675" s="333"/>
      <c r="L675" s="333"/>
      <c r="M675" s="333"/>
      <c r="N675" s="325"/>
      <c r="O675" s="325"/>
      <c r="R675" s="207"/>
      <c r="AB675" s="208"/>
      <c r="AG675" s="208"/>
      <c r="AJ675" s="208"/>
    </row>
    <row r="676" spans="1:36" s="206" customFormat="1" x14ac:dyDescent="0.25">
      <c r="A676" s="205"/>
      <c r="C676" s="205"/>
      <c r="K676" s="333"/>
      <c r="L676" s="333"/>
      <c r="M676" s="333"/>
      <c r="N676" s="325"/>
      <c r="O676" s="325"/>
      <c r="R676" s="207"/>
      <c r="AB676" s="208"/>
      <c r="AG676" s="208"/>
      <c r="AJ676" s="208"/>
    </row>
    <row r="677" spans="1:36" s="206" customFormat="1" x14ac:dyDescent="0.25">
      <c r="A677" s="205"/>
      <c r="C677" s="205"/>
      <c r="K677" s="333"/>
      <c r="L677" s="333"/>
      <c r="M677" s="333"/>
      <c r="N677" s="325"/>
      <c r="O677" s="325"/>
      <c r="R677" s="207"/>
      <c r="AB677" s="208"/>
      <c r="AG677" s="208"/>
      <c r="AJ677" s="208"/>
    </row>
    <row r="678" spans="1:36" s="206" customFormat="1" x14ac:dyDescent="0.25">
      <c r="A678" s="205"/>
      <c r="C678" s="205"/>
      <c r="K678" s="333"/>
      <c r="L678" s="333"/>
      <c r="M678" s="333"/>
      <c r="N678" s="325"/>
      <c r="O678" s="325"/>
      <c r="R678" s="207"/>
      <c r="AB678" s="208"/>
      <c r="AG678" s="208"/>
      <c r="AJ678" s="208"/>
    </row>
    <row r="679" spans="1:36" s="206" customFormat="1" x14ac:dyDescent="0.25">
      <c r="A679" s="205"/>
      <c r="C679" s="205"/>
      <c r="K679" s="333"/>
      <c r="L679" s="333"/>
      <c r="M679" s="333"/>
      <c r="N679" s="325"/>
      <c r="O679" s="325"/>
      <c r="R679" s="207"/>
      <c r="AB679" s="208"/>
      <c r="AG679" s="208"/>
      <c r="AJ679" s="208"/>
    </row>
    <row r="680" spans="1:36" s="206" customFormat="1" x14ac:dyDescent="0.25">
      <c r="A680" s="205"/>
      <c r="C680" s="205"/>
      <c r="K680" s="333"/>
      <c r="L680" s="333"/>
      <c r="M680" s="333"/>
      <c r="N680" s="325"/>
      <c r="O680" s="325"/>
      <c r="R680" s="207"/>
      <c r="AB680" s="208"/>
      <c r="AG680" s="208"/>
      <c r="AJ680" s="208"/>
    </row>
    <row r="681" spans="1:36" s="206" customFormat="1" x14ac:dyDescent="0.25">
      <c r="A681" s="205"/>
      <c r="C681" s="205"/>
      <c r="K681" s="333"/>
      <c r="L681" s="333"/>
      <c r="M681" s="333"/>
      <c r="N681" s="325"/>
      <c r="O681" s="325"/>
      <c r="R681" s="207"/>
      <c r="AB681" s="208"/>
      <c r="AG681" s="208"/>
      <c r="AJ681" s="208"/>
    </row>
    <row r="682" spans="1:36" s="206" customFormat="1" x14ac:dyDescent="0.25">
      <c r="A682" s="205"/>
      <c r="C682" s="205"/>
      <c r="K682" s="333"/>
      <c r="L682" s="333"/>
      <c r="M682" s="333"/>
      <c r="N682" s="325"/>
      <c r="O682" s="325"/>
      <c r="R682" s="207"/>
      <c r="AB682" s="208"/>
      <c r="AG682" s="208"/>
      <c r="AJ682" s="208"/>
    </row>
    <row r="683" spans="1:36" s="206" customFormat="1" x14ac:dyDescent="0.25">
      <c r="A683" s="205"/>
      <c r="C683" s="205"/>
      <c r="K683" s="333"/>
      <c r="L683" s="333"/>
      <c r="M683" s="333"/>
      <c r="N683" s="325"/>
      <c r="O683" s="325"/>
      <c r="R683" s="207"/>
      <c r="AB683" s="208"/>
      <c r="AG683" s="208"/>
      <c r="AJ683" s="208"/>
    </row>
    <row r="684" spans="1:36" s="206" customFormat="1" x14ac:dyDescent="0.25">
      <c r="A684" s="205"/>
      <c r="C684" s="205"/>
      <c r="K684" s="333"/>
      <c r="L684" s="333"/>
      <c r="M684" s="333"/>
      <c r="N684" s="325"/>
      <c r="O684" s="325"/>
      <c r="R684" s="207"/>
      <c r="AB684" s="208"/>
      <c r="AG684" s="208"/>
      <c r="AJ684" s="208"/>
    </row>
    <row r="685" spans="1:36" s="206" customFormat="1" x14ac:dyDescent="0.25">
      <c r="A685" s="205"/>
      <c r="C685" s="205"/>
      <c r="K685" s="333"/>
      <c r="L685" s="333"/>
      <c r="M685" s="333"/>
      <c r="N685" s="325"/>
      <c r="O685" s="325"/>
      <c r="R685" s="207"/>
      <c r="AB685" s="208"/>
      <c r="AG685" s="208"/>
      <c r="AJ685" s="208"/>
    </row>
    <row r="686" spans="1:36" s="206" customFormat="1" x14ac:dyDescent="0.25">
      <c r="A686" s="205"/>
      <c r="C686" s="205"/>
      <c r="K686" s="333"/>
      <c r="L686" s="333"/>
      <c r="M686" s="333"/>
      <c r="N686" s="325"/>
      <c r="O686" s="325"/>
      <c r="R686" s="207"/>
      <c r="AB686" s="208"/>
      <c r="AG686" s="208"/>
      <c r="AJ686" s="208"/>
    </row>
    <row r="687" spans="1:36" s="206" customFormat="1" x14ac:dyDescent="0.25">
      <c r="A687" s="205"/>
      <c r="C687" s="205"/>
      <c r="K687" s="333"/>
      <c r="L687" s="333"/>
      <c r="M687" s="333"/>
      <c r="N687" s="325"/>
      <c r="O687" s="325"/>
      <c r="R687" s="207"/>
      <c r="AB687" s="208"/>
      <c r="AG687" s="208"/>
      <c r="AJ687" s="208"/>
    </row>
    <row r="688" spans="1:36" s="206" customFormat="1" x14ac:dyDescent="0.25">
      <c r="A688" s="205"/>
      <c r="C688" s="205"/>
      <c r="K688" s="333"/>
      <c r="L688" s="333"/>
      <c r="M688" s="333"/>
      <c r="N688" s="325"/>
      <c r="O688" s="325"/>
      <c r="R688" s="207"/>
      <c r="AB688" s="208"/>
      <c r="AG688" s="208"/>
      <c r="AJ688" s="208"/>
    </row>
    <row r="689" spans="1:36" s="206" customFormat="1" x14ac:dyDescent="0.25">
      <c r="A689" s="205"/>
      <c r="C689" s="205"/>
      <c r="K689" s="333"/>
      <c r="L689" s="333"/>
      <c r="M689" s="333"/>
      <c r="N689" s="325"/>
      <c r="O689" s="325"/>
      <c r="R689" s="207"/>
      <c r="AB689" s="208"/>
      <c r="AG689" s="208"/>
      <c r="AJ689" s="208"/>
    </row>
    <row r="690" spans="1:36" s="206" customFormat="1" x14ac:dyDescent="0.25">
      <c r="A690" s="205"/>
      <c r="C690" s="205"/>
      <c r="K690" s="333"/>
      <c r="L690" s="333"/>
      <c r="M690" s="333"/>
      <c r="N690" s="325"/>
      <c r="O690" s="325"/>
      <c r="R690" s="207"/>
      <c r="AB690" s="208"/>
      <c r="AG690" s="208"/>
      <c r="AJ690" s="208"/>
    </row>
    <row r="691" spans="1:36" s="206" customFormat="1" x14ac:dyDescent="0.25">
      <c r="A691" s="205"/>
      <c r="C691" s="205"/>
      <c r="K691" s="333"/>
      <c r="L691" s="333"/>
      <c r="M691" s="333"/>
      <c r="N691" s="325"/>
      <c r="O691" s="325"/>
      <c r="R691" s="207"/>
      <c r="AB691" s="208"/>
      <c r="AG691" s="208"/>
      <c r="AJ691" s="208"/>
    </row>
    <row r="692" spans="1:36" s="206" customFormat="1" x14ac:dyDescent="0.25">
      <c r="A692" s="205"/>
      <c r="C692" s="205"/>
      <c r="K692" s="333"/>
      <c r="L692" s="333"/>
      <c r="M692" s="333"/>
      <c r="N692" s="325"/>
      <c r="O692" s="325"/>
      <c r="R692" s="207"/>
      <c r="AB692" s="208"/>
      <c r="AG692" s="208"/>
      <c r="AJ692" s="208"/>
    </row>
    <row r="693" spans="1:36" s="206" customFormat="1" x14ac:dyDescent="0.25">
      <c r="A693" s="205"/>
      <c r="C693" s="205"/>
      <c r="K693" s="333"/>
      <c r="L693" s="333"/>
      <c r="M693" s="333"/>
      <c r="N693" s="325"/>
      <c r="O693" s="325"/>
      <c r="R693" s="207"/>
      <c r="AB693" s="208"/>
      <c r="AG693" s="208"/>
      <c r="AJ693" s="208"/>
    </row>
    <row r="694" spans="1:36" s="206" customFormat="1" x14ac:dyDescent="0.25">
      <c r="A694" s="205"/>
      <c r="C694" s="205"/>
      <c r="K694" s="333"/>
      <c r="L694" s="333"/>
      <c r="M694" s="333"/>
      <c r="N694" s="325"/>
      <c r="O694" s="325"/>
      <c r="R694" s="207"/>
      <c r="AB694" s="208"/>
      <c r="AG694" s="208"/>
      <c r="AJ694" s="208"/>
    </row>
    <row r="695" spans="1:36" s="206" customFormat="1" x14ac:dyDescent="0.25">
      <c r="A695" s="205"/>
      <c r="C695" s="205"/>
      <c r="K695" s="333"/>
      <c r="L695" s="333"/>
      <c r="M695" s="333"/>
      <c r="N695" s="325"/>
      <c r="O695" s="325"/>
      <c r="R695" s="207"/>
      <c r="AB695" s="208"/>
      <c r="AG695" s="208"/>
      <c r="AJ695" s="208"/>
    </row>
    <row r="696" spans="1:36" s="206" customFormat="1" x14ac:dyDescent="0.25">
      <c r="A696" s="205"/>
      <c r="C696" s="205"/>
      <c r="K696" s="333"/>
      <c r="L696" s="333"/>
      <c r="M696" s="333"/>
      <c r="N696" s="325"/>
      <c r="O696" s="325"/>
      <c r="R696" s="207"/>
      <c r="AB696" s="208"/>
      <c r="AG696" s="208"/>
      <c r="AJ696" s="208"/>
    </row>
    <row r="697" spans="1:36" s="206" customFormat="1" x14ac:dyDescent="0.25">
      <c r="A697" s="205"/>
      <c r="C697" s="205"/>
      <c r="K697" s="333"/>
      <c r="L697" s="333"/>
      <c r="M697" s="333"/>
      <c r="N697" s="325"/>
      <c r="O697" s="325"/>
      <c r="R697" s="207"/>
      <c r="AB697" s="208"/>
      <c r="AG697" s="208"/>
      <c r="AJ697" s="208"/>
    </row>
    <row r="698" spans="1:36" s="206" customFormat="1" x14ac:dyDescent="0.25">
      <c r="A698" s="205"/>
      <c r="C698" s="205"/>
      <c r="K698" s="333"/>
      <c r="L698" s="333"/>
      <c r="M698" s="333"/>
      <c r="N698" s="325"/>
      <c r="O698" s="325"/>
      <c r="R698" s="207"/>
      <c r="AB698" s="208"/>
      <c r="AG698" s="208"/>
      <c r="AJ698" s="208"/>
    </row>
    <row r="699" spans="1:36" s="206" customFormat="1" x14ac:dyDescent="0.25">
      <c r="A699" s="205"/>
      <c r="C699" s="205"/>
      <c r="K699" s="333"/>
      <c r="L699" s="333"/>
      <c r="M699" s="333"/>
      <c r="N699" s="325"/>
      <c r="O699" s="325"/>
      <c r="R699" s="207"/>
      <c r="AB699" s="208"/>
      <c r="AG699" s="208"/>
      <c r="AJ699" s="208"/>
    </row>
    <row r="700" spans="1:36" s="206" customFormat="1" x14ac:dyDescent="0.25">
      <c r="A700" s="205"/>
      <c r="C700" s="205"/>
      <c r="K700" s="333"/>
      <c r="L700" s="333"/>
      <c r="M700" s="333"/>
      <c r="N700" s="325"/>
      <c r="O700" s="325"/>
      <c r="R700" s="207"/>
      <c r="AB700" s="208"/>
      <c r="AG700" s="208"/>
      <c r="AJ700" s="208"/>
    </row>
    <row r="701" spans="1:36" s="206" customFormat="1" x14ac:dyDescent="0.25">
      <c r="A701" s="205"/>
      <c r="C701" s="205"/>
      <c r="K701" s="333"/>
      <c r="L701" s="333"/>
      <c r="M701" s="333"/>
      <c r="N701" s="325"/>
      <c r="O701" s="325"/>
      <c r="R701" s="207"/>
      <c r="AB701" s="208"/>
      <c r="AG701" s="208"/>
      <c r="AJ701" s="208"/>
    </row>
    <row r="702" spans="1:36" s="206" customFormat="1" x14ac:dyDescent="0.25">
      <c r="A702" s="205"/>
      <c r="C702" s="205"/>
      <c r="K702" s="333"/>
      <c r="L702" s="333"/>
      <c r="M702" s="333"/>
      <c r="N702" s="325"/>
      <c r="O702" s="325"/>
      <c r="R702" s="207"/>
      <c r="AB702" s="208"/>
      <c r="AG702" s="208"/>
      <c r="AJ702" s="208"/>
    </row>
    <row r="703" spans="1:36" s="206" customFormat="1" x14ac:dyDescent="0.25">
      <c r="A703" s="205"/>
      <c r="C703" s="205"/>
      <c r="K703" s="333"/>
      <c r="L703" s="333"/>
      <c r="M703" s="333"/>
      <c r="N703" s="325"/>
      <c r="O703" s="325"/>
      <c r="R703" s="207"/>
      <c r="AB703" s="208"/>
      <c r="AG703" s="208"/>
      <c r="AJ703" s="208"/>
    </row>
    <row r="704" spans="1:36" s="206" customFormat="1" x14ac:dyDescent="0.25">
      <c r="A704" s="205"/>
      <c r="C704" s="205"/>
      <c r="K704" s="333"/>
      <c r="L704" s="333"/>
      <c r="M704" s="333"/>
      <c r="N704" s="325"/>
      <c r="O704" s="325"/>
      <c r="R704" s="207"/>
      <c r="AB704" s="208"/>
      <c r="AG704" s="208"/>
      <c r="AJ704" s="208"/>
    </row>
    <row r="705" spans="1:36" s="206" customFormat="1" x14ac:dyDescent="0.25">
      <c r="A705" s="205"/>
      <c r="C705" s="205"/>
      <c r="K705" s="333"/>
      <c r="L705" s="333"/>
      <c r="M705" s="333"/>
      <c r="N705" s="325"/>
      <c r="O705" s="325"/>
      <c r="R705" s="207"/>
      <c r="AB705" s="208"/>
      <c r="AG705" s="208"/>
      <c r="AJ705" s="208"/>
    </row>
    <row r="706" spans="1:36" s="206" customFormat="1" x14ac:dyDescent="0.25">
      <c r="A706" s="205"/>
      <c r="C706" s="205"/>
      <c r="K706" s="333"/>
      <c r="L706" s="333"/>
      <c r="M706" s="333"/>
      <c r="N706" s="325"/>
      <c r="O706" s="325"/>
      <c r="R706" s="207"/>
      <c r="AB706" s="208"/>
      <c r="AG706" s="208"/>
      <c r="AJ706" s="208"/>
    </row>
    <row r="707" spans="1:36" s="206" customFormat="1" x14ac:dyDescent="0.25">
      <c r="A707" s="205"/>
      <c r="C707" s="205"/>
      <c r="K707" s="333"/>
      <c r="L707" s="333"/>
      <c r="M707" s="333"/>
      <c r="N707" s="325"/>
      <c r="O707" s="325"/>
      <c r="R707" s="207"/>
      <c r="AB707" s="208"/>
      <c r="AG707" s="208"/>
      <c r="AJ707" s="208"/>
    </row>
    <row r="708" spans="1:36" s="206" customFormat="1" x14ac:dyDescent="0.25">
      <c r="A708" s="205"/>
      <c r="C708" s="205"/>
      <c r="K708" s="333"/>
      <c r="L708" s="333"/>
      <c r="M708" s="333"/>
      <c r="N708" s="325"/>
      <c r="O708" s="325"/>
      <c r="R708" s="207"/>
      <c r="AB708" s="208"/>
      <c r="AG708" s="208"/>
      <c r="AJ708" s="208"/>
    </row>
    <row r="709" spans="1:36" s="206" customFormat="1" x14ac:dyDescent="0.25">
      <c r="A709" s="205"/>
      <c r="C709" s="205"/>
      <c r="K709" s="333"/>
      <c r="L709" s="333"/>
      <c r="M709" s="333"/>
      <c r="N709" s="325"/>
      <c r="O709" s="325"/>
      <c r="R709" s="207"/>
      <c r="AB709" s="208"/>
      <c r="AG709" s="208"/>
      <c r="AJ709" s="208"/>
    </row>
    <row r="710" spans="1:36" s="206" customFormat="1" x14ac:dyDescent="0.25">
      <c r="A710" s="205"/>
      <c r="C710" s="205"/>
      <c r="K710" s="333"/>
      <c r="L710" s="333"/>
      <c r="M710" s="333"/>
      <c r="N710" s="325"/>
      <c r="O710" s="325"/>
      <c r="R710" s="207"/>
      <c r="AB710" s="208"/>
      <c r="AG710" s="208"/>
      <c r="AJ710" s="208"/>
    </row>
    <row r="711" spans="1:36" s="206" customFormat="1" x14ac:dyDescent="0.25">
      <c r="A711" s="205"/>
      <c r="C711" s="205"/>
      <c r="K711" s="333"/>
      <c r="L711" s="333"/>
      <c r="M711" s="333"/>
      <c r="N711" s="325"/>
      <c r="O711" s="325"/>
      <c r="R711" s="207"/>
      <c r="AB711" s="208"/>
      <c r="AG711" s="208"/>
      <c r="AJ711" s="208"/>
    </row>
    <row r="712" spans="1:36" s="206" customFormat="1" x14ac:dyDescent="0.25">
      <c r="A712" s="205"/>
      <c r="C712" s="205"/>
      <c r="K712" s="333"/>
      <c r="L712" s="333"/>
      <c r="M712" s="333"/>
      <c r="N712" s="325"/>
      <c r="O712" s="325"/>
      <c r="R712" s="207"/>
      <c r="AB712" s="208"/>
      <c r="AG712" s="208"/>
      <c r="AJ712" s="208"/>
    </row>
    <row r="713" spans="1:36" s="206" customFormat="1" x14ac:dyDescent="0.25">
      <c r="A713" s="205"/>
      <c r="C713" s="205"/>
      <c r="K713" s="333"/>
      <c r="L713" s="333"/>
      <c r="M713" s="333"/>
      <c r="N713" s="325"/>
      <c r="O713" s="325"/>
      <c r="R713" s="207"/>
      <c r="AB713" s="208"/>
      <c r="AG713" s="208"/>
      <c r="AJ713" s="208"/>
    </row>
    <row r="714" spans="1:36" s="206" customFormat="1" x14ac:dyDescent="0.25">
      <c r="A714" s="205"/>
      <c r="C714" s="205"/>
      <c r="K714" s="333"/>
      <c r="L714" s="333"/>
      <c r="M714" s="333"/>
      <c r="N714" s="325"/>
      <c r="O714" s="325"/>
      <c r="R714" s="207"/>
      <c r="AB714" s="208"/>
      <c r="AG714" s="208"/>
      <c r="AJ714" s="208"/>
    </row>
    <row r="715" spans="1:36" s="206" customFormat="1" x14ac:dyDescent="0.25">
      <c r="A715" s="205"/>
      <c r="C715" s="205"/>
      <c r="K715" s="333"/>
      <c r="L715" s="333"/>
      <c r="M715" s="333"/>
      <c r="N715" s="325"/>
      <c r="O715" s="325"/>
      <c r="R715" s="207"/>
      <c r="AB715" s="208"/>
      <c r="AG715" s="208"/>
      <c r="AJ715" s="208"/>
    </row>
    <row r="716" spans="1:36" s="206" customFormat="1" x14ac:dyDescent="0.25">
      <c r="A716" s="205"/>
      <c r="C716" s="205"/>
      <c r="K716" s="333"/>
      <c r="L716" s="333"/>
      <c r="M716" s="333"/>
      <c r="N716" s="325"/>
      <c r="O716" s="325"/>
      <c r="R716" s="207"/>
      <c r="AB716" s="208"/>
      <c r="AG716" s="208"/>
      <c r="AJ716" s="208"/>
    </row>
    <row r="717" spans="1:36" s="206" customFormat="1" x14ac:dyDescent="0.25">
      <c r="A717" s="205"/>
      <c r="C717" s="205"/>
      <c r="K717" s="333"/>
      <c r="L717" s="333"/>
      <c r="M717" s="333"/>
      <c r="N717" s="325"/>
      <c r="O717" s="325"/>
      <c r="R717" s="207"/>
      <c r="AB717" s="208"/>
      <c r="AG717" s="208"/>
      <c r="AJ717" s="208"/>
    </row>
    <row r="718" spans="1:36" s="206" customFormat="1" x14ac:dyDescent="0.25">
      <c r="A718" s="205"/>
      <c r="C718" s="205"/>
      <c r="K718" s="333"/>
      <c r="L718" s="333"/>
      <c r="M718" s="333"/>
      <c r="N718" s="325"/>
      <c r="O718" s="325"/>
      <c r="R718" s="207"/>
      <c r="AB718" s="208"/>
      <c r="AG718" s="208"/>
      <c r="AJ718" s="208"/>
    </row>
    <row r="719" spans="1:36" s="206" customFormat="1" x14ac:dyDescent="0.25">
      <c r="A719" s="205"/>
      <c r="C719" s="205"/>
      <c r="K719" s="333"/>
      <c r="L719" s="333"/>
      <c r="M719" s="333"/>
      <c r="N719" s="325"/>
      <c r="O719" s="325"/>
      <c r="R719" s="207"/>
      <c r="AB719" s="208"/>
      <c r="AG719" s="208"/>
      <c r="AJ719" s="208"/>
    </row>
    <row r="720" spans="1:36" s="206" customFormat="1" x14ac:dyDescent="0.25">
      <c r="A720" s="205"/>
      <c r="C720" s="205"/>
      <c r="K720" s="333"/>
      <c r="L720" s="333"/>
      <c r="M720" s="333"/>
      <c r="N720" s="325"/>
      <c r="O720" s="325"/>
      <c r="R720" s="207"/>
      <c r="AB720" s="208"/>
      <c r="AG720" s="208"/>
      <c r="AJ720" s="208"/>
    </row>
    <row r="721" spans="1:36" s="206" customFormat="1" x14ac:dyDescent="0.25">
      <c r="A721" s="205"/>
      <c r="C721" s="205"/>
      <c r="K721" s="333"/>
      <c r="L721" s="333"/>
      <c r="M721" s="333"/>
      <c r="N721" s="325"/>
      <c r="O721" s="325"/>
      <c r="R721" s="207"/>
      <c r="AB721" s="208"/>
      <c r="AG721" s="208"/>
      <c r="AJ721" s="208"/>
    </row>
    <row r="722" spans="1:36" s="206" customFormat="1" x14ac:dyDescent="0.25">
      <c r="A722" s="205"/>
      <c r="C722" s="205"/>
      <c r="K722" s="333"/>
      <c r="L722" s="333"/>
      <c r="M722" s="333"/>
      <c r="N722" s="325"/>
      <c r="O722" s="325"/>
      <c r="R722" s="207"/>
      <c r="AB722" s="208"/>
      <c r="AG722" s="208"/>
      <c r="AJ722" s="208"/>
    </row>
    <row r="723" spans="1:36" s="206" customFormat="1" x14ac:dyDescent="0.25">
      <c r="A723" s="205"/>
      <c r="C723" s="205"/>
      <c r="K723" s="333"/>
      <c r="L723" s="333"/>
      <c r="M723" s="333"/>
      <c r="N723" s="325"/>
      <c r="O723" s="325"/>
      <c r="R723" s="207"/>
      <c r="AB723" s="208"/>
      <c r="AG723" s="208"/>
      <c r="AJ723" s="208"/>
    </row>
    <row r="724" spans="1:36" s="206" customFormat="1" x14ac:dyDescent="0.25">
      <c r="A724" s="205"/>
      <c r="C724" s="205"/>
      <c r="K724" s="333"/>
      <c r="L724" s="333"/>
      <c r="M724" s="333"/>
      <c r="N724" s="325"/>
      <c r="O724" s="325"/>
      <c r="R724" s="207"/>
      <c r="AB724" s="208"/>
      <c r="AG724" s="208"/>
      <c r="AJ724" s="208"/>
    </row>
    <row r="725" spans="1:36" s="206" customFormat="1" x14ac:dyDescent="0.25">
      <c r="A725" s="205"/>
      <c r="C725" s="205"/>
      <c r="K725" s="333"/>
      <c r="L725" s="333"/>
      <c r="M725" s="333"/>
      <c r="N725" s="325"/>
      <c r="O725" s="325"/>
      <c r="R725" s="207"/>
      <c r="AB725" s="208"/>
      <c r="AG725" s="208"/>
      <c r="AJ725" s="208"/>
    </row>
    <row r="726" spans="1:36" s="206" customFormat="1" x14ac:dyDescent="0.25">
      <c r="A726" s="205"/>
      <c r="C726" s="205"/>
      <c r="K726" s="333"/>
      <c r="L726" s="333"/>
      <c r="M726" s="333"/>
      <c r="N726" s="325"/>
      <c r="O726" s="325"/>
      <c r="R726" s="207"/>
      <c r="AB726" s="208"/>
      <c r="AG726" s="208"/>
      <c r="AJ726" s="208"/>
    </row>
    <row r="727" spans="1:36" s="206" customFormat="1" x14ac:dyDescent="0.25">
      <c r="A727" s="205"/>
      <c r="C727" s="205"/>
      <c r="K727" s="333"/>
      <c r="L727" s="333"/>
      <c r="M727" s="333"/>
      <c r="N727" s="325"/>
      <c r="O727" s="325"/>
      <c r="R727" s="207"/>
      <c r="AB727" s="208"/>
      <c r="AG727" s="208"/>
      <c r="AJ727" s="208"/>
    </row>
    <row r="728" spans="1:36" s="206" customFormat="1" x14ac:dyDescent="0.25">
      <c r="A728" s="205"/>
      <c r="C728" s="205"/>
      <c r="K728" s="333"/>
      <c r="L728" s="333"/>
      <c r="M728" s="333"/>
      <c r="N728" s="325"/>
      <c r="O728" s="325"/>
      <c r="R728" s="207"/>
      <c r="AB728" s="208"/>
      <c r="AG728" s="208"/>
      <c r="AJ728" s="208"/>
    </row>
    <row r="729" spans="1:36" s="206" customFormat="1" x14ac:dyDescent="0.25">
      <c r="A729" s="205"/>
      <c r="C729" s="205"/>
      <c r="K729" s="333"/>
      <c r="L729" s="333"/>
      <c r="M729" s="333"/>
      <c r="N729" s="325"/>
      <c r="O729" s="325"/>
      <c r="R729" s="207"/>
      <c r="AB729" s="208"/>
      <c r="AG729" s="208"/>
      <c r="AJ729" s="208"/>
    </row>
    <row r="730" spans="1:36" s="206" customFormat="1" x14ac:dyDescent="0.25">
      <c r="A730" s="205"/>
      <c r="C730" s="205"/>
      <c r="K730" s="333"/>
      <c r="L730" s="333"/>
      <c r="M730" s="333"/>
      <c r="N730" s="325"/>
      <c r="O730" s="325"/>
      <c r="R730" s="207"/>
      <c r="AB730" s="208"/>
      <c r="AG730" s="208"/>
      <c r="AJ730" s="208"/>
    </row>
    <row r="731" spans="1:36" s="206" customFormat="1" x14ac:dyDescent="0.25">
      <c r="A731" s="205"/>
      <c r="C731" s="205"/>
      <c r="K731" s="333"/>
      <c r="L731" s="333"/>
      <c r="M731" s="333"/>
      <c r="N731" s="325"/>
      <c r="O731" s="325"/>
      <c r="R731" s="207"/>
      <c r="AB731" s="208"/>
      <c r="AG731" s="208"/>
      <c r="AJ731" s="208"/>
    </row>
    <row r="732" spans="1:36" s="206" customFormat="1" x14ac:dyDescent="0.25">
      <c r="A732" s="205"/>
      <c r="C732" s="205"/>
      <c r="K732" s="333"/>
      <c r="L732" s="333"/>
      <c r="M732" s="333"/>
      <c r="N732" s="325"/>
      <c r="O732" s="325"/>
      <c r="R732" s="207"/>
      <c r="AB732" s="208"/>
      <c r="AG732" s="208"/>
      <c r="AJ732" s="208"/>
    </row>
    <row r="733" spans="1:36" s="206" customFormat="1" x14ac:dyDescent="0.25">
      <c r="A733" s="205"/>
      <c r="C733" s="205"/>
      <c r="K733" s="333"/>
      <c r="L733" s="333"/>
      <c r="M733" s="333"/>
      <c r="N733" s="325"/>
      <c r="O733" s="325"/>
      <c r="R733" s="207"/>
      <c r="AB733" s="208"/>
      <c r="AG733" s="208"/>
      <c r="AJ733" s="208"/>
    </row>
    <row r="734" spans="1:36" s="206" customFormat="1" x14ac:dyDescent="0.25">
      <c r="A734" s="205"/>
      <c r="C734" s="205"/>
      <c r="K734" s="333"/>
      <c r="L734" s="333"/>
      <c r="M734" s="333"/>
      <c r="N734" s="325"/>
      <c r="O734" s="325"/>
      <c r="R734" s="207"/>
      <c r="AB734" s="208"/>
      <c r="AG734" s="208"/>
      <c r="AJ734" s="208"/>
    </row>
    <row r="735" spans="1:36" s="206" customFormat="1" x14ac:dyDescent="0.25">
      <c r="A735" s="205"/>
      <c r="C735" s="205"/>
      <c r="K735" s="333"/>
      <c r="L735" s="333"/>
      <c r="M735" s="333"/>
      <c r="N735" s="325"/>
      <c r="O735" s="325"/>
      <c r="R735" s="207"/>
      <c r="AB735" s="208"/>
      <c r="AG735" s="208"/>
      <c r="AJ735" s="208"/>
    </row>
    <row r="736" spans="1:36" s="206" customFormat="1" x14ac:dyDescent="0.25">
      <c r="A736" s="205"/>
      <c r="C736" s="205"/>
      <c r="K736" s="333"/>
      <c r="L736" s="333"/>
      <c r="M736" s="333"/>
      <c r="N736" s="325"/>
      <c r="O736" s="325"/>
      <c r="R736" s="207"/>
      <c r="AB736" s="208"/>
      <c r="AG736" s="208"/>
      <c r="AJ736" s="208"/>
    </row>
    <row r="737" spans="1:36" s="206" customFormat="1" x14ac:dyDescent="0.25">
      <c r="A737" s="205"/>
      <c r="C737" s="205"/>
      <c r="K737" s="333"/>
      <c r="L737" s="333"/>
      <c r="M737" s="333"/>
      <c r="N737" s="325"/>
      <c r="O737" s="325"/>
      <c r="R737" s="207"/>
      <c r="AB737" s="208"/>
      <c r="AG737" s="208"/>
      <c r="AJ737" s="208"/>
    </row>
    <row r="738" spans="1:36" s="206" customFormat="1" x14ac:dyDescent="0.25">
      <c r="A738" s="205"/>
      <c r="C738" s="205"/>
      <c r="K738" s="333"/>
      <c r="L738" s="333"/>
      <c r="M738" s="333"/>
      <c r="N738" s="325"/>
      <c r="O738" s="325"/>
      <c r="R738" s="207"/>
      <c r="AB738" s="208"/>
      <c r="AG738" s="208"/>
      <c r="AJ738" s="208"/>
    </row>
    <row r="739" spans="1:36" s="206" customFormat="1" x14ac:dyDescent="0.25">
      <c r="A739" s="205"/>
      <c r="C739" s="205"/>
      <c r="K739" s="333"/>
      <c r="L739" s="333"/>
      <c r="M739" s="333"/>
      <c r="N739" s="325"/>
      <c r="O739" s="325"/>
      <c r="R739" s="207"/>
      <c r="AB739" s="208"/>
      <c r="AG739" s="208"/>
      <c r="AJ739" s="208"/>
    </row>
    <row r="740" spans="1:36" s="206" customFormat="1" x14ac:dyDescent="0.25">
      <c r="A740" s="205"/>
      <c r="C740" s="205"/>
      <c r="K740" s="333"/>
      <c r="L740" s="333"/>
      <c r="M740" s="333"/>
      <c r="N740" s="325"/>
      <c r="O740" s="325"/>
      <c r="R740" s="207"/>
      <c r="AB740" s="208"/>
      <c r="AG740" s="208"/>
      <c r="AJ740" s="208"/>
    </row>
    <row r="741" spans="1:36" s="206" customFormat="1" x14ac:dyDescent="0.25">
      <c r="A741" s="205"/>
      <c r="C741" s="205"/>
      <c r="K741" s="333"/>
      <c r="L741" s="333"/>
      <c r="M741" s="333"/>
      <c r="N741" s="325"/>
      <c r="O741" s="325"/>
      <c r="R741" s="207"/>
      <c r="AB741" s="208"/>
      <c r="AG741" s="208"/>
      <c r="AJ741" s="208"/>
    </row>
    <row r="742" spans="1:36" s="206" customFormat="1" x14ac:dyDescent="0.25">
      <c r="A742" s="205"/>
      <c r="C742" s="205"/>
      <c r="K742" s="333"/>
      <c r="L742" s="333"/>
      <c r="M742" s="333"/>
      <c r="N742" s="325"/>
      <c r="O742" s="325"/>
      <c r="R742" s="207"/>
      <c r="AB742" s="208"/>
      <c r="AG742" s="208"/>
      <c r="AJ742" s="208"/>
    </row>
    <row r="743" spans="1:36" s="206" customFormat="1" x14ac:dyDescent="0.25">
      <c r="A743" s="205"/>
      <c r="C743" s="205"/>
      <c r="K743" s="333"/>
      <c r="L743" s="333"/>
      <c r="M743" s="333"/>
      <c r="N743" s="325"/>
      <c r="O743" s="325"/>
      <c r="R743" s="207"/>
      <c r="AB743" s="208"/>
      <c r="AG743" s="208"/>
      <c r="AJ743" s="208"/>
    </row>
    <row r="744" spans="1:36" s="206" customFormat="1" x14ac:dyDescent="0.25">
      <c r="A744" s="205"/>
      <c r="C744" s="205"/>
      <c r="K744" s="333"/>
      <c r="L744" s="333"/>
      <c r="M744" s="333"/>
      <c r="N744" s="325"/>
      <c r="O744" s="325"/>
      <c r="R744" s="207"/>
      <c r="AB744" s="208"/>
      <c r="AG744" s="208"/>
      <c r="AJ744" s="208"/>
    </row>
    <row r="745" spans="1:36" s="206" customFormat="1" x14ac:dyDescent="0.25">
      <c r="A745" s="205"/>
      <c r="C745" s="205"/>
      <c r="K745" s="333"/>
      <c r="L745" s="333"/>
      <c r="M745" s="333"/>
      <c r="N745" s="325"/>
      <c r="O745" s="325"/>
      <c r="R745" s="207"/>
      <c r="AB745" s="208"/>
      <c r="AG745" s="208"/>
      <c r="AJ745" s="208"/>
    </row>
    <row r="746" spans="1:36" s="206" customFormat="1" x14ac:dyDescent="0.25">
      <c r="A746" s="205"/>
      <c r="C746" s="205"/>
      <c r="K746" s="333"/>
      <c r="L746" s="333"/>
      <c r="M746" s="333"/>
      <c r="N746" s="325"/>
      <c r="O746" s="325"/>
      <c r="R746" s="207"/>
      <c r="AB746" s="208"/>
      <c r="AG746" s="208"/>
      <c r="AJ746" s="208"/>
    </row>
    <row r="747" spans="1:36" s="206" customFormat="1" x14ac:dyDescent="0.25">
      <c r="A747" s="205"/>
      <c r="C747" s="205"/>
      <c r="K747" s="333"/>
      <c r="L747" s="333"/>
      <c r="M747" s="333"/>
      <c r="N747" s="325"/>
      <c r="O747" s="325"/>
      <c r="R747" s="207"/>
      <c r="AB747" s="208"/>
      <c r="AG747" s="208"/>
      <c r="AJ747" s="208"/>
    </row>
    <row r="748" spans="1:36" s="206" customFormat="1" x14ac:dyDescent="0.25">
      <c r="A748" s="205"/>
      <c r="C748" s="205"/>
      <c r="K748" s="333"/>
      <c r="L748" s="333"/>
      <c r="M748" s="333"/>
      <c r="N748" s="325"/>
      <c r="O748" s="325"/>
      <c r="R748" s="207"/>
      <c r="AB748" s="208"/>
      <c r="AG748" s="208"/>
      <c r="AJ748" s="208"/>
    </row>
    <row r="749" spans="1:36" s="206" customFormat="1" x14ac:dyDescent="0.25">
      <c r="A749" s="205"/>
      <c r="C749" s="205"/>
      <c r="K749" s="333"/>
      <c r="L749" s="333"/>
      <c r="M749" s="333"/>
      <c r="N749" s="325"/>
      <c r="O749" s="325"/>
      <c r="R749" s="207"/>
      <c r="AB749" s="208"/>
      <c r="AG749" s="208"/>
      <c r="AJ749" s="208"/>
    </row>
    <row r="750" spans="1:36" s="206" customFormat="1" x14ac:dyDescent="0.25">
      <c r="A750" s="205"/>
      <c r="C750" s="205"/>
      <c r="K750" s="333"/>
      <c r="L750" s="333"/>
      <c r="M750" s="333"/>
      <c r="N750" s="325"/>
      <c r="O750" s="325"/>
      <c r="R750" s="207"/>
      <c r="AB750" s="208"/>
      <c r="AG750" s="208"/>
      <c r="AJ750" s="208"/>
    </row>
    <row r="751" spans="1:36" s="206" customFormat="1" x14ac:dyDescent="0.25">
      <c r="A751" s="205"/>
      <c r="C751" s="205"/>
      <c r="K751" s="333"/>
      <c r="L751" s="333"/>
      <c r="M751" s="333"/>
      <c r="N751" s="325"/>
      <c r="O751" s="325"/>
      <c r="R751" s="207"/>
      <c r="AB751" s="208"/>
      <c r="AG751" s="208"/>
      <c r="AJ751" s="208"/>
    </row>
    <row r="752" spans="1:36" s="206" customFormat="1" x14ac:dyDescent="0.25">
      <c r="A752" s="205"/>
      <c r="C752" s="205"/>
      <c r="K752" s="333"/>
      <c r="L752" s="333"/>
      <c r="M752" s="333"/>
      <c r="N752" s="325"/>
      <c r="O752" s="325"/>
      <c r="R752" s="207"/>
      <c r="AB752" s="208"/>
      <c r="AG752" s="208"/>
      <c r="AJ752" s="208"/>
    </row>
    <row r="753" spans="1:36" s="206" customFormat="1" x14ac:dyDescent="0.25">
      <c r="A753" s="205"/>
      <c r="C753" s="205"/>
      <c r="K753" s="333"/>
      <c r="L753" s="333"/>
      <c r="M753" s="333"/>
      <c r="N753" s="325"/>
      <c r="O753" s="325"/>
      <c r="R753" s="207"/>
      <c r="AB753" s="208"/>
      <c r="AG753" s="208"/>
      <c r="AJ753" s="208"/>
    </row>
    <row r="754" spans="1:36" s="206" customFormat="1" x14ac:dyDescent="0.25">
      <c r="A754" s="205"/>
      <c r="C754" s="205"/>
      <c r="K754" s="333"/>
      <c r="L754" s="333"/>
      <c r="M754" s="333"/>
      <c r="N754" s="325"/>
      <c r="O754" s="325"/>
      <c r="R754" s="207"/>
      <c r="AB754" s="208"/>
      <c r="AG754" s="208"/>
      <c r="AJ754" s="208"/>
    </row>
    <row r="755" spans="1:36" s="206" customFormat="1" x14ac:dyDescent="0.25">
      <c r="A755" s="205"/>
      <c r="C755" s="205"/>
      <c r="K755" s="333"/>
      <c r="L755" s="333"/>
      <c r="M755" s="333"/>
      <c r="N755" s="325"/>
      <c r="O755" s="325"/>
      <c r="R755" s="207"/>
      <c r="AB755" s="208"/>
      <c r="AG755" s="208"/>
      <c r="AJ755" s="208"/>
    </row>
    <row r="756" spans="1:36" s="206" customFormat="1" x14ac:dyDescent="0.25">
      <c r="A756" s="205"/>
      <c r="C756" s="205"/>
      <c r="K756" s="333"/>
      <c r="L756" s="333"/>
      <c r="M756" s="333"/>
      <c r="N756" s="325"/>
      <c r="O756" s="325"/>
      <c r="R756" s="207"/>
      <c r="AB756" s="208"/>
      <c r="AG756" s="208"/>
      <c r="AJ756" s="208"/>
    </row>
    <row r="757" spans="1:36" s="206" customFormat="1" x14ac:dyDescent="0.25">
      <c r="A757" s="205"/>
      <c r="C757" s="205"/>
      <c r="K757" s="333"/>
      <c r="L757" s="333"/>
      <c r="M757" s="333"/>
      <c r="N757" s="325"/>
      <c r="O757" s="325"/>
      <c r="R757" s="207"/>
      <c r="AB757" s="208"/>
      <c r="AG757" s="208"/>
      <c r="AJ757" s="208"/>
    </row>
    <row r="758" spans="1:36" s="206" customFormat="1" x14ac:dyDescent="0.25">
      <c r="A758" s="205"/>
      <c r="C758" s="205"/>
      <c r="K758" s="333"/>
      <c r="L758" s="333"/>
      <c r="M758" s="333"/>
      <c r="N758" s="325"/>
      <c r="O758" s="325"/>
      <c r="R758" s="207"/>
      <c r="AB758" s="208"/>
      <c r="AG758" s="208"/>
      <c r="AJ758" s="208"/>
    </row>
    <row r="759" spans="1:36" s="206" customFormat="1" x14ac:dyDescent="0.25">
      <c r="A759" s="205"/>
      <c r="C759" s="205"/>
      <c r="K759" s="333"/>
      <c r="L759" s="333"/>
      <c r="M759" s="333"/>
      <c r="N759" s="325"/>
      <c r="O759" s="325"/>
      <c r="R759" s="207"/>
      <c r="AB759" s="208"/>
      <c r="AG759" s="208"/>
      <c r="AJ759" s="208"/>
    </row>
    <row r="760" spans="1:36" s="206" customFormat="1" x14ac:dyDescent="0.25">
      <c r="A760" s="205"/>
      <c r="C760" s="205"/>
      <c r="K760" s="333"/>
      <c r="L760" s="333"/>
      <c r="M760" s="333"/>
      <c r="N760" s="325"/>
      <c r="O760" s="325"/>
      <c r="R760" s="207"/>
      <c r="AB760" s="208"/>
      <c r="AG760" s="208"/>
      <c r="AJ760" s="208"/>
    </row>
    <row r="761" spans="1:36" s="206" customFormat="1" x14ac:dyDescent="0.25">
      <c r="A761" s="205"/>
      <c r="C761" s="205"/>
      <c r="K761" s="333"/>
      <c r="L761" s="333"/>
      <c r="M761" s="333"/>
      <c r="N761" s="325"/>
      <c r="O761" s="325"/>
      <c r="R761" s="207"/>
      <c r="AB761" s="208"/>
      <c r="AG761" s="208"/>
      <c r="AJ761" s="208"/>
    </row>
    <row r="762" spans="1:36" s="206" customFormat="1" x14ac:dyDescent="0.25">
      <c r="A762" s="205"/>
      <c r="C762" s="205"/>
      <c r="K762" s="333"/>
      <c r="L762" s="333"/>
      <c r="M762" s="333"/>
      <c r="N762" s="325"/>
      <c r="O762" s="325"/>
      <c r="R762" s="207"/>
      <c r="AB762" s="208"/>
      <c r="AG762" s="208"/>
      <c r="AJ762" s="208"/>
    </row>
    <row r="763" spans="1:36" s="206" customFormat="1" x14ac:dyDescent="0.25">
      <c r="A763" s="205"/>
      <c r="C763" s="205"/>
      <c r="K763" s="333"/>
      <c r="L763" s="333"/>
      <c r="M763" s="333"/>
      <c r="N763" s="325"/>
      <c r="O763" s="325"/>
      <c r="R763" s="207"/>
      <c r="AB763" s="208"/>
      <c r="AG763" s="208"/>
      <c r="AJ763" s="208"/>
    </row>
    <row r="764" spans="1:36" s="206" customFormat="1" x14ac:dyDescent="0.25">
      <c r="A764" s="205"/>
      <c r="C764" s="205"/>
      <c r="K764" s="333"/>
      <c r="L764" s="333"/>
      <c r="M764" s="333"/>
      <c r="N764" s="325"/>
      <c r="O764" s="325"/>
      <c r="R764" s="207"/>
      <c r="AB764" s="208"/>
      <c r="AG764" s="208"/>
      <c r="AJ764" s="208"/>
    </row>
    <row r="765" spans="1:36" s="206" customFormat="1" x14ac:dyDescent="0.25">
      <c r="A765" s="205"/>
      <c r="C765" s="205"/>
      <c r="K765" s="333"/>
      <c r="L765" s="333"/>
      <c r="M765" s="333"/>
      <c r="N765" s="325"/>
      <c r="O765" s="325"/>
      <c r="R765" s="207"/>
      <c r="AB765" s="208"/>
      <c r="AG765" s="208"/>
      <c r="AJ765" s="208"/>
    </row>
    <row r="766" spans="1:36" s="206" customFormat="1" x14ac:dyDescent="0.25">
      <c r="A766" s="205"/>
      <c r="C766" s="205"/>
      <c r="K766" s="333"/>
      <c r="L766" s="333"/>
      <c r="M766" s="333"/>
      <c r="N766" s="325"/>
      <c r="O766" s="325"/>
      <c r="R766" s="207"/>
      <c r="AB766" s="208"/>
      <c r="AG766" s="208"/>
      <c r="AJ766" s="208"/>
    </row>
    <row r="767" spans="1:36" s="206" customFormat="1" x14ac:dyDescent="0.25">
      <c r="A767" s="205"/>
      <c r="C767" s="205"/>
      <c r="K767" s="333"/>
      <c r="L767" s="333"/>
      <c r="M767" s="333"/>
      <c r="N767" s="325"/>
      <c r="O767" s="325"/>
      <c r="R767" s="207"/>
      <c r="AB767" s="208"/>
      <c r="AG767" s="208"/>
      <c r="AJ767" s="208"/>
    </row>
    <row r="768" spans="1:36" s="206" customFormat="1" x14ac:dyDescent="0.25">
      <c r="A768" s="205"/>
      <c r="C768" s="205"/>
      <c r="K768" s="333"/>
      <c r="L768" s="333"/>
      <c r="M768" s="333"/>
      <c r="N768" s="325"/>
      <c r="O768" s="325"/>
      <c r="R768" s="207"/>
      <c r="AB768" s="208"/>
      <c r="AG768" s="208"/>
      <c r="AJ768" s="208"/>
    </row>
    <row r="769" spans="1:36" s="206" customFormat="1" x14ac:dyDescent="0.25">
      <c r="A769" s="205"/>
      <c r="C769" s="205"/>
      <c r="K769" s="333"/>
      <c r="L769" s="333"/>
      <c r="M769" s="333"/>
      <c r="N769" s="325"/>
      <c r="O769" s="325"/>
      <c r="R769" s="207"/>
      <c r="AB769" s="208"/>
      <c r="AG769" s="208"/>
      <c r="AJ769" s="208"/>
    </row>
    <row r="770" spans="1:36" s="206" customFormat="1" x14ac:dyDescent="0.25">
      <c r="A770" s="205"/>
      <c r="C770" s="205"/>
      <c r="K770" s="333"/>
      <c r="L770" s="333"/>
      <c r="M770" s="333"/>
      <c r="N770" s="325"/>
      <c r="O770" s="325"/>
      <c r="R770" s="207"/>
      <c r="AB770" s="208"/>
      <c r="AG770" s="208"/>
      <c r="AJ770" s="208"/>
    </row>
    <row r="771" spans="1:36" s="206" customFormat="1" x14ac:dyDescent="0.25">
      <c r="A771" s="205"/>
      <c r="C771" s="205"/>
      <c r="K771" s="333"/>
      <c r="L771" s="333"/>
      <c r="M771" s="333"/>
      <c r="N771" s="325"/>
      <c r="O771" s="325"/>
      <c r="R771" s="207"/>
      <c r="AB771" s="208"/>
      <c r="AG771" s="208"/>
      <c r="AJ771" s="208"/>
    </row>
    <row r="772" spans="1:36" s="206" customFormat="1" x14ac:dyDescent="0.25">
      <c r="A772" s="205"/>
      <c r="C772" s="205"/>
      <c r="K772" s="333"/>
      <c r="L772" s="333"/>
      <c r="M772" s="333"/>
      <c r="N772" s="325"/>
      <c r="O772" s="325"/>
      <c r="R772" s="207"/>
      <c r="AB772" s="208"/>
      <c r="AG772" s="208"/>
      <c r="AJ772" s="208"/>
    </row>
    <row r="773" spans="1:36" s="206" customFormat="1" x14ac:dyDescent="0.25">
      <c r="A773" s="205"/>
      <c r="C773" s="205"/>
      <c r="K773" s="333"/>
      <c r="L773" s="333"/>
      <c r="M773" s="333"/>
      <c r="N773" s="325"/>
      <c r="O773" s="325"/>
      <c r="R773" s="207"/>
      <c r="AB773" s="208"/>
      <c r="AG773" s="208"/>
      <c r="AJ773" s="208"/>
    </row>
    <row r="774" spans="1:36" s="206" customFormat="1" x14ac:dyDescent="0.25">
      <c r="A774" s="205"/>
      <c r="C774" s="205"/>
      <c r="K774" s="333"/>
      <c r="L774" s="333"/>
      <c r="M774" s="333"/>
      <c r="N774" s="325"/>
      <c r="O774" s="325"/>
      <c r="R774" s="207"/>
      <c r="AB774" s="208"/>
      <c r="AG774" s="208"/>
      <c r="AJ774" s="208"/>
    </row>
    <row r="775" spans="1:36" s="206" customFormat="1" x14ac:dyDescent="0.25">
      <c r="A775" s="205"/>
      <c r="C775" s="205"/>
      <c r="K775" s="333"/>
      <c r="L775" s="333"/>
      <c r="M775" s="333"/>
      <c r="N775" s="325"/>
      <c r="O775" s="325"/>
      <c r="R775" s="207"/>
      <c r="AB775" s="208"/>
      <c r="AG775" s="208"/>
      <c r="AJ775" s="208"/>
    </row>
    <row r="776" spans="1:36" s="206" customFormat="1" x14ac:dyDescent="0.25">
      <c r="A776" s="205"/>
      <c r="C776" s="205"/>
      <c r="K776" s="333"/>
      <c r="L776" s="333"/>
      <c r="M776" s="333"/>
      <c r="N776" s="325"/>
      <c r="O776" s="325"/>
      <c r="R776" s="207"/>
      <c r="AB776" s="208"/>
      <c r="AG776" s="208"/>
      <c r="AJ776" s="208"/>
    </row>
    <row r="777" spans="1:36" s="206" customFormat="1" x14ac:dyDescent="0.25">
      <c r="A777" s="205"/>
      <c r="C777" s="205"/>
      <c r="K777" s="333"/>
      <c r="L777" s="333"/>
      <c r="M777" s="333"/>
      <c r="N777" s="325"/>
      <c r="O777" s="325"/>
      <c r="R777" s="207"/>
      <c r="AB777" s="208"/>
      <c r="AG777" s="208"/>
      <c r="AJ777" s="208"/>
    </row>
    <row r="778" spans="1:36" s="206" customFormat="1" x14ac:dyDescent="0.25">
      <c r="A778" s="205"/>
      <c r="C778" s="205"/>
      <c r="K778" s="333"/>
      <c r="L778" s="333"/>
      <c r="M778" s="333"/>
      <c r="N778" s="325"/>
      <c r="O778" s="325"/>
      <c r="R778" s="207"/>
      <c r="AB778" s="208"/>
      <c r="AG778" s="208"/>
      <c r="AJ778" s="208"/>
    </row>
    <row r="779" spans="1:36" s="206" customFormat="1" x14ac:dyDescent="0.25">
      <c r="A779" s="205"/>
      <c r="C779" s="205"/>
      <c r="K779" s="333"/>
      <c r="L779" s="333"/>
      <c r="M779" s="333"/>
      <c r="N779" s="325"/>
      <c r="O779" s="325"/>
      <c r="R779" s="207"/>
      <c r="AB779" s="208"/>
      <c r="AG779" s="208"/>
      <c r="AJ779" s="208"/>
    </row>
    <row r="780" spans="1:36" s="206" customFormat="1" x14ac:dyDescent="0.25">
      <c r="A780" s="205"/>
      <c r="C780" s="205"/>
      <c r="K780" s="333"/>
      <c r="L780" s="333"/>
      <c r="M780" s="333"/>
      <c r="N780" s="325"/>
      <c r="O780" s="325"/>
      <c r="R780" s="207"/>
      <c r="AB780" s="208"/>
      <c r="AG780" s="208"/>
      <c r="AJ780" s="208"/>
    </row>
    <row r="781" spans="1:36" s="206" customFormat="1" x14ac:dyDescent="0.25">
      <c r="A781" s="205"/>
      <c r="C781" s="205"/>
      <c r="K781" s="333"/>
      <c r="L781" s="333"/>
      <c r="M781" s="333"/>
      <c r="N781" s="325"/>
      <c r="O781" s="325"/>
      <c r="R781" s="207"/>
      <c r="AB781" s="208"/>
      <c r="AG781" s="208"/>
      <c r="AJ781" s="208"/>
    </row>
    <row r="782" spans="1:36" s="206" customFormat="1" x14ac:dyDescent="0.25">
      <c r="A782" s="205"/>
      <c r="C782" s="205"/>
      <c r="K782" s="333"/>
      <c r="L782" s="333"/>
      <c r="M782" s="333"/>
      <c r="N782" s="325"/>
      <c r="O782" s="325"/>
      <c r="R782" s="207"/>
      <c r="AB782" s="208"/>
      <c r="AG782" s="208"/>
      <c r="AJ782" s="208"/>
    </row>
    <row r="783" spans="1:36" s="206" customFormat="1" x14ac:dyDescent="0.25">
      <c r="A783" s="205"/>
      <c r="C783" s="205"/>
      <c r="K783" s="333"/>
      <c r="L783" s="333"/>
      <c r="M783" s="333"/>
      <c r="N783" s="325"/>
      <c r="O783" s="325"/>
      <c r="R783" s="207"/>
      <c r="AB783" s="208"/>
      <c r="AG783" s="208"/>
      <c r="AJ783" s="208"/>
    </row>
    <row r="784" spans="1:36" s="206" customFormat="1" x14ac:dyDescent="0.25">
      <c r="A784" s="205"/>
      <c r="C784" s="205"/>
      <c r="K784" s="333"/>
      <c r="L784" s="333"/>
      <c r="M784" s="333"/>
      <c r="N784" s="325"/>
      <c r="O784" s="325"/>
      <c r="R784" s="207"/>
      <c r="AB784" s="208"/>
      <c r="AG784" s="208"/>
      <c r="AJ784" s="208"/>
    </row>
    <row r="785" spans="1:36" s="206" customFormat="1" x14ac:dyDescent="0.25">
      <c r="A785" s="205"/>
      <c r="C785" s="205"/>
      <c r="K785" s="333"/>
      <c r="L785" s="333"/>
      <c r="M785" s="333"/>
      <c r="N785" s="325"/>
      <c r="O785" s="325"/>
      <c r="R785" s="207"/>
      <c r="AB785" s="208"/>
      <c r="AG785" s="208"/>
      <c r="AJ785" s="208"/>
    </row>
    <row r="786" spans="1:36" s="206" customFormat="1" x14ac:dyDescent="0.25">
      <c r="A786" s="205"/>
      <c r="C786" s="205"/>
      <c r="K786" s="333"/>
      <c r="L786" s="333"/>
      <c r="M786" s="333"/>
      <c r="N786" s="325"/>
      <c r="O786" s="325"/>
      <c r="R786" s="207"/>
      <c r="AB786" s="208"/>
      <c r="AG786" s="208"/>
      <c r="AJ786" s="208"/>
    </row>
    <row r="787" spans="1:36" s="206" customFormat="1" x14ac:dyDescent="0.25">
      <c r="A787" s="205"/>
      <c r="C787" s="205"/>
      <c r="K787" s="333"/>
      <c r="L787" s="333"/>
      <c r="M787" s="333"/>
      <c r="N787" s="325"/>
      <c r="O787" s="325"/>
      <c r="R787" s="207"/>
      <c r="AB787" s="208"/>
      <c r="AG787" s="208"/>
      <c r="AJ787" s="208"/>
    </row>
    <row r="788" spans="1:36" s="206" customFormat="1" x14ac:dyDescent="0.25">
      <c r="A788" s="205"/>
      <c r="C788" s="205"/>
      <c r="K788" s="333"/>
      <c r="L788" s="333"/>
      <c r="M788" s="333"/>
      <c r="N788" s="325"/>
      <c r="O788" s="325"/>
      <c r="R788" s="207"/>
      <c r="AB788" s="208"/>
      <c r="AG788" s="208"/>
      <c r="AJ788" s="208"/>
    </row>
    <row r="789" spans="1:36" s="206" customFormat="1" x14ac:dyDescent="0.25">
      <c r="A789" s="205"/>
      <c r="C789" s="205"/>
      <c r="K789" s="333"/>
      <c r="L789" s="333"/>
      <c r="M789" s="333"/>
      <c r="N789" s="325"/>
      <c r="O789" s="325"/>
      <c r="R789" s="207"/>
      <c r="AB789" s="208"/>
      <c r="AG789" s="208"/>
      <c r="AJ789" s="208"/>
    </row>
    <row r="790" spans="1:36" s="206" customFormat="1" x14ac:dyDescent="0.25">
      <c r="A790" s="205"/>
      <c r="C790" s="205"/>
      <c r="K790" s="333"/>
      <c r="L790" s="333"/>
      <c r="M790" s="333"/>
      <c r="N790" s="325"/>
      <c r="O790" s="325"/>
      <c r="R790" s="207"/>
      <c r="AB790" s="208"/>
      <c r="AG790" s="208"/>
      <c r="AJ790" s="208"/>
    </row>
    <row r="791" spans="1:36" s="206" customFormat="1" x14ac:dyDescent="0.25">
      <c r="A791" s="205"/>
      <c r="C791" s="205"/>
      <c r="K791" s="333"/>
      <c r="L791" s="333"/>
      <c r="M791" s="333"/>
      <c r="N791" s="325"/>
      <c r="O791" s="325"/>
      <c r="R791" s="207"/>
      <c r="AB791" s="208"/>
      <c r="AG791" s="208"/>
      <c r="AJ791" s="208"/>
    </row>
    <row r="792" spans="1:36" s="206" customFormat="1" x14ac:dyDescent="0.25">
      <c r="A792" s="205"/>
      <c r="C792" s="205"/>
      <c r="K792" s="333"/>
      <c r="L792" s="333"/>
      <c r="M792" s="333"/>
      <c r="N792" s="325"/>
      <c r="O792" s="325"/>
      <c r="R792" s="207"/>
      <c r="AB792" s="208"/>
      <c r="AG792" s="208"/>
      <c r="AJ792" s="208"/>
    </row>
    <row r="793" spans="1:36" s="206" customFormat="1" x14ac:dyDescent="0.25">
      <c r="A793" s="205"/>
      <c r="C793" s="205"/>
      <c r="K793" s="333"/>
      <c r="L793" s="333"/>
      <c r="M793" s="333"/>
      <c r="N793" s="325"/>
      <c r="O793" s="325"/>
      <c r="R793" s="207"/>
      <c r="AB793" s="208"/>
      <c r="AG793" s="208"/>
      <c r="AJ793" s="208"/>
    </row>
    <row r="794" spans="1:36" s="206" customFormat="1" x14ac:dyDescent="0.25">
      <c r="A794" s="205"/>
      <c r="C794" s="205"/>
      <c r="K794" s="333"/>
      <c r="L794" s="333"/>
      <c r="M794" s="333"/>
      <c r="N794" s="325"/>
      <c r="O794" s="325"/>
      <c r="R794" s="207"/>
      <c r="AB794" s="208"/>
      <c r="AG794" s="208"/>
      <c r="AJ794" s="208"/>
    </row>
    <row r="795" spans="1:36" s="206" customFormat="1" x14ac:dyDescent="0.25">
      <c r="A795" s="205"/>
      <c r="C795" s="205"/>
      <c r="K795" s="333"/>
      <c r="L795" s="333"/>
      <c r="M795" s="333"/>
      <c r="N795" s="325"/>
      <c r="O795" s="325"/>
      <c r="R795" s="207"/>
      <c r="AB795" s="208"/>
      <c r="AG795" s="208"/>
      <c r="AJ795" s="208"/>
    </row>
    <row r="796" spans="1:36" s="206" customFormat="1" x14ac:dyDescent="0.25">
      <c r="A796" s="205"/>
      <c r="C796" s="205"/>
      <c r="K796" s="333"/>
      <c r="L796" s="333"/>
      <c r="M796" s="333"/>
      <c r="N796" s="325"/>
      <c r="O796" s="325"/>
      <c r="R796" s="207"/>
      <c r="AB796" s="208"/>
      <c r="AG796" s="208"/>
      <c r="AJ796" s="208"/>
    </row>
    <row r="797" spans="1:36" s="206" customFormat="1" x14ac:dyDescent="0.25">
      <c r="A797" s="205"/>
      <c r="C797" s="205"/>
      <c r="K797" s="333"/>
      <c r="L797" s="333"/>
      <c r="M797" s="333"/>
      <c r="N797" s="325"/>
      <c r="O797" s="325"/>
      <c r="R797" s="207"/>
      <c r="AB797" s="208"/>
      <c r="AG797" s="208"/>
      <c r="AJ797" s="208"/>
    </row>
    <row r="798" spans="1:36" s="206" customFormat="1" x14ac:dyDescent="0.25">
      <c r="A798" s="205"/>
      <c r="C798" s="205"/>
      <c r="K798" s="333"/>
      <c r="L798" s="333"/>
      <c r="M798" s="333"/>
      <c r="N798" s="325"/>
      <c r="O798" s="325"/>
      <c r="R798" s="207"/>
      <c r="AB798" s="208"/>
      <c r="AG798" s="208"/>
      <c r="AJ798" s="208"/>
    </row>
    <row r="799" spans="1:36" s="206" customFormat="1" x14ac:dyDescent="0.25">
      <c r="A799" s="205"/>
      <c r="C799" s="205"/>
      <c r="K799" s="333"/>
      <c r="L799" s="333"/>
      <c r="M799" s="333"/>
      <c r="N799" s="325"/>
      <c r="O799" s="325"/>
      <c r="R799" s="207"/>
      <c r="AB799" s="208"/>
      <c r="AG799" s="208"/>
      <c r="AJ799" s="208"/>
    </row>
    <row r="800" spans="1:36" s="206" customFormat="1" x14ac:dyDescent="0.25">
      <c r="A800" s="205"/>
      <c r="C800" s="205"/>
      <c r="K800" s="333"/>
      <c r="L800" s="333"/>
      <c r="M800" s="333"/>
      <c r="N800" s="325"/>
      <c r="O800" s="325"/>
      <c r="R800" s="207"/>
      <c r="AB800" s="208"/>
      <c r="AG800" s="208"/>
      <c r="AJ800" s="208"/>
    </row>
    <row r="801" spans="1:36" s="206" customFormat="1" x14ac:dyDescent="0.25">
      <c r="A801" s="205"/>
      <c r="C801" s="205"/>
      <c r="K801" s="333"/>
      <c r="L801" s="333"/>
      <c r="M801" s="333"/>
      <c r="N801" s="325"/>
      <c r="O801" s="325"/>
      <c r="R801" s="207"/>
      <c r="AB801" s="208"/>
      <c r="AG801" s="208"/>
      <c r="AJ801" s="208"/>
    </row>
    <row r="802" spans="1:36" s="206" customFormat="1" x14ac:dyDescent="0.25">
      <c r="A802" s="205"/>
      <c r="C802" s="205"/>
      <c r="K802" s="333"/>
      <c r="L802" s="333"/>
      <c r="M802" s="333"/>
      <c r="N802" s="325"/>
      <c r="O802" s="325"/>
      <c r="R802" s="207"/>
      <c r="AB802" s="208"/>
      <c r="AG802" s="208"/>
      <c r="AJ802" s="208"/>
    </row>
    <row r="803" spans="1:36" s="206" customFormat="1" x14ac:dyDescent="0.25">
      <c r="A803" s="205"/>
      <c r="C803" s="205"/>
      <c r="K803" s="333"/>
      <c r="L803" s="333"/>
      <c r="M803" s="333"/>
      <c r="N803" s="325"/>
      <c r="O803" s="325"/>
      <c r="R803" s="207"/>
      <c r="AB803" s="208"/>
      <c r="AG803" s="208"/>
      <c r="AJ803" s="208"/>
    </row>
    <row r="804" spans="1:36" s="206" customFormat="1" x14ac:dyDescent="0.25">
      <c r="A804" s="205"/>
      <c r="C804" s="205"/>
      <c r="K804" s="333"/>
      <c r="L804" s="333"/>
      <c r="M804" s="333"/>
      <c r="N804" s="325"/>
      <c r="O804" s="325"/>
      <c r="R804" s="207"/>
      <c r="AB804" s="208"/>
      <c r="AG804" s="208"/>
      <c r="AJ804" s="208"/>
    </row>
    <row r="805" spans="1:36" s="206" customFormat="1" x14ac:dyDescent="0.25">
      <c r="A805" s="205"/>
      <c r="C805" s="205"/>
      <c r="K805" s="333"/>
      <c r="L805" s="333"/>
      <c r="M805" s="333"/>
      <c r="N805" s="325"/>
      <c r="O805" s="325"/>
      <c r="R805" s="207"/>
      <c r="AB805" s="208"/>
      <c r="AG805" s="208"/>
      <c r="AJ805" s="208"/>
    </row>
    <row r="806" spans="1:36" s="206" customFormat="1" x14ac:dyDescent="0.25">
      <c r="A806" s="205"/>
      <c r="C806" s="205"/>
      <c r="K806" s="333"/>
      <c r="L806" s="333"/>
      <c r="M806" s="333"/>
      <c r="N806" s="325"/>
      <c r="O806" s="325"/>
      <c r="R806" s="207"/>
      <c r="AB806" s="208"/>
      <c r="AG806" s="208"/>
      <c r="AJ806" s="208"/>
    </row>
    <row r="807" spans="1:36" s="206" customFormat="1" x14ac:dyDescent="0.25">
      <c r="A807" s="205"/>
      <c r="C807" s="205"/>
      <c r="K807" s="333"/>
      <c r="L807" s="333"/>
      <c r="M807" s="333"/>
      <c r="N807" s="325"/>
      <c r="O807" s="325"/>
      <c r="R807" s="207"/>
      <c r="AB807" s="208"/>
      <c r="AG807" s="208"/>
      <c r="AJ807" s="208"/>
    </row>
    <row r="808" spans="1:36" s="206" customFormat="1" x14ac:dyDescent="0.25">
      <c r="A808" s="205"/>
      <c r="C808" s="205"/>
      <c r="K808" s="333"/>
      <c r="L808" s="333"/>
      <c r="M808" s="333"/>
      <c r="N808" s="325"/>
      <c r="O808" s="325"/>
      <c r="R808" s="207"/>
      <c r="AB808" s="208"/>
      <c r="AG808" s="208"/>
      <c r="AJ808" s="208"/>
    </row>
    <row r="809" spans="1:36" s="206" customFormat="1" x14ac:dyDescent="0.25">
      <c r="A809" s="205"/>
      <c r="C809" s="205"/>
      <c r="K809" s="333"/>
      <c r="L809" s="333"/>
      <c r="M809" s="333"/>
      <c r="N809" s="325"/>
      <c r="O809" s="325"/>
      <c r="R809" s="207"/>
      <c r="AB809" s="208"/>
      <c r="AG809" s="208"/>
      <c r="AJ809" s="208"/>
    </row>
    <row r="810" spans="1:36" s="206" customFormat="1" x14ac:dyDescent="0.25">
      <c r="A810" s="205"/>
      <c r="C810" s="205"/>
      <c r="K810" s="333"/>
      <c r="L810" s="333"/>
      <c r="M810" s="333"/>
      <c r="N810" s="325"/>
      <c r="O810" s="325"/>
      <c r="R810" s="207"/>
      <c r="AB810" s="208"/>
      <c r="AG810" s="208"/>
      <c r="AJ810" s="208"/>
    </row>
    <row r="811" spans="1:36" s="206" customFormat="1" x14ac:dyDescent="0.25">
      <c r="A811" s="205"/>
      <c r="C811" s="205"/>
      <c r="K811" s="333"/>
      <c r="L811" s="333"/>
      <c r="M811" s="333"/>
      <c r="N811" s="325"/>
      <c r="O811" s="325"/>
      <c r="R811" s="207"/>
      <c r="AB811" s="208"/>
      <c r="AG811" s="208"/>
      <c r="AJ811" s="208"/>
    </row>
    <row r="812" spans="1:36" s="206" customFormat="1" x14ac:dyDescent="0.25">
      <c r="A812" s="205"/>
      <c r="C812" s="205"/>
      <c r="K812" s="333"/>
      <c r="L812" s="333"/>
      <c r="M812" s="333"/>
      <c r="N812" s="325"/>
      <c r="O812" s="325"/>
      <c r="R812" s="207"/>
      <c r="AB812" s="208"/>
      <c r="AG812" s="208"/>
      <c r="AJ812" s="208"/>
    </row>
    <row r="813" spans="1:36" s="206" customFormat="1" x14ac:dyDescent="0.25">
      <c r="A813" s="205"/>
      <c r="C813" s="205"/>
      <c r="K813" s="333"/>
      <c r="L813" s="333"/>
      <c r="M813" s="333"/>
      <c r="N813" s="325"/>
      <c r="O813" s="325"/>
      <c r="R813" s="207"/>
      <c r="AB813" s="208"/>
      <c r="AG813" s="208"/>
      <c r="AJ813" s="208"/>
    </row>
    <row r="814" spans="1:36" s="206" customFormat="1" x14ac:dyDescent="0.25">
      <c r="A814" s="205"/>
      <c r="C814" s="205"/>
      <c r="K814" s="333"/>
      <c r="L814" s="333"/>
      <c r="M814" s="333"/>
      <c r="N814" s="325"/>
      <c r="O814" s="325"/>
      <c r="R814" s="207"/>
      <c r="AB814" s="208"/>
      <c r="AG814" s="208"/>
      <c r="AJ814" s="208"/>
    </row>
    <row r="815" spans="1:36" s="206" customFormat="1" x14ac:dyDescent="0.25">
      <c r="A815" s="205"/>
      <c r="C815" s="205"/>
      <c r="K815" s="333"/>
      <c r="L815" s="333"/>
      <c r="M815" s="333"/>
      <c r="N815" s="325"/>
      <c r="O815" s="325"/>
      <c r="R815" s="207"/>
      <c r="AB815" s="208"/>
      <c r="AG815" s="208"/>
      <c r="AJ815" s="208"/>
    </row>
    <row r="816" spans="1:36" s="206" customFormat="1" x14ac:dyDescent="0.25">
      <c r="A816" s="205"/>
      <c r="C816" s="205"/>
      <c r="K816" s="333"/>
      <c r="L816" s="333"/>
      <c r="M816" s="333"/>
      <c r="N816" s="325"/>
      <c r="O816" s="325"/>
      <c r="R816" s="207"/>
      <c r="AB816" s="208"/>
      <c r="AG816" s="208"/>
      <c r="AJ816" s="208"/>
    </row>
    <row r="817" spans="1:36" s="206" customFormat="1" x14ac:dyDescent="0.25">
      <c r="A817" s="205"/>
      <c r="C817" s="205"/>
      <c r="K817" s="333"/>
      <c r="L817" s="333"/>
      <c r="M817" s="333"/>
      <c r="N817" s="325"/>
      <c r="O817" s="325"/>
      <c r="R817" s="207"/>
      <c r="AB817" s="208"/>
      <c r="AG817" s="208"/>
      <c r="AJ817" s="208"/>
    </row>
    <row r="818" spans="1:36" s="206" customFormat="1" x14ac:dyDescent="0.25">
      <c r="A818" s="205"/>
      <c r="C818" s="205"/>
      <c r="K818" s="333"/>
      <c r="L818" s="333"/>
      <c r="M818" s="333"/>
      <c r="N818" s="325"/>
      <c r="O818" s="325"/>
      <c r="R818" s="207"/>
      <c r="AB818" s="208"/>
      <c r="AG818" s="208"/>
      <c r="AJ818" s="208"/>
    </row>
    <row r="819" spans="1:36" s="206" customFormat="1" x14ac:dyDescent="0.25">
      <c r="A819" s="205"/>
      <c r="C819" s="205"/>
      <c r="K819" s="333"/>
      <c r="L819" s="333"/>
      <c r="M819" s="333"/>
      <c r="N819" s="325"/>
      <c r="O819" s="325"/>
      <c r="R819" s="207"/>
      <c r="AB819" s="208"/>
      <c r="AG819" s="208"/>
      <c r="AJ819" s="208"/>
    </row>
    <row r="820" spans="1:36" s="206" customFormat="1" x14ac:dyDescent="0.25">
      <c r="A820" s="205"/>
      <c r="C820" s="205"/>
      <c r="K820" s="333"/>
      <c r="L820" s="333"/>
      <c r="M820" s="333"/>
      <c r="N820" s="325"/>
      <c r="O820" s="325"/>
      <c r="R820" s="207"/>
      <c r="AB820" s="208"/>
      <c r="AG820" s="208"/>
      <c r="AJ820" s="208"/>
    </row>
    <row r="821" spans="1:36" s="206" customFormat="1" x14ac:dyDescent="0.25">
      <c r="A821" s="205"/>
      <c r="C821" s="205"/>
      <c r="K821" s="333"/>
      <c r="L821" s="333"/>
      <c r="M821" s="333"/>
      <c r="N821" s="325"/>
      <c r="O821" s="325"/>
      <c r="R821" s="207"/>
      <c r="AB821" s="208"/>
      <c r="AG821" s="208"/>
      <c r="AJ821" s="208"/>
    </row>
    <row r="822" spans="1:36" s="206" customFormat="1" x14ac:dyDescent="0.25">
      <c r="A822" s="205"/>
      <c r="C822" s="205"/>
      <c r="K822" s="333"/>
      <c r="L822" s="333"/>
      <c r="M822" s="333"/>
      <c r="N822" s="325"/>
      <c r="O822" s="325"/>
      <c r="R822" s="207"/>
      <c r="AB822" s="208"/>
      <c r="AG822" s="208"/>
      <c r="AJ822" s="208"/>
    </row>
    <row r="823" spans="1:36" s="206" customFormat="1" x14ac:dyDescent="0.25">
      <c r="A823" s="205"/>
      <c r="C823" s="205"/>
      <c r="K823" s="333"/>
      <c r="L823" s="333"/>
      <c r="M823" s="333"/>
      <c r="N823" s="325"/>
      <c r="O823" s="325"/>
      <c r="R823" s="207"/>
      <c r="AB823" s="208"/>
      <c r="AG823" s="208"/>
      <c r="AJ823" s="208"/>
    </row>
    <row r="824" spans="1:36" s="206" customFormat="1" x14ac:dyDescent="0.25">
      <c r="A824" s="205"/>
      <c r="C824" s="205"/>
      <c r="K824" s="333"/>
      <c r="L824" s="333"/>
      <c r="M824" s="333"/>
      <c r="N824" s="325"/>
      <c r="O824" s="325"/>
      <c r="R824" s="207"/>
      <c r="AB824" s="208"/>
      <c r="AG824" s="208"/>
      <c r="AJ824" s="208"/>
    </row>
    <row r="825" spans="1:36" s="206" customFormat="1" x14ac:dyDescent="0.25">
      <c r="A825" s="205"/>
      <c r="C825" s="205"/>
      <c r="K825" s="333"/>
      <c r="L825" s="333"/>
      <c r="M825" s="333"/>
      <c r="N825" s="325"/>
      <c r="O825" s="325"/>
      <c r="R825" s="207"/>
      <c r="AB825" s="208"/>
      <c r="AG825" s="208"/>
      <c r="AJ825" s="208"/>
    </row>
    <row r="826" spans="1:36" s="206" customFormat="1" x14ac:dyDescent="0.25">
      <c r="A826" s="205"/>
      <c r="C826" s="205"/>
      <c r="K826" s="333"/>
      <c r="L826" s="333"/>
      <c r="M826" s="333"/>
      <c r="N826" s="325"/>
      <c r="O826" s="325"/>
      <c r="R826" s="207"/>
      <c r="AB826" s="208"/>
      <c r="AG826" s="208"/>
      <c r="AJ826" s="208"/>
    </row>
    <row r="827" spans="1:36" s="206" customFormat="1" x14ac:dyDescent="0.25">
      <c r="A827" s="205"/>
      <c r="C827" s="205"/>
      <c r="K827" s="333"/>
      <c r="L827" s="333"/>
      <c r="M827" s="333"/>
      <c r="N827" s="325"/>
      <c r="O827" s="325"/>
      <c r="R827" s="207"/>
      <c r="AB827" s="208"/>
      <c r="AG827" s="208"/>
      <c r="AJ827" s="208"/>
    </row>
    <row r="828" spans="1:36" s="206" customFormat="1" x14ac:dyDescent="0.25">
      <c r="A828" s="205"/>
      <c r="C828" s="205"/>
      <c r="K828" s="333"/>
      <c r="L828" s="333"/>
      <c r="M828" s="333"/>
      <c r="N828" s="325"/>
      <c r="O828" s="325"/>
      <c r="R828" s="207"/>
      <c r="AB828" s="208"/>
      <c r="AG828" s="208"/>
      <c r="AJ828" s="208"/>
    </row>
    <row r="829" spans="1:36" s="206" customFormat="1" x14ac:dyDescent="0.25">
      <c r="A829" s="205"/>
      <c r="C829" s="205"/>
      <c r="K829" s="333"/>
      <c r="L829" s="333"/>
      <c r="M829" s="333"/>
      <c r="N829" s="325"/>
      <c r="O829" s="325"/>
      <c r="R829" s="207"/>
      <c r="AB829" s="208"/>
      <c r="AG829" s="208"/>
      <c r="AJ829" s="208"/>
    </row>
    <row r="830" spans="1:36" s="206" customFormat="1" x14ac:dyDescent="0.25">
      <c r="A830" s="205"/>
      <c r="C830" s="205"/>
      <c r="K830" s="333"/>
      <c r="L830" s="333"/>
      <c r="M830" s="333"/>
      <c r="N830" s="325"/>
      <c r="O830" s="325"/>
      <c r="R830" s="207"/>
      <c r="AB830" s="208"/>
      <c r="AG830" s="208"/>
      <c r="AJ830" s="208"/>
    </row>
    <row r="831" spans="1:36" s="206" customFormat="1" x14ac:dyDescent="0.25">
      <c r="A831" s="205"/>
      <c r="C831" s="205"/>
      <c r="K831" s="333"/>
      <c r="L831" s="333"/>
      <c r="M831" s="333"/>
      <c r="N831" s="325"/>
      <c r="O831" s="325"/>
      <c r="R831" s="207"/>
      <c r="AB831" s="208"/>
      <c r="AG831" s="208"/>
      <c r="AJ831" s="208"/>
    </row>
    <row r="832" spans="1:36" s="206" customFormat="1" x14ac:dyDescent="0.25">
      <c r="A832" s="205"/>
      <c r="C832" s="205"/>
      <c r="K832" s="333"/>
      <c r="L832" s="333"/>
      <c r="M832" s="333"/>
      <c r="N832" s="325"/>
      <c r="O832" s="325"/>
      <c r="R832" s="207"/>
      <c r="AB832" s="208"/>
      <c r="AG832" s="208"/>
      <c r="AJ832" s="208"/>
    </row>
    <row r="833" spans="1:36" s="206" customFormat="1" x14ac:dyDescent="0.25">
      <c r="A833" s="205"/>
      <c r="C833" s="205"/>
      <c r="K833" s="333"/>
      <c r="L833" s="333"/>
      <c r="M833" s="333"/>
      <c r="N833" s="325"/>
      <c r="O833" s="325"/>
      <c r="R833" s="207"/>
      <c r="AB833" s="208"/>
      <c r="AG833" s="208"/>
      <c r="AJ833" s="208"/>
    </row>
    <row r="834" spans="1:36" s="206" customFormat="1" x14ac:dyDescent="0.25">
      <c r="A834" s="205"/>
      <c r="C834" s="205"/>
      <c r="K834" s="333"/>
      <c r="L834" s="333"/>
      <c r="M834" s="333"/>
      <c r="N834" s="325"/>
      <c r="O834" s="325"/>
      <c r="R834" s="207"/>
      <c r="AB834" s="208"/>
      <c r="AG834" s="208"/>
      <c r="AJ834" s="208"/>
    </row>
    <row r="835" spans="1:36" s="206" customFormat="1" x14ac:dyDescent="0.25">
      <c r="A835" s="205"/>
      <c r="C835" s="205"/>
      <c r="K835" s="333"/>
      <c r="L835" s="333"/>
      <c r="M835" s="333"/>
      <c r="N835" s="325"/>
      <c r="O835" s="325"/>
      <c r="R835" s="207"/>
      <c r="AB835" s="208"/>
      <c r="AG835" s="208"/>
      <c r="AJ835" s="208"/>
    </row>
    <row r="836" spans="1:36" s="206" customFormat="1" x14ac:dyDescent="0.25">
      <c r="A836" s="205"/>
      <c r="C836" s="205"/>
      <c r="K836" s="333"/>
      <c r="L836" s="333"/>
      <c r="M836" s="333"/>
      <c r="N836" s="325"/>
      <c r="O836" s="325"/>
      <c r="R836" s="207"/>
      <c r="AB836" s="208"/>
      <c r="AG836" s="208"/>
      <c r="AJ836" s="208"/>
    </row>
    <row r="837" spans="1:36" s="206" customFormat="1" x14ac:dyDescent="0.25">
      <c r="A837" s="205"/>
      <c r="C837" s="205"/>
      <c r="K837" s="333"/>
      <c r="L837" s="333"/>
      <c r="M837" s="333"/>
      <c r="N837" s="325"/>
      <c r="O837" s="325"/>
      <c r="R837" s="207"/>
      <c r="AB837" s="208"/>
      <c r="AG837" s="208"/>
      <c r="AJ837" s="208"/>
    </row>
    <row r="838" spans="1:36" s="206" customFormat="1" x14ac:dyDescent="0.25">
      <c r="A838" s="205"/>
      <c r="C838" s="205"/>
      <c r="K838" s="333"/>
      <c r="L838" s="333"/>
      <c r="M838" s="333"/>
      <c r="N838" s="325"/>
      <c r="O838" s="325"/>
      <c r="R838" s="207"/>
      <c r="AB838" s="208"/>
      <c r="AG838" s="208"/>
      <c r="AJ838" s="208"/>
    </row>
    <row r="839" spans="1:36" s="206" customFormat="1" x14ac:dyDescent="0.25">
      <c r="A839" s="205"/>
      <c r="C839" s="205"/>
      <c r="K839" s="333"/>
      <c r="L839" s="333"/>
      <c r="M839" s="333"/>
      <c r="N839" s="325"/>
      <c r="O839" s="325"/>
      <c r="R839" s="207"/>
      <c r="AB839" s="208"/>
      <c r="AG839" s="208"/>
      <c r="AJ839" s="208"/>
    </row>
    <row r="840" spans="1:36" s="206" customFormat="1" x14ac:dyDescent="0.25">
      <c r="A840" s="205"/>
      <c r="C840" s="205"/>
      <c r="K840" s="333"/>
      <c r="L840" s="333"/>
      <c r="M840" s="333"/>
      <c r="N840" s="325"/>
      <c r="O840" s="325"/>
      <c r="R840" s="207"/>
      <c r="AB840" s="208"/>
      <c r="AG840" s="208"/>
      <c r="AJ840" s="208"/>
    </row>
    <row r="841" spans="1:36" s="206" customFormat="1" x14ac:dyDescent="0.25">
      <c r="A841" s="205"/>
      <c r="C841" s="205"/>
      <c r="K841" s="333"/>
      <c r="L841" s="333"/>
      <c r="M841" s="333"/>
      <c r="N841" s="325"/>
      <c r="O841" s="325"/>
      <c r="R841" s="207"/>
      <c r="AB841" s="208"/>
      <c r="AG841" s="208"/>
      <c r="AJ841" s="208"/>
    </row>
    <row r="842" spans="1:36" s="206" customFormat="1" x14ac:dyDescent="0.25">
      <c r="A842" s="205"/>
      <c r="C842" s="205"/>
      <c r="K842" s="333"/>
      <c r="L842" s="333"/>
      <c r="M842" s="333"/>
      <c r="N842" s="325"/>
      <c r="O842" s="325"/>
      <c r="R842" s="207"/>
      <c r="AB842" s="208"/>
      <c r="AG842" s="208"/>
      <c r="AJ842" s="208"/>
    </row>
    <row r="843" spans="1:36" s="206" customFormat="1" x14ac:dyDescent="0.25">
      <c r="A843" s="205"/>
      <c r="C843" s="205"/>
      <c r="K843" s="333"/>
      <c r="L843" s="333"/>
      <c r="M843" s="333"/>
      <c r="N843" s="325"/>
      <c r="O843" s="325"/>
      <c r="R843" s="207"/>
      <c r="AB843" s="208"/>
      <c r="AG843" s="208"/>
      <c r="AJ843" s="208"/>
    </row>
    <row r="844" spans="1:36" s="206" customFormat="1" x14ac:dyDescent="0.25">
      <c r="A844" s="205"/>
      <c r="C844" s="205"/>
      <c r="K844" s="333"/>
      <c r="L844" s="333"/>
      <c r="M844" s="333"/>
      <c r="N844" s="325"/>
      <c r="O844" s="325"/>
      <c r="R844" s="207"/>
      <c r="AB844" s="208"/>
      <c r="AG844" s="208"/>
      <c r="AJ844" s="208"/>
    </row>
    <row r="845" spans="1:36" s="206" customFormat="1" x14ac:dyDescent="0.25">
      <c r="A845" s="205"/>
      <c r="C845" s="205"/>
      <c r="K845" s="333"/>
      <c r="L845" s="333"/>
      <c r="M845" s="333"/>
      <c r="N845" s="325"/>
      <c r="O845" s="325"/>
      <c r="R845" s="207"/>
      <c r="AB845" s="208"/>
      <c r="AG845" s="208"/>
      <c r="AJ845" s="208"/>
    </row>
    <row r="846" spans="1:36" s="206" customFormat="1" x14ac:dyDescent="0.25">
      <c r="A846" s="205"/>
      <c r="C846" s="205"/>
      <c r="K846" s="333"/>
      <c r="L846" s="333"/>
      <c r="M846" s="333"/>
      <c r="N846" s="325"/>
      <c r="O846" s="325"/>
      <c r="R846" s="207"/>
      <c r="AB846" s="208"/>
      <c r="AG846" s="208"/>
      <c r="AJ846" s="208"/>
    </row>
    <row r="847" spans="1:36" s="206" customFormat="1" x14ac:dyDescent="0.25">
      <c r="A847" s="205"/>
      <c r="C847" s="205"/>
      <c r="K847" s="333"/>
      <c r="L847" s="333"/>
      <c r="M847" s="333"/>
      <c r="N847" s="325"/>
      <c r="O847" s="325"/>
      <c r="R847" s="207"/>
      <c r="AB847" s="208"/>
      <c r="AG847" s="208"/>
      <c r="AJ847" s="208"/>
    </row>
    <row r="848" spans="1:36" s="206" customFormat="1" x14ac:dyDescent="0.25">
      <c r="A848" s="205"/>
      <c r="C848" s="205"/>
      <c r="K848" s="333"/>
      <c r="L848" s="333"/>
      <c r="M848" s="333"/>
      <c r="N848" s="325"/>
      <c r="O848" s="325"/>
      <c r="R848" s="207"/>
      <c r="AB848" s="208"/>
      <c r="AG848" s="208"/>
      <c r="AJ848" s="208"/>
    </row>
    <row r="849" spans="1:36" s="206" customFormat="1" x14ac:dyDescent="0.25">
      <c r="A849" s="205"/>
      <c r="C849" s="205"/>
      <c r="K849" s="333"/>
      <c r="L849" s="333"/>
      <c r="M849" s="333"/>
      <c r="N849" s="325"/>
      <c r="O849" s="325"/>
      <c r="R849" s="207"/>
      <c r="AB849" s="208"/>
      <c r="AG849" s="208"/>
      <c r="AJ849" s="208"/>
    </row>
    <row r="850" spans="1:36" s="206" customFormat="1" x14ac:dyDescent="0.25">
      <c r="A850" s="205"/>
      <c r="C850" s="205"/>
      <c r="K850" s="333"/>
      <c r="L850" s="333"/>
      <c r="M850" s="333"/>
      <c r="N850" s="325"/>
      <c r="O850" s="325"/>
      <c r="R850" s="207"/>
      <c r="AB850" s="208"/>
      <c r="AG850" s="208"/>
      <c r="AJ850" s="208"/>
    </row>
    <row r="851" spans="1:36" s="206" customFormat="1" x14ac:dyDescent="0.25">
      <c r="A851" s="205"/>
      <c r="C851" s="205"/>
      <c r="K851" s="333"/>
      <c r="L851" s="333"/>
      <c r="M851" s="333"/>
      <c r="N851" s="325"/>
      <c r="O851" s="325"/>
      <c r="R851" s="207"/>
      <c r="AB851" s="208"/>
      <c r="AG851" s="208"/>
      <c r="AJ851" s="208"/>
    </row>
    <row r="852" spans="1:36" s="206" customFormat="1" x14ac:dyDescent="0.25">
      <c r="A852" s="205"/>
      <c r="C852" s="205"/>
      <c r="K852" s="333"/>
      <c r="L852" s="333"/>
      <c r="M852" s="333"/>
      <c r="N852" s="325"/>
      <c r="O852" s="325"/>
      <c r="R852" s="207"/>
      <c r="AB852" s="208"/>
      <c r="AG852" s="208"/>
      <c r="AJ852" s="208"/>
    </row>
    <row r="853" spans="1:36" s="206" customFormat="1" x14ac:dyDescent="0.25">
      <c r="A853" s="205"/>
      <c r="C853" s="205"/>
      <c r="K853" s="333"/>
      <c r="L853" s="333"/>
      <c r="M853" s="333"/>
      <c r="N853" s="325"/>
      <c r="O853" s="325"/>
      <c r="R853" s="207"/>
      <c r="AB853" s="208"/>
      <c r="AG853" s="208"/>
      <c r="AJ853" s="208"/>
    </row>
    <row r="854" spans="1:36" s="206" customFormat="1" x14ac:dyDescent="0.25">
      <c r="A854" s="205"/>
      <c r="C854" s="205"/>
      <c r="K854" s="333"/>
      <c r="L854" s="333"/>
      <c r="M854" s="333"/>
      <c r="N854" s="325"/>
      <c r="O854" s="325"/>
      <c r="R854" s="207"/>
      <c r="AB854" s="208"/>
      <c r="AG854" s="208"/>
      <c r="AJ854" s="208"/>
    </row>
    <row r="855" spans="1:36" s="206" customFormat="1" x14ac:dyDescent="0.25">
      <c r="A855" s="205"/>
      <c r="C855" s="205"/>
      <c r="K855" s="333"/>
      <c r="L855" s="333"/>
      <c r="M855" s="333"/>
      <c r="N855" s="325"/>
      <c r="O855" s="325"/>
      <c r="R855" s="207"/>
      <c r="AB855" s="208"/>
      <c r="AG855" s="208"/>
      <c r="AJ855" s="208"/>
    </row>
    <row r="856" spans="1:36" s="206" customFormat="1" x14ac:dyDescent="0.25">
      <c r="A856" s="205"/>
      <c r="C856" s="205"/>
      <c r="K856" s="333"/>
      <c r="L856" s="333"/>
      <c r="M856" s="333"/>
      <c r="N856" s="325"/>
      <c r="O856" s="325"/>
      <c r="R856" s="207"/>
      <c r="AB856" s="208"/>
      <c r="AG856" s="208"/>
      <c r="AJ856" s="208"/>
    </row>
    <row r="857" spans="1:36" s="206" customFormat="1" x14ac:dyDescent="0.25">
      <c r="A857" s="205"/>
      <c r="C857" s="205"/>
      <c r="K857" s="333"/>
      <c r="L857" s="333"/>
      <c r="M857" s="333"/>
      <c r="N857" s="325"/>
      <c r="O857" s="325"/>
      <c r="R857" s="207"/>
      <c r="AB857" s="208"/>
      <c r="AG857" s="208"/>
      <c r="AJ857" s="208"/>
    </row>
    <row r="858" spans="1:36" s="206" customFormat="1" x14ac:dyDescent="0.25">
      <c r="A858" s="205"/>
      <c r="C858" s="205"/>
      <c r="K858" s="333"/>
      <c r="L858" s="333"/>
      <c r="M858" s="333"/>
      <c r="N858" s="325"/>
      <c r="O858" s="325"/>
      <c r="R858" s="207"/>
      <c r="AB858" s="208"/>
      <c r="AG858" s="208"/>
      <c r="AJ858" s="208"/>
    </row>
    <row r="859" spans="1:36" s="206" customFormat="1" x14ac:dyDescent="0.25">
      <c r="A859" s="205"/>
      <c r="C859" s="205"/>
      <c r="K859" s="333"/>
      <c r="L859" s="333"/>
      <c r="M859" s="333"/>
      <c r="N859" s="325"/>
      <c r="O859" s="325"/>
      <c r="R859" s="207"/>
      <c r="AB859" s="208"/>
      <c r="AG859" s="208"/>
      <c r="AJ859" s="208"/>
    </row>
    <row r="860" spans="1:36" s="206" customFormat="1" x14ac:dyDescent="0.25">
      <c r="A860" s="205"/>
      <c r="C860" s="205"/>
      <c r="K860" s="333"/>
      <c r="L860" s="333"/>
      <c r="M860" s="333"/>
      <c r="N860" s="325"/>
      <c r="O860" s="325"/>
      <c r="R860" s="207"/>
      <c r="AB860" s="208"/>
      <c r="AG860" s="208"/>
      <c r="AJ860" s="208"/>
    </row>
    <row r="861" spans="1:36" s="206" customFormat="1" x14ac:dyDescent="0.25">
      <c r="A861" s="205"/>
      <c r="C861" s="205"/>
      <c r="K861" s="333"/>
      <c r="L861" s="333"/>
      <c r="M861" s="333"/>
      <c r="N861" s="325"/>
      <c r="O861" s="325"/>
      <c r="R861" s="207"/>
      <c r="AB861" s="208"/>
      <c r="AG861" s="208"/>
      <c r="AJ861" s="208"/>
    </row>
    <row r="862" spans="1:36" s="206" customFormat="1" x14ac:dyDescent="0.25">
      <c r="A862" s="205"/>
      <c r="C862" s="205"/>
      <c r="K862" s="333"/>
      <c r="L862" s="333"/>
      <c r="M862" s="333"/>
      <c r="N862" s="325"/>
      <c r="O862" s="325"/>
      <c r="R862" s="207"/>
      <c r="AB862" s="208"/>
      <c r="AG862" s="208"/>
      <c r="AJ862" s="208"/>
    </row>
    <row r="863" spans="1:36" s="206" customFormat="1" x14ac:dyDescent="0.25">
      <c r="A863" s="205"/>
      <c r="C863" s="205"/>
      <c r="K863" s="333"/>
      <c r="L863" s="333"/>
      <c r="M863" s="333"/>
      <c r="N863" s="325"/>
      <c r="O863" s="325"/>
      <c r="R863" s="207"/>
      <c r="AB863" s="208"/>
      <c r="AG863" s="208"/>
      <c r="AJ863" s="208"/>
    </row>
    <row r="864" spans="1:36" s="206" customFormat="1" x14ac:dyDescent="0.25">
      <c r="A864" s="205"/>
      <c r="C864" s="205"/>
      <c r="K864" s="333"/>
      <c r="L864" s="333"/>
      <c r="M864" s="333"/>
      <c r="N864" s="325"/>
      <c r="O864" s="325"/>
      <c r="R864" s="207"/>
      <c r="AB864" s="208"/>
      <c r="AG864" s="208"/>
      <c r="AJ864" s="208"/>
    </row>
    <row r="865" spans="1:36" s="206" customFormat="1" x14ac:dyDescent="0.25">
      <c r="A865" s="205"/>
      <c r="C865" s="205"/>
      <c r="K865" s="333"/>
      <c r="L865" s="333"/>
      <c r="M865" s="333"/>
      <c r="N865" s="325"/>
      <c r="O865" s="325"/>
      <c r="R865" s="207"/>
      <c r="AB865" s="208"/>
      <c r="AG865" s="208"/>
      <c r="AJ865" s="208"/>
    </row>
    <row r="866" spans="1:36" s="206" customFormat="1" x14ac:dyDescent="0.25">
      <c r="A866" s="205"/>
      <c r="C866" s="205"/>
      <c r="K866" s="333"/>
      <c r="L866" s="333"/>
      <c r="M866" s="333"/>
      <c r="N866" s="325"/>
      <c r="O866" s="325"/>
      <c r="R866" s="207"/>
      <c r="AB866" s="208"/>
      <c r="AG866" s="208"/>
      <c r="AJ866" s="208"/>
    </row>
    <row r="867" spans="1:36" s="206" customFormat="1" x14ac:dyDescent="0.25">
      <c r="A867" s="205"/>
      <c r="C867" s="205"/>
      <c r="K867" s="333"/>
      <c r="L867" s="333"/>
      <c r="M867" s="333"/>
      <c r="N867" s="325"/>
      <c r="O867" s="325"/>
      <c r="R867" s="207"/>
      <c r="AB867" s="208"/>
      <c r="AG867" s="208"/>
      <c r="AJ867" s="208"/>
    </row>
    <row r="868" spans="1:36" s="206" customFormat="1" x14ac:dyDescent="0.25">
      <c r="A868" s="205"/>
      <c r="C868" s="205"/>
      <c r="K868" s="333"/>
      <c r="L868" s="333"/>
      <c r="M868" s="333"/>
      <c r="N868" s="325"/>
      <c r="O868" s="325"/>
      <c r="R868" s="207"/>
      <c r="AB868" s="208"/>
      <c r="AG868" s="208"/>
      <c r="AJ868" s="208"/>
    </row>
    <row r="869" spans="1:36" s="206" customFormat="1" x14ac:dyDescent="0.25">
      <c r="A869" s="205"/>
      <c r="C869" s="205"/>
      <c r="K869" s="333"/>
      <c r="L869" s="333"/>
      <c r="M869" s="333"/>
      <c r="N869" s="325"/>
      <c r="O869" s="325"/>
      <c r="R869" s="207"/>
      <c r="AB869" s="208"/>
      <c r="AG869" s="208"/>
      <c r="AJ869" s="208"/>
    </row>
    <row r="870" spans="1:36" s="206" customFormat="1" x14ac:dyDescent="0.25">
      <c r="A870" s="205"/>
      <c r="C870" s="205"/>
      <c r="K870" s="333"/>
      <c r="L870" s="333"/>
      <c r="M870" s="333"/>
      <c r="N870" s="325"/>
      <c r="O870" s="325"/>
      <c r="R870" s="207"/>
      <c r="AB870" s="208"/>
      <c r="AG870" s="208"/>
      <c r="AJ870" s="208"/>
    </row>
    <row r="871" spans="1:36" s="206" customFormat="1" x14ac:dyDescent="0.25">
      <c r="A871" s="205"/>
      <c r="C871" s="205"/>
      <c r="K871" s="333"/>
      <c r="L871" s="333"/>
      <c r="M871" s="333"/>
      <c r="N871" s="325"/>
      <c r="O871" s="325"/>
      <c r="R871" s="207"/>
      <c r="AB871" s="208"/>
      <c r="AG871" s="208"/>
      <c r="AJ871" s="208"/>
    </row>
    <row r="872" spans="1:36" s="206" customFormat="1" x14ac:dyDescent="0.25">
      <c r="A872" s="205"/>
      <c r="C872" s="205"/>
      <c r="K872" s="333"/>
      <c r="L872" s="333"/>
      <c r="M872" s="333"/>
      <c r="N872" s="325"/>
      <c r="O872" s="325"/>
      <c r="R872" s="207"/>
      <c r="AB872" s="208"/>
      <c r="AG872" s="208"/>
      <c r="AJ872" s="208"/>
    </row>
    <row r="873" spans="1:36" s="206" customFormat="1" x14ac:dyDescent="0.25">
      <c r="A873" s="205"/>
      <c r="C873" s="205"/>
      <c r="K873" s="333"/>
      <c r="L873" s="333"/>
      <c r="M873" s="333"/>
      <c r="N873" s="325"/>
      <c r="O873" s="325"/>
      <c r="R873" s="207"/>
      <c r="AB873" s="208"/>
      <c r="AG873" s="208"/>
      <c r="AJ873" s="208"/>
    </row>
    <row r="874" spans="1:36" s="206" customFormat="1" x14ac:dyDescent="0.25">
      <c r="A874" s="205"/>
      <c r="C874" s="205"/>
      <c r="K874" s="333"/>
      <c r="L874" s="333"/>
      <c r="M874" s="333"/>
      <c r="N874" s="325"/>
      <c r="O874" s="325"/>
      <c r="R874" s="207"/>
      <c r="AB874" s="208"/>
      <c r="AG874" s="208"/>
      <c r="AJ874" s="208"/>
    </row>
    <row r="875" spans="1:36" s="206" customFormat="1" x14ac:dyDescent="0.25">
      <c r="A875" s="205"/>
      <c r="C875" s="205"/>
      <c r="K875" s="333"/>
      <c r="L875" s="333"/>
      <c r="M875" s="333"/>
      <c r="N875" s="325"/>
      <c r="O875" s="325"/>
      <c r="R875" s="207"/>
      <c r="AB875" s="208"/>
      <c r="AG875" s="208"/>
      <c r="AJ875" s="208"/>
    </row>
    <row r="876" spans="1:36" s="206" customFormat="1" x14ac:dyDescent="0.25">
      <c r="A876" s="205"/>
      <c r="C876" s="205"/>
      <c r="K876" s="333"/>
      <c r="L876" s="333"/>
      <c r="M876" s="333"/>
      <c r="N876" s="325"/>
      <c r="O876" s="325"/>
      <c r="R876" s="207"/>
      <c r="AB876" s="208"/>
      <c r="AG876" s="208"/>
      <c r="AJ876" s="208"/>
    </row>
    <row r="877" spans="1:36" s="206" customFormat="1" x14ac:dyDescent="0.25">
      <c r="A877" s="205"/>
      <c r="C877" s="205"/>
      <c r="K877" s="333"/>
      <c r="L877" s="333"/>
      <c r="M877" s="333"/>
      <c r="N877" s="325"/>
      <c r="O877" s="325"/>
      <c r="R877" s="207"/>
      <c r="AB877" s="208"/>
      <c r="AG877" s="208"/>
      <c r="AJ877" s="208"/>
    </row>
    <row r="878" spans="1:36" s="206" customFormat="1" x14ac:dyDescent="0.25">
      <c r="A878" s="205"/>
      <c r="C878" s="205"/>
      <c r="K878" s="333"/>
      <c r="L878" s="333"/>
      <c r="M878" s="333"/>
      <c r="N878" s="325"/>
      <c r="O878" s="325"/>
      <c r="R878" s="207"/>
      <c r="AB878" s="208"/>
      <c r="AG878" s="208"/>
      <c r="AJ878" s="208"/>
    </row>
    <row r="879" spans="1:36" s="206" customFormat="1" x14ac:dyDescent="0.25">
      <c r="A879" s="205"/>
      <c r="C879" s="205"/>
      <c r="K879" s="333"/>
      <c r="L879" s="333"/>
      <c r="M879" s="333"/>
      <c r="N879" s="325"/>
      <c r="O879" s="325"/>
      <c r="R879" s="207"/>
      <c r="AB879" s="208"/>
      <c r="AG879" s="208"/>
      <c r="AJ879" s="208"/>
    </row>
    <row r="880" spans="1:36" s="206" customFormat="1" x14ac:dyDescent="0.25">
      <c r="A880" s="205"/>
      <c r="C880" s="205"/>
      <c r="K880" s="333"/>
      <c r="L880" s="333"/>
      <c r="M880" s="333"/>
      <c r="N880" s="325"/>
      <c r="O880" s="325"/>
      <c r="R880" s="207"/>
      <c r="AB880" s="208"/>
      <c r="AG880" s="208"/>
      <c r="AJ880" s="208"/>
    </row>
    <row r="881" spans="1:36" s="206" customFormat="1" x14ac:dyDescent="0.25">
      <c r="A881" s="205"/>
      <c r="C881" s="205"/>
      <c r="K881" s="333"/>
      <c r="L881" s="333"/>
      <c r="M881" s="333"/>
      <c r="N881" s="325"/>
      <c r="O881" s="325"/>
      <c r="R881" s="207"/>
      <c r="AB881" s="208"/>
      <c r="AG881" s="208"/>
      <c r="AJ881" s="208"/>
    </row>
    <row r="882" spans="1:36" s="206" customFormat="1" x14ac:dyDescent="0.25">
      <c r="A882" s="205"/>
      <c r="C882" s="205"/>
      <c r="K882" s="333"/>
      <c r="L882" s="333"/>
      <c r="M882" s="333"/>
      <c r="N882" s="325"/>
      <c r="O882" s="325"/>
      <c r="R882" s="207"/>
      <c r="AB882" s="208"/>
      <c r="AG882" s="208"/>
      <c r="AJ882" s="208"/>
    </row>
    <row r="883" spans="1:36" s="206" customFormat="1" x14ac:dyDescent="0.25">
      <c r="A883" s="205"/>
      <c r="C883" s="205"/>
      <c r="K883" s="333"/>
      <c r="L883" s="333"/>
      <c r="M883" s="333"/>
      <c r="N883" s="325"/>
      <c r="O883" s="325"/>
      <c r="R883" s="207"/>
      <c r="AB883" s="208"/>
      <c r="AG883" s="208"/>
      <c r="AJ883" s="208"/>
    </row>
    <row r="884" spans="1:36" s="206" customFormat="1" x14ac:dyDescent="0.25">
      <c r="A884" s="205"/>
      <c r="C884" s="205"/>
      <c r="K884" s="333"/>
      <c r="L884" s="333"/>
      <c r="M884" s="333"/>
      <c r="N884" s="325"/>
      <c r="O884" s="325"/>
      <c r="R884" s="207"/>
      <c r="AB884" s="208"/>
      <c r="AG884" s="208"/>
      <c r="AJ884" s="208"/>
    </row>
    <row r="885" spans="1:36" s="206" customFormat="1" x14ac:dyDescent="0.25">
      <c r="A885" s="205"/>
      <c r="C885" s="205"/>
      <c r="K885" s="333"/>
      <c r="L885" s="333"/>
      <c r="M885" s="333"/>
      <c r="N885" s="325"/>
      <c r="O885" s="325"/>
      <c r="R885" s="207"/>
      <c r="AB885" s="208"/>
      <c r="AG885" s="208"/>
      <c r="AJ885" s="208"/>
    </row>
    <row r="886" spans="1:36" s="206" customFormat="1" x14ac:dyDescent="0.25">
      <c r="A886" s="205"/>
      <c r="C886" s="205"/>
      <c r="K886" s="333"/>
      <c r="L886" s="333"/>
      <c r="M886" s="333"/>
      <c r="N886" s="325"/>
      <c r="O886" s="325"/>
      <c r="R886" s="207"/>
      <c r="AB886" s="208"/>
      <c r="AG886" s="208"/>
      <c r="AJ886" s="208"/>
    </row>
    <row r="887" spans="1:36" s="206" customFormat="1" x14ac:dyDescent="0.25">
      <c r="A887" s="205"/>
      <c r="C887" s="205"/>
      <c r="K887" s="333"/>
      <c r="L887" s="333"/>
      <c r="M887" s="333"/>
      <c r="N887" s="325"/>
      <c r="O887" s="325"/>
      <c r="R887" s="207"/>
      <c r="AB887" s="208"/>
      <c r="AG887" s="208"/>
      <c r="AJ887" s="208"/>
    </row>
    <row r="888" spans="1:36" s="206" customFormat="1" x14ac:dyDescent="0.25">
      <c r="A888" s="205"/>
      <c r="C888" s="205"/>
      <c r="K888" s="333"/>
      <c r="L888" s="333"/>
      <c r="M888" s="333"/>
      <c r="N888" s="325"/>
      <c r="O888" s="325"/>
      <c r="R888" s="207"/>
      <c r="AB888" s="208"/>
      <c r="AG888" s="208"/>
      <c r="AJ888" s="208"/>
    </row>
    <row r="889" spans="1:36" s="206" customFormat="1" x14ac:dyDescent="0.25">
      <c r="A889" s="205"/>
      <c r="C889" s="205"/>
      <c r="K889" s="333"/>
      <c r="L889" s="333"/>
      <c r="M889" s="333"/>
      <c r="N889" s="325"/>
      <c r="O889" s="325"/>
      <c r="R889" s="207"/>
      <c r="AB889" s="208"/>
      <c r="AG889" s="208"/>
      <c r="AJ889" s="208"/>
    </row>
    <row r="890" spans="1:36" s="206" customFormat="1" x14ac:dyDescent="0.25">
      <c r="A890" s="205"/>
      <c r="C890" s="205"/>
      <c r="K890" s="333"/>
      <c r="L890" s="333"/>
      <c r="M890" s="333"/>
      <c r="N890" s="325"/>
      <c r="O890" s="325"/>
      <c r="R890" s="207"/>
      <c r="AB890" s="208"/>
      <c r="AG890" s="208"/>
      <c r="AJ890" s="208"/>
    </row>
    <row r="891" spans="1:36" s="206" customFormat="1" x14ac:dyDescent="0.25">
      <c r="A891" s="205"/>
      <c r="C891" s="205"/>
      <c r="K891" s="333"/>
      <c r="L891" s="333"/>
      <c r="M891" s="333"/>
      <c r="N891" s="325"/>
      <c r="O891" s="325"/>
      <c r="R891" s="207"/>
      <c r="AB891" s="208"/>
      <c r="AG891" s="208"/>
      <c r="AJ891" s="208"/>
    </row>
    <row r="892" spans="1:36" s="206" customFormat="1" x14ac:dyDescent="0.25">
      <c r="A892" s="205"/>
      <c r="C892" s="205"/>
      <c r="K892" s="333"/>
      <c r="L892" s="333"/>
      <c r="M892" s="333"/>
      <c r="N892" s="325"/>
      <c r="O892" s="325"/>
      <c r="R892" s="207"/>
      <c r="AB892" s="208"/>
      <c r="AG892" s="208"/>
      <c r="AJ892" s="208"/>
    </row>
    <row r="893" spans="1:36" s="206" customFormat="1" x14ac:dyDescent="0.25">
      <c r="A893" s="205"/>
      <c r="C893" s="205"/>
      <c r="K893" s="333"/>
      <c r="L893" s="333"/>
      <c r="M893" s="333"/>
      <c r="N893" s="325"/>
      <c r="O893" s="325"/>
      <c r="R893" s="207"/>
      <c r="AB893" s="208"/>
      <c r="AG893" s="208"/>
      <c r="AJ893" s="208"/>
    </row>
    <row r="894" spans="1:36" s="206" customFormat="1" x14ac:dyDescent="0.25">
      <c r="A894" s="205"/>
      <c r="C894" s="205"/>
      <c r="K894" s="333"/>
      <c r="L894" s="333"/>
      <c r="M894" s="333"/>
      <c r="N894" s="325"/>
      <c r="O894" s="325"/>
      <c r="R894" s="207"/>
      <c r="AB894" s="208"/>
      <c r="AG894" s="208"/>
      <c r="AJ894" s="208"/>
    </row>
    <row r="895" spans="1:36" s="206" customFormat="1" x14ac:dyDescent="0.25">
      <c r="A895" s="205"/>
      <c r="C895" s="205"/>
      <c r="K895" s="333"/>
      <c r="L895" s="333"/>
      <c r="M895" s="333"/>
      <c r="N895" s="325"/>
      <c r="O895" s="325"/>
      <c r="R895" s="207"/>
      <c r="AB895" s="208"/>
      <c r="AG895" s="208"/>
      <c r="AJ895" s="208"/>
    </row>
    <row r="896" spans="1:36" s="206" customFormat="1" x14ac:dyDescent="0.25">
      <c r="A896" s="205"/>
      <c r="C896" s="205"/>
      <c r="K896" s="333"/>
      <c r="L896" s="333"/>
      <c r="M896" s="333"/>
      <c r="N896" s="325"/>
      <c r="O896" s="325"/>
      <c r="R896" s="207"/>
      <c r="AB896" s="208"/>
      <c r="AG896" s="208"/>
      <c r="AJ896" s="208"/>
    </row>
    <row r="897" spans="1:36" s="206" customFormat="1" x14ac:dyDescent="0.25">
      <c r="A897" s="205"/>
      <c r="C897" s="205"/>
      <c r="K897" s="333"/>
      <c r="L897" s="333"/>
      <c r="M897" s="333"/>
      <c r="N897" s="325"/>
      <c r="O897" s="325"/>
      <c r="R897" s="207"/>
      <c r="AB897" s="208"/>
      <c r="AG897" s="208"/>
      <c r="AJ897" s="208"/>
    </row>
    <row r="898" spans="1:36" s="206" customFormat="1" x14ac:dyDescent="0.25">
      <c r="A898" s="205"/>
      <c r="C898" s="205"/>
      <c r="K898" s="333"/>
      <c r="L898" s="333"/>
      <c r="M898" s="333"/>
      <c r="N898" s="325"/>
      <c r="O898" s="325"/>
      <c r="R898" s="207"/>
      <c r="AB898" s="208"/>
      <c r="AG898" s="208"/>
      <c r="AJ898" s="208"/>
    </row>
    <row r="899" spans="1:36" s="206" customFormat="1" x14ac:dyDescent="0.25">
      <c r="A899" s="205"/>
      <c r="C899" s="205"/>
      <c r="K899" s="333"/>
      <c r="L899" s="333"/>
      <c r="M899" s="333"/>
      <c r="N899" s="325"/>
      <c r="O899" s="325"/>
      <c r="R899" s="207"/>
      <c r="AB899" s="208"/>
      <c r="AG899" s="208"/>
      <c r="AJ899" s="208"/>
    </row>
    <row r="900" spans="1:36" s="206" customFormat="1" x14ac:dyDescent="0.25">
      <c r="A900" s="205"/>
      <c r="C900" s="205"/>
      <c r="K900" s="333"/>
      <c r="L900" s="333"/>
      <c r="M900" s="333"/>
      <c r="N900" s="325"/>
      <c r="O900" s="325"/>
      <c r="R900" s="207"/>
      <c r="AB900" s="208"/>
      <c r="AG900" s="208"/>
      <c r="AJ900" s="208"/>
    </row>
    <row r="901" spans="1:36" s="206" customFormat="1" x14ac:dyDescent="0.25">
      <c r="A901" s="205"/>
      <c r="C901" s="205"/>
      <c r="K901" s="333"/>
      <c r="L901" s="333"/>
      <c r="M901" s="333"/>
      <c r="N901" s="325"/>
      <c r="O901" s="325"/>
      <c r="R901" s="207"/>
      <c r="AB901" s="208"/>
      <c r="AG901" s="208"/>
      <c r="AJ901" s="208"/>
    </row>
    <row r="902" spans="1:36" s="206" customFormat="1" x14ac:dyDescent="0.25">
      <c r="A902" s="205"/>
      <c r="C902" s="205"/>
      <c r="K902" s="333"/>
      <c r="L902" s="333"/>
      <c r="M902" s="333"/>
      <c r="N902" s="325"/>
      <c r="O902" s="325"/>
      <c r="R902" s="207"/>
      <c r="AB902" s="208"/>
      <c r="AG902" s="208"/>
      <c r="AJ902" s="208"/>
    </row>
    <row r="903" spans="1:36" s="206" customFormat="1" x14ac:dyDescent="0.25">
      <c r="A903" s="205"/>
      <c r="C903" s="205"/>
      <c r="K903" s="333"/>
      <c r="L903" s="333"/>
      <c r="M903" s="333"/>
      <c r="N903" s="325"/>
      <c r="O903" s="325"/>
      <c r="R903" s="207"/>
      <c r="AB903" s="208"/>
      <c r="AG903" s="208"/>
      <c r="AJ903" s="208"/>
    </row>
    <row r="904" spans="1:36" s="206" customFormat="1" x14ac:dyDescent="0.25">
      <c r="A904" s="205"/>
      <c r="C904" s="205"/>
      <c r="K904" s="333"/>
      <c r="L904" s="333"/>
      <c r="M904" s="333"/>
      <c r="N904" s="325"/>
      <c r="O904" s="325"/>
      <c r="R904" s="207"/>
      <c r="AB904" s="208"/>
      <c r="AG904" s="208"/>
      <c r="AJ904" s="208"/>
    </row>
    <row r="905" spans="1:36" s="206" customFormat="1" x14ac:dyDescent="0.25">
      <c r="A905" s="205"/>
      <c r="C905" s="205"/>
      <c r="K905" s="333"/>
      <c r="L905" s="333"/>
      <c r="M905" s="333"/>
      <c r="N905" s="325"/>
      <c r="O905" s="325"/>
      <c r="R905" s="207"/>
      <c r="AB905" s="208"/>
      <c r="AG905" s="208"/>
      <c r="AJ905" s="208"/>
    </row>
    <row r="906" spans="1:36" s="206" customFormat="1" x14ac:dyDescent="0.25">
      <c r="A906" s="205"/>
      <c r="C906" s="205"/>
      <c r="K906" s="333"/>
      <c r="L906" s="333"/>
      <c r="M906" s="333"/>
      <c r="N906" s="325"/>
      <c r="O906" s="325"/>
      <c r="R906" s="207"/>
      <c r="AB906" s="208"/>
      <c r="AG906" s="208"/>
      <c r="AJ906" s="208"/>
    </row>
    <row r="907" spans="1:36" s="206" customFormat="1" x14ac:dyDescent="0.25">
      <c r="A907" s="205"/>
      <c r="C907" s="205"/>
      <c r="K907" s="333"/>
      <c r="L907" s="333"/>
      <c r="M907" s="333"/>
      <c r="N907" s="325"/>
      <c r="O907" s="325"/>
      <c r="R907" s="207"/>
      <c r="AB907" s="208"/>
      <c r="AG907" s="208"/>
      <c r="AJ907" s="208"/>
    </row>
    <row r="908" spans="1:36" s="206" customFormat="1" x14ac:dyDescent="0.25">
      <c r="A908" s="205"/>
      <c r="C908" s="205"/>
      <c r="K908" s="333"/>
      <c r="L908" s="333"/>
      <c r="M908" s="333"/>
      <c r="N908" s="325"/>
      <c r="O908" s="325"/>
      <c r="R908" s="207"/>
      <c r="AB908" s="208"/>
      <c r="AG908" s="208"/>
      <c r="AJ908" s="208"/>
    </row>
    <row r="909" spans="1:36" s="206" customFormat="1" x14ac:dyDescent="0.25">
      <c r="A909" s="205"/>
      <c r="C909" s="205"/>
      <c r="K909" s="333"/>
      <c r="L909" s="333"/>
      <c r="M909" s="333"/>
      <c r="N909" s="325"/>
      <c r="O909" s="325"/>
      <c r="R909" s="207"/>
      <c r="AB909" s="208"/>
      <c r="AG909" s="208"/>
      <c r="AJ909" s="208"/>
    </row>
    <row r="910" spans="1:36" s="206" customFormat="1" x14ac:dyDescent="0.25">
      <c r="A910" s="205"/>
      <c r="C910" s="205"/>
      <c r="K910" s="333"/>
      <c r="L910" s="333"/>
      <c r="M910" s="333"/>
      <c r="N910" s="325"/>
      <c r="O910" s="325"/>
      <c r="R910" s="207"/>
      <c r="AB910" s="208"/>
      <c r="AG910" s="208"/>
      <c r="AJ910" s="208"/>
    </row>
    <row r="911" spans="1:36" s="206" customFormat="1" x14ac:dyDescent="0.25">
      <c r="A911" s="205"/>
      <c r="C911" s="205"/>
      <c r="K911" s="333"/>
      <c r="L911" s="333"/>
      <c r="M911" s="333"/>
      <c r="N911" s="325"/>
      <c r="O911" s="325"/>
      <c r="R911" s="207"/>
      <c r="AB911" s="208"/>
      <c r="AG911" s="208"/>
      <c r="AJ911" s="208"/>
    </row>
    <row r="912" spans="1:36" s="206" customFormat="1" x14ac:dyDescent="0.25">
      <c r="A912" s="205"/>
      <c r="C912" s="205"/>
      <c r="K912" s="333"/>
      <c r="L912" s="333"/>
      <c r="M912" s="333"/>
      <c r="N912" s="325"/>
      <c r="O912" s="325"/>
      <c r="R912" s="207"/>
      <c r="AB912" s="208"/>
      <c r="AG912" s="208"/>
      <c r="AJ912" s="208"/>
    </row>
    <row r="913" spans="1:36" s="206" customFormat="1" x14ac:dyDescent="0.25">
      <c r="A913" s="205"/>
      <c r="C913" s="205"/>
      <c r="K913" s="333"/>
      <c r="L913" s="333"/>
      <c r="M913" s="333"/>
      <c r="N913" s="325"/>
      <c r="O913" s="325"/>
      <c r="R913" s="207"/>
      <c r="AB913" s="208"/>
      <c r="AG913" s="208"/>
      <c r="AJ913" s="208"/>
    </row>
    <row r="914" spans="1:36" s="206" customFormat="1" x14ac:dyDescent="0.25">
      <c r="A914" s="205"/>
      <c r="C914" s="205"/>
      <c r="K914" s="333"/>
      <c r="L914" s="333"/>
      <c r="M914" s="333"/>
      <c r="N914" s="325"/>
      <c r="O914" s="325"/>
      <c r="R914" s="207"/>
      <c r="AB914" s="208"/>
      <c r="AG914" s="208"/>
      <c r="AJ914" s="208"/>
    </row>
    <row r="915" spans="1:36" s="206" customFormat="1" x14ac:dyDescent="0.25">
      <c r="A915" s="205"/>
      <c r="C915" s="205"/>
      <c r="K915" s="333"/>
      <c r="L915" s="333"/>
      <c r="M915" s="333"/>
      <c r="N915" s="325"/>
      <c r="O915" s="325"/>
      <c r="R915" s="207"/>
      <c r="AB915" s="208"/>
      <c r="AG915" s="208"/>
      <c r="AJ915" s="208"/>
    </row>
    <row r="916" spans="1:36" s="206" customFormat="1" x14ac:dyDescent="0.25">
      <c r="A916" s="205"/>
      <c r="C916" s="205"/>
      <c r="K916" s="333"/>
      <c r="L916" s="333"/>
      <c r="M916" s="333"/>
      <c r="N916" s="325"/>
      <c r="O916" s="325"/>
      <c r="R916" s="207"/>
      <c r="AB916" s="208"/>
      <c r="AG916" s="208"/>
      <c r="AJ916" s="208"/>
    </row>
    <row r="917" spans="1:36" s="206" customFormat="1" x14ac:dyDescent="0.25">
      <c r="A917" s="205"/>
      <c r="C917" s="205"/>
      <c r="K917" s="333"/>
      <c r="L917" s="333"/>
      <c r="M917" s="333"/>
      <c r="N917" s="325"/>
      <c r="O917" s="325"/>
      <c r="R917" s="207"/>
      <c r="AB917" s="208"/>
      <c r="AG917" s="208"/>
      <c r="AJ917" s="208"/>
    </row>
    <row r="918" spans="1:36" s="206" customFormat="1" x14ac:dyDescent="0.25">
      <c r="A918" s="205"/>
      <c r="C918" s="205"/>
      <c r="K918" s="333"/>
      <c r="L918" s="333"/>
      <c r="M918" s="333"/>
      <c r="N918" s="325"/>
      <c r="O918" s="325"/>
      <c r="R918" s="207"/>
      <c r="AB918" s="208"/>
      <c r="AG918" s="208"/>
      <c r="AJ918" s="208"/>
    </row>
    <row r="919" spans="1:36" s="206" customFormat="1" x14ac:dyDescent="0.25">
      <c r="A919" s="205"/>
      <c r="C919" s="205"/>
      <c r="K919" s="333"/>
      <c r="L919" s="333"/>
      <c r="M919" s="333"/>
      <c r="N919" s="325"/>
      <c r="O919" s="325"/>
      <c r="R919" s="207"/>
      <c r="AB919" s="208"/>
      <c r="AG919" s="208"/>
      <c r="AJ919" s="208"/>
    </row>
    <row r="920" spans="1:36" s="206" customFormat="1" x14ac:dyDescent="0.25">
      <c r="A920" s="205"/>
      <c r="C920" s="205"/>
      <c r="K920" s="333"/>
      <c r="L920" s="333"/>
      <c r="M920" s="333"/>
      <c r="N920" s="325"/>
      <c r="O920" s="325"/>
      <c r="R920" s="207"/>
      <c r="AB920" s="208"/>
      <c r="AG920" s="208"/>
      <c r="AJ920" s="208"/>
    </row>
    <row r="921" spans="1:36" s="206" customFormat="1" x14ac:dyDescent="0.25">
      <c r="A921" s="205"/>
      <c r="C921" s="205"/>
      <c r="K921" s="333"/>
      <c r="L921" s="333"/>
      <c r="M921" s="333"/>
      <c r="N921" s="325"/>
      <c r="O921" s="325"/>
      <c r="R921" s="207"/>
      <c r="AB921" s="208"/>
      <c r="AG921" s="208"/>
      <c r="AJ921" s="208"/>
    </row>
    <row r="922" spans="1:36" s="206" customFormat="1" x14ac:dyDescent="0.25">
      <c r="A922" s="205"/>
      <c r="C922" s="205"/>
      <c r="K922" s="333"/>
      <c r="L922" s="333"/>
      <c r="M922" s="333"/>
      <c r="N922" s="325"/>
      <c r="O922" s="325"/>
      <c r="R922" s="207"/>
      <c r="AB922" s="208"/>
      <c r="AG922" s="208"/>
      <c r="AJ922" s="208"/>
    </row>
    <row r="923" spans="1:36" s="206" customFormat="1" x14ac:dyDescent="0.25">
      <c r="A923" s="205"/>
      <c r="C923" s="205"/>
      <c r="K923" s="333"/>
      <c r="L923" s="333"/>
      <c r="M923" s="333"/>
      <c r="N923" s="325"/>
      <c r="O923" s="325"/>
      <c r="R923" s="207"/>
      <c r="AB923" s="208"/>
      <c r="AG923" s="208"/>
      <c r="AJ923" s="208"/>
    </row>
    <row r="924" spans="1:36" s="206" customFormat="1" x14ac:dyDescent="0.25">
      <c r="A924" s="205"/>
      <c r="C924" s="205"/>
      <c r="K924" s="333"/>
      <c r="L924" s="333"/>
      <c r="M924" s="333"/>
      <c r="N924" s="325"/>
      <c r="O924" s="325"/>
      <c r="R924" s="207"/>
      <c r="AB924" s="208"/>
      <c r="AG924" s="208"/>
      <c r="AJ924" s="208"/>
    </row>
    <row r="925" spans="1:36" s="206" customFormat="1" x14ac:dyDescent="0.25">
      <c r="A925" s="205"/>
      <c r="C925" s="205"/>
      <c r="K925" s="333"/>
      <c r="L925" s="333"/>
      <c r="M925" s="333"/>
      <c r="N925" s="325"/>
      <c r="O925" s="325"/>
      <c r="R925" s="207"/>
      <c r="AB925" s="208"/>
      <c r="AG925" s="208"/>
      <c r="AJ925" s="208"/>
    </row>
    <row r="926" spans="1:36" s="206" customFormat="1" x14ac:dyDescent="0.25">
      <c r="A926" s="205"/>
      <c r="C926" s="205"/>
      <c r="K926" s="333"/>
      <c r="L926" s="333"/>
      <c r="M926" s="333"/>
      <c r="N926" s="325"/>
      <c r="O926" s="325"/>
      <c r="R926" s="207"/>
      <c r="AB926" s="208"/>
      <c r="AG926" s="208"/>
      <c r="AJ926" s="208"/>
    </row>
    <row r="927" spans="1:36" s="206" customFormat="1" x14ac:dyDescent="0.25">
      <c r="A927" s="205"/>
      <c r="C927" s="205"/>
      <c r="K927" s="333"/>
      <c r="L927" s="333"/>
      <c r="M927" s="333"/>
      <c r="N927" s="325"/>
      <c r="O927" s="325"/>
      <c r="R927" s="207"/>
      <c r="AB927" s="208"/>
      <c r="AG927" s="208"/>
      <c r="AJ927" s="208"/>
    </row>
    <row r="928" spans="1:36" s="206" customFormat="1" x14ac:dyDescent="0.25">
      <c r="A928" s="205"/>
      <c r="C928" s="205"/>
      <c r="K928" s="333"/>
      <c r="L928" s="333"/>
      <c r="M928" s="333"/>
      <c r="N928" s="325"/>
      <c r="O928" s="325"/>
      <c r="R928" s="207"/>
      <c r="AB928" s="208"/>
      <c r="AG928" s="208"/>
      <c r="AJ928" s="208"/>
    </row>
    <row r="929" spans="1:36" s="206" customFormat="1" x14ac:dyDescent="0.25">
      <c r="A929" s="205"/>
      <c r="C929" s="205"/>
      <c r="K929" s="333"/>
      <c r="L929" s="333"/>
      <c r="M929" s="333"/>
      <c r="N929" s="325"/>
      <c r="O929" s="325"/>
      <c r="R929" s="207"/>
      <c r="AB929" s="208"/>
      <c r="AG929" s="208"/>
      <c r="AJ929" s="208"/>
    </row>
    <row r="930" spans="1:36" s="206" customFormat="1" x14ac:dyDescent="0.25">
      <c r="A930" s="205"/>
      <c r="C930" s="205"/>
      <c r="K930" s="333"/>
      <c r="L930" s="333"/>
      <c r="M930" s="333"/>
      <c r="N930" s="325"/>
      <c r="O930" s="325"/>
      <c r="R930" s="207"/>
      <c r="AB930" s="208"/>
      <c r="AG930" s="208"/>
      <c r="AJ930" s="208"/>
    </row>
    <row r="931" spans="1:36" s="206" customFormat="1" x14ac:dyDescent="0.25">
      <c r="A931" s="205"/>
      <c r="C931" s="205"/>
      <c r="K931" s="333"/>
      <c r="L931" s="333"/>
      <c r="M931" s="333"/>
      <c r="N931" s="325"/>
      <c r="O931" s="325"/>
      <c r="R931" s="207"/>
      <c r="AB931" s="208"/>
      <c r="AG931" s="208"/>
      <c r="AJ931" s="208"/>
    </row>
    <row r="932" spans="1:36" s="206" customFormat="1" x14ac:dyDescent="0.25">
      <c r="A932" s="205"/>
      <c r="C932" s="205"/>
      <c r="K932" s="333"/>
      <c r="L932" s="333"/>
      <c r="M932" s="333"/>
      <c r="N932" s="325"/>
      <c r="O932" s="325"/>
      <c r="R932" s="207"/>
      <c r="AB932" s="208"/>
      <c r="AG932" s="208"/>
      <c r="AJ932" s="208"/>
    </row>
    <row r="933" spans="1:36" s="206" customFormat="1" x14ac:dyDescent="0.25">
      <c r="A933" s="205"/>
      <c r="C933" s="205"/>
      <c r="K933" s="333"/>
      <c r="L933" s="333"/>
      <c r="M933" s="333"/>
      <c r="N933" s="325"/>
      <c r="O933" s="325"/>
      <c r="R933" s="207"/>
      <c r="AB933" s="208"/>
      <c r="AG933" s="208"/>
      <c r="AJ933" s="208"/>
    </row>
    <row r="934" spans="1:36" s="206" customFormat="1" x14ac:dyDescent="0.25">
      <c r="A934" s="205"/>
      <c r="C934" s="205"/>
      <c r="K934" s="333"/>
      <c r="L934" s="333"/>
      <c r="M934" s="333"/>
      <c r="N934" s="325"/>
      <c r="O934" s="325"/>
      <c r="R934" s="207"/>
      <c r="AB934" s="208"/>
      <c r="AG934" s="208"/>
      <c r="AJ934" s="208"/>
    </row>
    <row r="935" spans="1:36" s="206" customFormat="1" x14ac:dyDescent="0.25">
      <c r="A935" s="205"/>
      <c r="C935" s="205"/>
      <c r="K935" s="333"/>
      <c r="L935" s="333"/>
      <c r="M935" s="333"/>
      <c r="N935" s="325"/>
      <c r="O935" s="325"/>
      <c r="R935" s="207"/>
      <c r="AB935" s="208"/>
      <c r="AG935" s="208"/>
      <c r="AJ935" s="208"/>
    </row>
    <row r="936" spans="1:36" s="206" customFormat="1" x14ac:dyDescent="0.25">
      <c r="A936" s="205"/>
      <c r="C936" s="205"/>
      <c r="K936" s="333"/>
      <c r="L936" s="333"/>
      <c r="M936" s="333"/>
      <c r="N936" s="325"/>
      <c r="O936" s="325"/>
      <c r="R936" s="207"/>
      <c r="AB936" s="208"/>
      <c r="AG936" s="208"/>
      <c r="AJ936" s="208"/>
    </row>
    <row r="937" spans="1:36" s="206" customFormat="1" x14ac:dyDescent="0.25">
      <c r="A937" s="205"/>
      <c r="C937" s="205"/>
      <c r="K937" s="333"/>
      <c r="L937" s="333"/>
      <c r="M937" s="333"/>
      <c r="N937" s="325"/>
      <c r="O937" s="325"/>
      <c r="R937" s="207"/>
      <c r="AB937" s="208"/>
      <c r="AG937" s="208"/>
      <c r="AJ937" s="208"/>
    </row>
    <row r="938" spans="1:36" s="206" customFormat="1" x14ac:dyDescent="0.25">
      <c r="A938" s="205"/>
      <c r="C938" s="205"/>
      <c r="K938" s="333"/>
      <c r="L938" s="333"/>
      <c r="M938" s="333"/>
      <c r="N938" s="325"/>
      <c r="O938" s="325"/>
      <c r="R938" s="207"/>
      <c r="AB938" s="208"/>
      <c r="AG938" s="208"/>
      <c r="AJ938" s="208"/>
    </row>
    <row r="939" spans="1:36" s="206" customFormat="1" x14ac:dyDescent="0.25">
      <c r="A939" s="205"/>
      <c r="C939" s="205"/>
      <c r="K939" s="333"/>
      <c r="L939" s="333"/>
      <c r="M939" s="333"/>
      <c r="N939" s="325"/>
      <c r="O939" s="325"/>
      <c r="R939" s="207"/>
      <c r="AB939" s="208"/>
      <c r="AG939" s="208"/>
      <c r="AJ939" s="208"/>
    </row>
    <row r="940" spans="1:36" s="206" customFormat="1" x14ac:dyDescent="0.25">
      <c r="A940" s="205"/>
      <c r="C940" s="205"/>
      <c r="K940" s="333"/>
      <c r="L940" s="333"/>
      <c r="M940" s="333"/>
      <c r="N940" s="325"/>
      <c r="O940" s="325"/>
      <c r="R940" s="207"/>
      <c r="AB940" s="208"/>
      <c r="AG940" s="208"/>
      <c r="AJ940" s="208"/>
    </row>
    <row r="941" spans="1:36" s="206" customFormat="1" x14ac:dyDescent="0.25">
      <c r="A941" s="205"/>
      <c r="C941" s="205"/>
      <c r="K941" s="333"/>
      <c r="L941" s="333"/>
      <c r="M941" s="333"/>
      <c r="N941" s="325"/>
      <c r="O941" s="325"/>
      <c r="R941" s="207"/>
      <c r="AB941" s="208"/>
      <c r="AG941" s="208"/>
      <c r="AJ941" s="208"/>
    </row>
    <row r="942" spans="1:36" s="206" customFormat="1" x14ac:dyDescent="0.25">
      <c r="A942" s="205"/>
      <c r="C942" s="205"/>
      <c r="K942" s="333"/>
      <c r="L942" s="333"/>
      <c r="M942" s="333"/>
      <c r="N942" s="325"/>
      <c r="O942" s="325"/>
      <c r="R942" s="207"/>
      <c r="AB942" s="208"/>
      <c r="AG942" s="208"/>
      <c r="AJ942" s="208"/>
    </row>
    <row r="943" spans="1:36" s="206" customFormat="1" x14ac:dyDescent="0.25">
      <c r="A943" s="205"/>
      <c r="C943" s="205"/>
      <c r="K943" s="333"/>
      <c r="L943" s="333"/>
      <c r="M943" s="333"/>
      <c r="N943" s="325"/>
      <c r="O943" s="325"/>
      <c r="R943" s="207"/>
      <c r="AB943" s="208"/>
      <c r="AG943" s="208"/>
      <c r="AJ943" s="208"/>
    </row>
    <row r="944" spans="1:36" s="206" customFormat="1" x14ac:dyDescent="0.25">
      <c r="A944" s="205"/>
      <c r="C944" s="205"/>
      <c r="K944" s="333"/>
      <c r="L944" s="333"/>
      <c r="M944" s="333"/>
      <c r="N944" s="325"/>
      <c r="O944" s="325"/>
      <c r="R944" s="207"/>
      <c r="AB944" s="208"/>
      <c r="AG944" s="208"/>
      <c r="AJ944" s="208"/>
    </row>
    <row r="945" spans="1:36" s="206" customFormat="1" x14ac:dyDescent="0.25">
      <c r="A945" s="205"/>
      <c r="C945" s="205"/>
      <c r="K945" s="333"/>
      <c r="L945" s="333"/>
      <c r="M945" s="333"/>
      <c r="N945" s="325"/>
      <c r="O945" s="325"/>
      <c r="R945" s="207"/>
      <c r="AB945" s="208"/>
      <c r="AG945" s="208"/>
      <c r="AJ945" s="208"/>
    </row>
    <row r="946" spans="1:36" s="206" customFormat="1" x14ac:dyDescent="0.25">
      <c r="A946" s="205"/>
      <c r="C946" s="205"/>
      <c r="K946" s="333"/>
      <c r="L946" s="333"/>
      <c r="M946" s="333"/>
      <c r="N946" s="325"/>
      <c r="O946" s="325"/>
      <c r="R946" s="207"/>
      <c r="AB946" s="208"/>
      <c r="AG946" s="208"/>
      <c r="AJ946" s="208"/>
    </row>
    <row r="947" spans="1:36" s="206" customFormat="1" x14ac:dyDescent="0.25">
      <c r="A947" s="205"/>
      <c r="C947" s="205"/>
      <c r="K947" s="333"/>
      <c r="L947" s="333"/>
      <c r="M947" s="333"/>
      <c r="N947" s="325"/>
      <c r="O947" s="325"/>
      <c r="R947" s="207"/>
      <c r="AB947" s="208"/>
      <c r="AG947" s="208"/>
      <c r="AJ947" s="208"/>
    </row>
    <row r="948" spans="1:36" s="206" customFormat="1" x14ac:dyDescent="0.25">
      <c r="A948" s="205"/>
      <c r="C948" s="205"/>
      <c r="K948" s="333"/>
      <c r="L948" s="333"/>
      <c r="M948" s="333"/>
      <c r="N948" s="325"/>
      <c r="O948" s="325"/>
      <c r="R948" s="207"/>
      <c r="AB948" s="208"/>
      <c r="AG948" s="208"/>
      <c r="AJ948" s="208"/>
    </row>
    <row r="949" spans="1:36" s="206" customFormat="1" x14ac:dyDescent="0.25">
      <c r="A949" s="205"/>
      <c r="C949" s="205"/>
      <c r="K949" s="333"/>
      <c r="L949" s="333"/>
      <c r="M949" s="333"/>
      <c r="N949" s="325"/>
      <c r="O949" s="325"/>
      <c r="R949" s="207"/>
      <c r="AB949" s="208"/>
      <c r="AG949" s="208"/>
      <c r="AJ949" s="208"/>
    </row>
    <row r="950" spans="1:36" s="206" customFormat="1" x14ac:dyDescent="0.25">
      <c r="A950" s="205"/>
      <c r="C950" s="205"/>
      <c r="K950" s="333"/>
      <c r="L950" s="333"/>
      <c r="M950" s="333"/>
      <c r="N950" s="325"/>
      <c r="O950" s="325"/>
      <c r="R950" s="207"/>
      <c r="AB950" s="208"/>
      <c r="AG950" s="208"/>
      <c r="AJ950" s="208"/>
    </row>
    <row r="951" spans="1:36" s="206" customFormat="1" x14ac:dyDescent="0.25">
      <c r="A951" s="205"/>
      <c r="C951" s="205"/>
      <c r="K951" s="333"/>
      <c r="L951" s="333"/>
      <c r="M951" s="333"/>
      <c r="N951" s="325"/>
      <c r="O951" s="325"/>
      <c r="R951" s="207"/>
      <c r="AB951" s="208"/>
      <c r="AG951" s="208"/>
      <c r="AJ951" s="208"/>
    </row>
    <row r="952" spans="1:36" s="206" customFormat="1" x14ac:dyDescent="0.25">
      <c r="A952" s="205"/>
      <c r="C952" s="205"/>
      <c r="K952" s="333"/>
      <c r="L952" s="333"/>
      <c r="M952" s="333"/>
      <c r="N952" s="325"/>
      <c r="O952" s="325"/>
      <c r="R952" s="207"/>
      <c r="AB952" s="208"/>
      <c r="AG952" s="208"/>
      <c r="AJ952" s="208"/>
    </row>
    <row r="953" spans="1:36" s="206" customFormat="1" x14ac:dyDescent="0.25">
      <c r="A953" s="205"/>
      <c r="C953" s="205"/>
      <c r="K953" s="333"/>
      <c r="L953" s="333"/>
      <c r="M953" s="333"/>
      <c r="N953" s="325"/>
      <c r="O953" s="325"/>
      <c r="R953" s="207"/>
      <c r="AB953" s="208"/>
      <c r="AG953" s="208"/>
      <c r="AJ953" s="208"/>
    </row>
    <row r="954" spans="1:36" s="206" customFormat="1" x14ac:dyDescent="0.25">
      <c r="A954" s="205"/>
      <c r="C954" s="205"/>
      <c r="K954" s="333"/>
      <c r="L954" s="333"/>
      <c r="M954" s="333"/>
      <c r="N954" s="325"/>
      <c r="O954" s="325"/>
      <c r="R954" s="207"/>
      <c r="AB954" s="208"/>
      <c r="AG954" s="208"/>
      <c r="AJ954" s="208"/>
    </row>
    <row r="955" spans="1:36" s="206" customFormat="1" x14ac:dyDescent="0.25">
      <c r="A955" s="205"/>
      <c r="C955" s="205"/>
      <c r="K955" s="333"/>
      <c r="L955" s="333"/>
      <c r="M955" s="333"/>
      <c r="N955" s="325"/>
      <c r="O955" s="325"/>
      <c r="R955" s="207"/>
      <c r="AB955" s="208"/>
      <c r="AG955" s="208"/>
      <c r="AJ955" s="208"/>
    </row>
    <row r="956" spans="1:36" s="206" customFormat="1" x14ac:dyDescent="0.25">
      <c r="A956" s="205"/>
      <c r="C956" s="205"/>
      <c r="K956" s="333"/>
      <c r="L956" s="333"/>
      <c r="M956" s="333"/>
      <c r="N956" s="325"/>
      <c r="O956" s="325"/>
      <c r="R956" s="207"/>
      <c r="AB956" s="208"/>
      <c r="AG956" s="208"/>
      <c r="AJ956" s="208"/>
    </row>
    <row r="957" spans="1:36" s="206" customFormat="1" x14ac:dyDescent="0.25">
      <c r="A957" s="205"/>
      <c r="C957" s="205"/>
      <c r="K957" s="333"/>
      <c r="L957" s="333"/>
      <c r="M957" s="333"/>
      <c r="N957" s="325"/>
      <c r="O957" s="325"/>
      <c r="R957" s="207"/>
      <c r="AB957" s="208"/>
      <c r="AG957" s="208"/>
      <c r="AJ957" s="208"/>
    </row>
    <row r="958" spans="1:36" s="206" customFormat="1" x14ac:dyDescent="0.25">
      <c r="A958" s="205"/>
      <c r="C958" s="205"/>
      <c r="K958" s="333"/>
      <c r="L958" s="333"/>
      <c r="M958" s="333"/>
      <c r="N958" s="325"/>
      <c r="O958" s="325"/>
      <c r="R958" s="207"/>
      <c r="AB958" s="208"/>
      <c r="AG958" s="208"/>
      <c r="AJ958" s="208"/>
    </row>
    <row r="959" spans="1:36" s="206" customFormat="1" x14ac:dyDescent="0.25">
      <c r="A959" s="205"/>
      <c r="C959" s="205"/>
      <c r="K959" s="333"/>
      <c r="L959" s="333"/>
      <c r="M959" s="333"/>
      <c r="N959" s="325"/>
      <c r="O959" s="325"/>
      <c r="R959" s="207"/>
      <c r="AB959" s="208"/>
      <c r="AG959" s="208"/>
      <c r="AJ959" s="208"/>
    </row>
    <row r="960" spans="1:36" s="206" customFormat="1" x14ac:dyDescent="0.25">
      <c r="A960" s="205"/>
      <c r="C960" s="205"/>
      <c r="K960" s="333"/>
      <c r="L960" s="333"/>
      <c r="M960" s="333"/>
      <c r="N960" s="325"/>
      <c r="O960" s="325"/>
      <c r="R960" s="207"/>
      <c r="AB960" s="208"/>
      <c r="AG960" s="208"/>
      <c r="AJ960" s="208"/>
    </row>
    <row r="961" spans="1:36" s="206" customFormat="1" x14ac:dyDescent="0.25">
      <c r="A961" s="205"/>
      <c r="C961" s="205"/>
      <c r="K961" s="333"/>
      <c r="L961" s="333"/>
      <c r="M961" s="333"/>
      <c r="N961" s="325"/>
      <c r="O961" s="325"/>
      <c r="R961" s="207"/>
      <c r="AB961" s="208"/>
      <c r="AG961" s="208"/>
      <c r="AJ961" s="208"/>
    </row>
    <row r="962" spans="1:36" s="206" customFormat="1" x14ac:dyDescent="0.25">
      <c r="A962" s="205"/>
      <c r="C962" s="205"/>
      <c r="K962" s="333"/>
      <c r="L962" s="333"/>
      <c r="M962" s="333"/>
      <c r="N962" s="325"/>
      <c r="O962" s="325"/>
      <c r="R962" s="207"/>
      <c r="AB962" s="208"/>
      <c r="AG962" s="208"/>
      <c r="AJ962" s="208"/>
    </row>
    <row r="963" spans="1:36" s="206" customFormat="1" x14ac:dyDescent="0.25">
      <c r="A963" s="205"/>
      <c r="C963" s="205"/>
      <c r="K963" s="333"/>
      <c r="L963" s="333"/>
      <c r="M963" s="333"/>
      <c r="N963" s="325"/>
      <c r="O963" s="325"/>
      <c r="R963" s="207"/>
      <c r="AB963" s="208"/>
      <c r="AG963" s="208"/>
      <c r="AJ963" s="208"/>
    </row>
    <row r="964" spans="1:36" s="206" customFormat="1" x14ac:dyDescent="0.25">
      <c r="A964" s="205"/>
      <c r="C964" s="205"/>
      <c r="K964" s="333"/>
      <c r="L964" s="333"/>
      <c r="M964" s="333"/>
      <c r="N964" s="325"/>
      <c r="O964" s="325"/>
      <c r="R964" s="207"/>
      <c r="AB964" s="208"/>
      <c r="AG964" s="208"/>
      <c r="AJ964" s="208"/>
    </row>
    <row r="965" spans="1:36" s="206" customFormat="1" x14ac:dyDescent="0.25">
      <c r="A965" s="205"/>
      <c r="C965" s="205"/>
      <c r="K965" s="333"/>
      <c r="L965" s="333"/>
      <c r="M965" s="333"/>
      <c r="N965" s="325"/>
      <c r="O965" s="325"/>
      <c r="R965" s="207"/>
      <c r="AB965" s="208"/>
      <c r="AG965" s="208"/>
      <c r="AJ965" s="208"/>
    </row>
    <row r="966" spans="1:36" s="206" customFormat="1" x14ac:dyDescent="0.25">
      <c r="A966" s="205"/>
      <c r="C966" s="205"/>
      <c r="K966" s="333"/>
      <c r="L966" s="333"/>
      <c r="M966" s="333"/>
      <c r="N966" s="325"/>
      <c r="O966" s="325"/>
      <c r="R966" s="207"/>
      <c r="AB966" s="208"/>
      <c r="AG966" s="208"/>
      <c r="AJ966" s="208"/>
    </row>
    <row r="967" spans="1:36" s="206" customFormat="1" x14ac:dyDescent="0.25">
      <c r="A967" s="205"/>
      <c r="C967" s="205"/>
      <c r="K967" s="333"/>
      <c r="L967" s="333"/>
      <c r="M967" s="333"/>
      <c r="N967" s="325"/>
      <c r="O967" s="325"/>
      <c r="R967" s="207"/>
      <c r="AB967" s="208"/>
      <c r="AG967" s="208"/>
      <c r="AJ967" s="208"/>
    </row>
    <row r="968" spans="1:36" s="206" customFormat="1" x14ac:dyDescent="0.25">
      <c r="A968" s="205"/>
      <c r="C968" s="205"/>
      <c r="K968" s="333"/>
      <c r="L968" s="333"/>
      <c r="M968" s="333"/>
      <c r="N968" s="325"/>
      <c r="O968" s="325"/>
      <c r="R968" s="207"/>
      <c r="AB968" s="208"/>
      <c r="AG968" s="208"/>
      <c r="AJ968" s="208"/>
    </row>
    <row r="969" spans="1:36" s="206" customFormat="1" x14ac:dyDescent="0.25">
      <c r="A969" s="205"/>
      <c r="C969" s="205"/>
      <c r="K969" s="333"/>
      <c r="L969" s="333"/>
      <c r="M969" s="333"/>
      <c r="N969" s="325"/>
      <c r="O969" s="325"/>
      <c r="R969" s="207"/>
      <c r="AB969" s="208"/>
      <c r="AG969" s="208"/>
      <c r="AJ969" s="208"/>
    </row>
    <row r="970" spans="1:36" s="206" customFormat="1" x14ac:dyDescent="0.25">
      <c r="A970" s="205"/>
      <c r="C970" s="205"/>
      <c r="K970" s="333"/>
      <c r="L970" s="333"/>
      <c r="M970" s="333"/>
      <c r="N970" s="325"/>
      <c r="O970" s="325"/>
      <c r="R970" s="207"/>
      <c r="AB970" s="208"/>
      <c r="AG970" s="208"/>
      <c r="AJ970" s="208"/>
    </row>
    <row r="971" spans="1:36" s="206" customFormat="1" x14ac:dyDescent="0.25">
      <c r="A971" s="205"/>
      <c r="C971" s="205"/>
      <c r="K971" s="333"/>
      <c r="L971" s="333"/>
      <c r="M971" s="333"/>
      <c r="N971" s="325"/>
      <c r="O971" s="325"/>
      <c r="R971" s="207"/>
      <c r="AB971" s="208"/>
      <c r="AG971" s="208"/>
      <c r="AJ971" s="208"/>
    </row>
    <row r="972" spans="1:36" s="206" customFormat="1" x14ac:dyDescent="0.25">
      <c r="A972" s="205"/>
      <c r="C972" s="205"/>
      <c r="K972" s="333"/>
      <c r="L972" s="333"/>
      <c r="M972" s="333"/>
      <c r="N972" s="325"/>
      <c r="O972" s="325"/>
      <c r="R972" s="207"/>
      <c r="AB972" s="208"/>
      <c r="AG972" s="208"/>
      <c r="AJ972" s="208"/>
    </row>
    <row r="973" spans="1:36" s="206" customFormat="1" x14ac:dyDescent="0.25">
      <c r="A973" s="205"/>
      <c r="C973" s="205"/>
      <c r="K973" s="333"/>
      <c r="L973" s="333"/>
      <c r="M973" s="333"/>
      <c r="N973" s="325"/>
      <c r="O973" s="325"/>
      <c r="R973" s="207"/>
      <c r="AB973" s="208"/>
      <c r="AG973" s="208"/>
      <c r="AJ973" s="208"/>
    </row>
    <row r="974" spans="1:36" s="206" customFormat="1" x14ac:dyDescent="0.25">
      <c r="A974" s="205"/>
      <c r="C974" s="205"/>
      <c r="K974" s="333"/>
      <c r="L974" s="333"/>
      <c r="M974" s="333"/>
      <c r="N974" s="325"/>
      <c r="O974" s="325"/>
      <c r="R974" s="207"/>
      <c r="AB974" s="208"/>
      <c r="AG974" s="208"/>
      <c r="AJ974" s="208"/>
    </row>
    <row r="975" spans="1:36" s="206" customFormat="1" x14ac:dyDescent="0.25">
      <c r="A975" s="205"/>
      <c r="C975" s="205"/>
      <c r="K975" s="333"/>
      <c r="L975" s="333"/>
      <c r="M975" s="333"/>
      <c r="N975" s="325"/>
      <c r="O975" s="325"/>
      <c r="R975" s="207"/>
      <c r="AB975" s="208"/>
      <c r="AG975" s="208"/>
      <c r="AJ975" s="208"/>
    </row>
    <row r="976" spans="1:36" s="206" customFormat="1" x14ac:dyDescent="0.25">
      <c r="A976" s="205"/>
      <c r="C976" s="205"/>
      <c r="K976" s="333"/>
      <c r="L976" s="333"/>
      <c r="M976" s="333"/>
      <c r="N976" s="325"/>
      <c r="O976" s="325"/>
      <c r="R976" s="207"/>
      <c r="AB976" s="208"/>
      <c r="AG976" s="208"/>
      <c r="AJ976" s="208"/>
    </row>
    <row r="977" spans="1:36" s="206" customFormat="1" x14ac:dyDescent="0.25">
      <c r="A977" s="205"/>
      <c r="C977" s="205"/>
      <c r="K977" s="333"/>
      <c r="L977" s="333"/>
      <c r="M977" s="333"/>
      <c r="N977" s="325"/>
      <c r="O977" s="325"/>
      <c r="R977" s="207"/>
      <c r="AB977" s="208"/>
      <c r="AG977" s="208"/>
      <c r="AJ977" s="208"/>
    </row>
    <row r="978" spans="1:36" s="206" customFormat="1" x14ac:dyDescent="0.25">
      <c r="A978" s="205"/>
      <c r="C978" s="205"/>
      <c r="K978" s="333"/>
      <c r="L978" s="333"/>
      <c r="M978" s="333"/>
      <c r="N978" s="325"/>
      <c r="O978" s="325"/>
      <c r="R978" s="207"/>
      <c r="AB978" s="208"/>
      <c r="AG978" s="208"/>
      <c r="AJ978" s="208"/>
    </row>
    <row r="979" spans="1:36" s="206" customFormat="1" x14ac:dyDescent="0.25">
      <c r="A979" s="205"/>
      <c r="C979" s="205"/>
      <c r="K979" s="333"/>
      <c r="L979" s="333"/>
      <c r="M979" s="333"/>
      <c r="N979" s="325"/>
      <c r="O979" s="325"/>
      <c r="R979" s="207"/>
      <c r="AB979" s="208"/>
      <c r="AG979" s="208"/>
      <c r="AJ979" s="208"/>
    </row>
    <row r="980" spans="1:36" s="206" customFormat="1" x14ac:dyDescent="0.25">
      <c r="A980" s="205"/>
      <c r="C980" s="205"/>
      <c r="K980" s="333"/>
      <c r="L980" s="333"/>
      <c r="M980" s="333"/>
      <c r="N980" s="325"/>
      <c r="O980" s="325"/>
      <c r="R980" s="207"/>
      <c r="AB980" s="208"/>
      <c r="AG980" s="208"/>
      <c r="AJ980" s="208"/>
    </row>
    <row r="981" spans="1:36" s="206" customFormat="1" x14ac:dyDescent="0.25">
      <c r="A981" s="205"/>
      <c r="C981" s="205"/>
      <c r="K981" s="333"/>
      <c r="L981" s="333"/>
      <c r="M981" s="333"/>
      <c r="N981" s="325"/>
      <c r="O981" s="325"/>
      <c r="R981" s="207"/>
      <c r="AB981" s="208"/>
      <c r="AG981" s="208"/>
      <c r="AJ981" s="208"/>
    </row>
    <row r="982" spans="1:36" s="206" customFormat="1" x14ac:dyDescent="0.25">
      <c r="A982" s="205"/>
      <c r="C982" s="205"/>
      <c r="K982" s="333"/>
      <c r="L982" s="333"/>
      <c r="M982" s="333"/>
      <c r="N982" s="325"/>
      <c r="O982" s="325"/>
      <c r="R982" s="207"/>
      <c r="AB982" s="208"/>
      <c r="AG982" s="208"/>
      <c r="AJ982" s="208"/>
    </row>
    <row r="983" spans="1:36" s="206" customFormat="1" x14ac:dyDescent="0.25">
      <c r="A983" s="205"/>
      <c r="C983" s="205"/>
      <c r="K983" s="333"/>
      <c r="L983" s="333"/>
      <c r="M983" s="333"/>
      <c r="N983" s="325"/>
      <c r="O983" s="325"/>
      <c r="R983" s="207"/>
      <c r="AB983" s="208"/>
      <c r="AG983" s="208"/>
      <c r="AJ983" s="208"/>
    </row>
    <row r="984" spans="1:36" s="206" customFormat="1" x14ac:dyDescent="0.25">
      <c r="A984" s="205"/>
      <c r="C984" s="205"/>
      <c r="K984" s="333"/>
      <c r="L984" s="333"/>
      <c r="M984" s="333"/>
      <c r="N984" s="325"/>
      <c r="O984" s="325"/>
      <c r="R984" s="207"/>
      <c r="AB984" s="208"/>
      <c r="AG984" s="208"/>
      <c r="AJ984" s="208"/>
    </row>
    <row r="985" spans="1:36" s="206" customFormat="1" x14ac:dyDescent="0.25">
      <c r="A985" s="205"/>
      <c r="C985" s="205"/>
      <c r="K985" s="333"/>
      <c r="L985" s="333"/>
      <c r="M985" s="333"/>
      <c r="N985" s="325"/>
      <c r="O985" s="325"/>
      <c r="R985" s="207"/>
      <c r="AB985" s="208"/>
      <c r="AG985" s="208"/>
      <c r="AJ985" s="208"/>
    </row>
    <row r="986" spans="1:36" s="206" customFormat="1" x14ac:dyDescent="0.25">
      <c r="A986" s="205"/>
      <c r="C986" s="205"/>
      <c r="K986" s="333"/>
      <c r="L986" s="333"/>
      <c r="M986" s="333"/>
      <c r="N986" s="325"/>
      <c r="O986" s="325"/>
      <c r="R986" s="207"/>
      <c r="AB986" s="208"/>
      <c r="AG986" s="208"/>
      <c r="AJ986" s="208"/>
    </row>
    <row r="987" spans="1:36" s="206" customFormat="1" x14ac:dyDescent="0.25">
      <c r="A987" s="205"/>
      <c r="C987" s="205"/>
      <c r="K987" s="333"/>
      <c r="L987" s="333"/>
      <c r="M987" s="333"/>
      <c r="N987" s="325"/>
      <c r="O987" s="325"/>
      <c r="R987" s="207"/>
      <c r="AB987" s="208"/>
      <c r="AG987" s="208"/>
      <c r="AJ987" s="208"/>
    </row>
    <row r="988" spans="1:36" s="206" customFormat="1" x14ac:dyDescent="0.25">
      <c r="A988" s="205"/>
      <c r="C988" s="205"/>
      <c r="K988" s="333"/>
      <c r="L988" s="333"/>
      <c r="M988" s="333"/>
      <c r="N988" s="325"/>
      <c r="O988" s="325"/>
      <c r="R988" s="207"/>
      <c r="AB988" s="208"/>
      <c r="AG988" s="208"/>
      <c r="AJ988" s="208"/>
    </row>
    <row r="989" spans="1:36" s="206" customFormat="1" x14ac:dyDescent="0.25">
      <c r="A989" s="205"/>
      <c r="C989" s="205"/>
      <c r="K989" s="333"/>
      <c r="L989" s="333"/>
      <c r="M989" s="333"/>
      <c r="N989" s="325"/>
      <c r="O989" s="325"/>
      <c r="R989" s="207"/>
      <c r="AB989" s="208"/>
      <c r="AG989" s="208"/>
      <c r="AJ989" s="208"/>
    </row>
    <row r="990" spans="1:36" s="206" customFormat="1" x14ac:dyDescent="0.25">
      <c r="A990" s="205"/>
      <c r="C990" s="205"/>
      <c r="K990" s="333"/>
      <c r="L990" s="333"/>
      <c r="M990" s="333"/>
      <c r="N990" s="325"/>
      <c r="O990" s="325"/>
      <c r="R990" s="207"/>
      <c r="AB990" s="208"/>
      <c r="AG990" s="208"/>
      <c r="AJ990" s="208"/>
    </row>
    <row r="991" spans="1:36" s="206" customFormat="1" x14ac:dyDescent="0.25">
      <c r="A991" s="205"/>
      <c r="C991" s="205"/>
      <c r="K991" s="333"/>
      <c r="L991" s="333"/>
      <c r="M991" s="333"/>
      <c r="N991" s="325"/>
      <c r="O991" s="325"/>
      <c r="R991" s="207"/>
      <c r="AB991" s="208"/>
      <c r="AG991" s="208"/>
      <c r="AJ991" s="208"/>
    </row>
    <row r="992" spans="1:36" s="206" customFormat="1" x14ac:dyDescent="0.25">
      <c r="A992" s="205"/>
      <c r="C992" s="205"/>
      <c r="K992" s="333"/>
      <c r="L992" s="333"/>
      <c r="M992" s="333"/>
      <c r="N992" s="325"/>
      <c r="O992" s="325"/>
      <c r="R992" s="207"/>
      <c r="AB992" s="208"/>
      <c r="AG992" s="208"/>
      <c r="AJ992" s="208"/>
    </row>
    <row r="993" spans="1:36" s="206" customFormat="1" x14ac:dyDescent="0.25">
      <c r="A993" s="205"/>
      <c r="C993" s="205"/>
      <c r="K993" s="333"/>
      <c r="L993" s="333"/>
      <c r="M993" s="333"/>
      <c r="N993" s="325"/>
      <c r="O993" s="325"/>
      <c r="R993" s="207"/>
      <c r="AB993" s="208"/>
      <c r="AG993" s="208"/>
      <c r="AJ993" s="208"/>
    </row>
    <row r="994" spans="1:36" s="206" customFormat="1" x14ac:dyDescent="0.25">
      <c r="A994" s="205"/>
      <c r="C994" s="205"/>
      <c r="K994" s="333"/>
      <c r="L994" s="333"/>
      <c r="M994" s="333"/>
      <c r="N994" s="325"/>
      <c r="O994" s="325"/>
      <c r="R994" s="207"/>
      <c r="AB994" s="208"/>
      <c r="AG994" s="208"/>
      <c r="AJ994" s="208"/>
    </row>
    <row r="995" spans="1:36" s="206" customFormat="1" x14ac:dyDescent="0.25">
      <c r="A995" s="205"/>
      <c r="C995" s="205"/>
      <c r="K995" s="333"/>
      <c r="L995" s="333"/>
      <c r="M995" s="333"/>
      <c r="N995" s="325"/>
      <c r="O995" s="325"/>
      <c r="R995" s="207"/>
      <c r="AB995" s="208"/>
      <c r="AG995" s="208"/>
      <c r="AJ995" s="208"/>
    </row>
    <row r="996" spans="1:36" s="206" customFormat="1" x14ac:dyDescent="0.25">
      <c r="A996" s="205"/>
      <c r="C996" s="205"/>
      <c r="K996" s="333"/>
      <c r="L996" s="333"/>
      <c r="M996" s="333"/>
      <c r="N996" s="325"/>
      <c r="O996" s="325"/>
      <c r="R996" s="207"/>
      <c r="AB996" s="208"/>
      <c r="AG996" s="208"/>
      <c r="AJ996" s="208"/>
    </row>
    <row r="997" spans="1:36" s="206" customFormat="1" x14ac:dyDescent="0.25">
      <c r="A997" s="205"/>
      <c r="C997" s="205"/>
      <c r="K997" s="333"/>
      <c r="L997" s="333"/>
      <c r="M997" s="333"/>
      <c r="N997" s="325"/>
      <c r="O997" s="325"/>
      <c r="R997" s="207"/>
      <c r="AB997" s="208"/>
      <c r="AG997" s="208"/>
      <c r="AJ997" s="208"/>
    </row>
    <row r="998" spans="1:36" s="206" customFormat="1" x14ac:dyDescent="0.25">
      <c r="A998" s="205"/>
      <c r="C998" s="205"/>
      <c r="K998" s="333"/>
      <c r="L998" s="333"/>
      <c r="M998" s="333"/>
      <c r="N998" s="325"/>
      <c r="O998" s="325"/>
      <c r="R998" s="207"/>
      <c r="AB998" s="208"/>
      <c r="AG998" s="208"/>
      <c r="AJ998" s="208"/>
    </row>
    <row r="999" spans="1:36" s="206" customFormat="1" x14ac:dyDescent="0.25">
      <c r="A999" s="205"/>
      <c r="C999" s="205"/>
      <c r="K999" s="333"/>
      <c r="L999" s="333"/>
      <c r="M999" s="333"/>
      <c r="N999" s="325"/>
      <c r="O999" s="325"/>
      <c r="R999" s="207"/>
      <c r="AB999" s="208"/>
      <c r="AG999" s="208"/>
      <c r="AJ999" s="208"/>
    </row>
    <row r="1000" spans="1:36" s="206" customFormat="1" x14ac:dyDescent="0.25">
      <c r="A1000" s="205"/>
      <c r="C1000" s="205"/>
      <c r="K1000" s="333"/>
      <c r="L1000" s="333"/>
      <c r="M1000" s="333"/>
      <c r="N1000" s="325"/>
      <c r="O1000" s="325"/>
      <c r="R1000" s="207"/>
      <c r="AB1000" s="208"/>
      <c r="AG1000" s="208"/>
      <c r="AJ1000" s="208"/>
    </row>
    <row r="1001" spans="1:36" s="206" customFormat="1" x14ac:dyDescent="0.25">
      <c r="A1001" s="205"/>
      <c r="C1001" s="205"/>
      <c r="K1001" s="333"/>
      <c r="L1001" s="333"/>
      <c r="M1001" s="333"/>
      <c r="N1001" s="325"/>
      <c r="O1001" s="325"/>
      <c r="R1001" s="207"/>
      <c r="AB1001" s="208"/>
      <c r="AG1001" s="208"/>
      <c r="AJ1001" s="208"/>
    </row>
    <row r="1002" spans="1:36" s="206" customFormat="1" x14ac:dyDescent="0.25">
      <c r="A1002" s="205"/>
      <c r="C1002" s="205"/>
      <c r="K1002" s="333"/>
      <c r="L1002" s="333"/>
      <c r="M1002" s="333"/>
      <c r="N1002" s="325"/>
      <c r="O1002" s="325"/>
      <c r="R1002" s="207"/>
      <c r="AB1002" s="208"/>
      <c r="AG1002" s="208"/>
      <c r="AJ1002" s="208"/>
    </row>
    <row r="1003" spans="1:36" s="206" customFormat="1" x14ac:dyDescent="0.25">
      <c r="A1003" s="205"/>
      <c r="C1003" s="205"/>
      <c r="K1003" s="333"/>
      <c r="L1003" s="333"/>
      <c r="M1003" s="333"/>
      <c r="N1003" s="325"/>
      <c r="O1003" s="325"/>
      <c r="R1003" s="207"/>
      <c r="AB1003" s="208"/>
      <c r="AG1003" s="208"/>
      <c r="AJ1003" s="208"/>
    </row>
    <row r="1004" spans="1:36" s="206" customFormat="1" x14ac:dyDescent="0.25">
      <c r="A1004" s="205"/>
      <c r="C1004" s="205"/>
      <c r="K1004" s="333"/>
      <c r="L1004" s="333"/>
      <c r="M1004" s="333"/>
      <c r="N1004" s="325"/>
      <c r="O1004" s="325"/>
      <c r="R1004" s="207"/>
      <c r="AB1004" s="208"/>
      <c r="AG1004" s="208"/>
      <c r="AJ1004" s="208"/>
    </row>
    <row r="1005" spans="1:36" s="206" customFormat="1" x14ac:dyDescent="0.25">
      <c r="A1005" s="205"/>
      <c r="C1005" s="205"/>
      <c r="K1005" s="333"/>
      <c r="L1005" s="333"/>
      <c r="M1005" s="333"/>
      <c r="N1005" s="325"/>
      <c r="O1005" s="325"/>
      <c r="R1005" s="207"/>
      <c r="AB1005" s="208"/>
      <c r="AG1005" s="208"/>
      <c r="AJ1005" s="208"/>
    </row>
    <row r="1006" spans="1:36" s="206" customFormat="1" x14ac:dyDescent="0.25">
      <c r="A1006" s="205"/>
      <c r="C1006" s="205"/>
      <c r="K1006" s="333"/>
      <c r="L1006" s="333"/>
      <c r="M1006" s="333"/>
      <c r="N1006" s="325"/>
      <c r="O1006" s="325"/>
      <c r="R1006" s="207"/>
      <c r="AB1006" s="208"/>
      <c r="AG1006" s="208"/>
      <c r="AJ1006" s="208"/>
    </row>
    <row r="1007" spans="1:36" s="206" customFormat="1" x14ac:dyDescent="0.25">
      <c r="A1007" s="205"/>
      <c r="C1007" s="205"/>
      <c r="K1007" s="333"/>
      <c r="L1007" s="333"/>
      <c r="M1007" s="333"/>
      <c r="N1007" s="325"/>
      <c r="O1007" s="325"/>
      <c r="R1007" s="207"/>
      <c r="AB1007" s="208"/>
      <c r="AG1007" s="208"/>
      <c r="AJ1007" s="208"/>
    </row>
    <row r="1008" spans="1:36" s="206" customFormat="1" x14ac:dyDescent="0.25">
      <c r="A1008" s="205"/>
      <c r="C1008" s="205"/>
      <c r="K1008" s="333"/>
      <c r="L1008" s="333"/>
      <c r="M1008" s="333"/>
      <c r="N1008" s="325"/>
      <c r="O1008" s="325"/>
      <c r="R1008" s="207"/>
      <c r="AB1008" s="208"/>
      <c r="AG1008" s="208"/>
      <c r="AJ1008" s="208"/>
    </row>
    <row r="1009" spans="1:36" s="206" customFormat="1" x14ac:dyDescent="0.25">
      <c r="A1009" s="205"/>
      <c r="C1009" s="205"/>
      <c r="K1009" s="333"/>
      <c r="L1009" s="333"/>
      <c r="M1009" s="333"/>
      <c r="N1009" s="325"/>
      <c r="O1009" s="325"/>
      <c r="R1009" s="207"/>
      <c r="AB1009" s="208"/>
      <c r="AG1009" s="208"/>
      <c r="AJ1009" s="208"/>
    </row>
    <row r="1010" spans="1:36" s="206" customFormat="1" x14ac:dyDescent="0.25">
      <c r="A1010" s="205"/>
      <c r="C1010" s="205"/>
      <c r="K1010" s="333"/>
      <c r="L1010" s="333"/>
      <c r="M1010" s="333"/>
      <c r="N1010" s="325"/>
      <c r="O1010" s="325"/>
      <c r="R1010" s="207"/>
      <c r="AB1010" s="208"/>
      <c r="AG1010" s="208"/>
      <c r="AJ1010" s="208"/>
    </row>
    <row r="1011" spans="1:36" s="206" customFormat="1" x14ac:dyDescent="0.25">
      <c r="A1011" s="205"/>
      <c r="C1011" s="205"/>
      <c r="K1011" s="333"/>
      <c r="L1011" s="333"/>
      <c r="M1011" s="333"/>
      <c r="N1011" s="325"/>
      <c r="O1011" s="325"/>
      <c r="R1011" s="207"/>
      <c r="AB1011" s="208"/>
      <c r="AG1011" s="208"/>
      <c r="AJ1011" s="208"/>
    </row>
    <row r="1012" spans="1:36" s="206" customFormat="1" x14ac:dyDescent="0.25">
      <c r="A1012" s="205"/>
      <c r="C1012" s="205"/>
      <c r="K1012" s="333"/>
      <c r="L1012" s="333"/>
      <c r="M1012" s="333"/>
      <c r="N1012" s="325"/>
      <c r="O1012" s="325"/>
      <c r="R1012" s="207"/>
      <c r="AB1012" s="208"/>
      <c r="AG1012" s="208"/>
      <c r="AJ1012" s="208"/>
    </row>
    <row r="1013" spans="1:36" s="206" customFormat="1" x14ac:dyDescent="0.25">
      <c r="A1013" s="205"/>
      <c r="C1013" s="205"/>
      <c r="K1013" s="333"/>
      <c r="L1013" s="333"/>
      <c r="M1013" s="333"/>
      <c r="N1013" s="325"/>
      <c r="O1013" s="325"/>
      <c r="R1013" s="207"/>
      <c r="AB1013" s="208"/>
      <c r="AG1013" s="208"/>
      <c r="AJ1013" s="208"/>
    </row>
    <row r="1014" spans="1:36" s="206" customFormat="1" x14ac:dyDescent="0.25">
      <c r="A1014" s="205"/>
      <c r="C1014" s="205"/>
      <c r="K1014" s="333"/>
      <c r="L1014" s="333"/>
      <c r="M1014" s="333"/>
      <c r="N1014" s="325"/>
      <c r="O1014" s="325"/>
      <c r="R1014" s="207"/>
      <c r="AB1014" s="208"/>
      <c r="AG1014" s="208"/>
      <c r="AJ1014" s="208"/>
    </row>
    <row r="1015" spans="1:36" s="206" customFormat="1" x14ac:dyDescent="0.25">
      <c r="A1015" s="205"/>
      <c r="C1015" s="205"/>
      <c r="K1015" s="333"/>
      <c r="L1015" s="333"/>
      <c r="M1015" s="333"/>
      <c r="N1015" s="325"/>
      <c r="O1015" s="325"/>
      <c r="R1015" s="207"/>
      <c r="AB1015" s="208"/>
      <c r="AG1015" s="208"/>
      <c r="AJ1015" s="208"/>
    </row>
    <row r="1016" spans="1:36" s="206" customFormat="1" x14ac:dyDescent="0.25">
      <c r="A1016" s="205"/>
      <c r="C1016" s="205"/>
      <c r="K1016" s="333"/>
      <c r="L1016" s="333"/>
      <c r="M1016" s="333"/>
      <c r="N1016" s="325"/>
      <c r="O1016" s="325"/>
      <c r="R1016" s="207"/>
      <c r="AB1016" s="208"/>
      <c r="AG1016" s="208"/>
      <c r="AJ1016" s="208"/>
    </row>
    <row r="1017" spans="1:36" s="206" customFormat="1" x14ac:dyDescent="0.25">
      <c r="A1017" s="205"/>
      <c r="C1017" s="205"/>
      <c r="K1017" s="333"/>
      <c r="L1017" s="333"/>
      <c r="M1017" s="333"/>
      <c r="N1017" s="325"/>
      <c r="O1017" s="325"/>
      <c r="R1017" s="207"/>
      <c r="AB1017" s="208"/>
      <c r="AG1017" s="208"/>
      <c r="AJ1017" s="208"/>
    </row>
    <row r="1018" spans="1:36" s="206" customFormat="1" x14ac:dyDescent="0.25">
      <c r="A1018" s="205"/>
      <c r="C1018" s="205"/>
      <c r="K1018" s="333"/>
      <c r="L1018" s="333"/>
      <c r="M1018" s="333"/>
      <c r="N1018" s="325"/>
      <c r="O1018" s="325"/>
      <c r="R1018" s="207"/>
      <c r="AB1018" s="208"/>
      <c r="AG1018" s="208"/>
      <c r="AJ1018" s="208"/>
    </row>
    <row r="1019" spans="1:36" s="206" customFormat="1" x14ac:dyDescent="0.25">
      <c r="A1019" s="205"/>
      <c r="C1019" s="205"/>
      <c r="K1019" s="333"/>
      <c r="L1019" s="333"/>
      <c r="M1019" s="333"/>
      <c r="N1019" s="325"/>
      <c r="O1019" s="325"/>
      <c r="R1019" s="207"/>
      <c r="AB1019" s="208"/>
      <c r="AG1019" s="208"/>
      <c r="AJ1019" s="208"/>
    </row>
    <row r="1020" spans="1:36" s="206" customFormat="1" x14ac:dyDescent="0.25">
      <c r="A1020" s="205"/>
      <c r="C1020" s="205"/>
      <c r="K1020" s="333"/>
      <c r="L1020" s="333"/>
      <c r="M1020" s="333"/>
      <c r="N1020" s="325"/>
      <c r="O1020" s="325"/>
      <c r="R1020" s="207"/>
      <c r="AB1020" s="208"/>
      <c r="AG1020" s="208"/>
      <c r="AJ1020" s="208"/>
    </row>
    <row r="1021" spans="1:36" s="206" customFormat="1" x14ac:dyDescent="0.25">
      <c r="A1021" s="205"/>
      <c r="C1021" s="205"/>
      <c r="K1021" s="333"/>
      <c r="L1021" s="333"/>
      <c r="M1021" s="333"/>
      <c r="N1021" s="325"/>
      <c r="O1021" s="325"/>
      <c r="R1021" s="207"/>
      <c r="AB1021" s="208"/>
      <c r="AG1021" s="208"/>
      <c r="AJ1021" s="208"/>
    </row>
    <row r="1022" spans="1:36" s="206" customFormat="1" x14ac:dyDescent="0.25">
      <c r="A1022" s="205"/>
      <c r="C1022" s="205"/>
      <c r="K1022" s="333"/>
      <c r="L1022" s="333"/>
      <c r="M1022" s="333"/>
      <c r="N1022" s="325"/>
      <c r="O1022" s="325"/>
      <c r="R1022" s="207"/>
      <c r="AB1022" s="208"/>
      <c r="AG1022" s="208"/>
      <c r="AJ1022" s="208"/>
    </row>
    <row r="1023" spans="1:36" s="206" customFormat="1" x14ac:dyDescent="0.25">
      <c r="A1023" s="205"/>
      <c r="C1023" s="205"/>
      <c r="K1023" s="333"/>
      <c r="L1023" s="333"/>
      <c r="M1023" s="333"/>
      <c r="N1023" s="325"/>
      <c r="O1023" s="325"/>
      <c r="R1023" s="207"/>
      <c r="AB1023" s="208"/>
      <c r="AG1023" s="208"/>
      <c r="AJ1023" s="208"/>
    </row>
    <row r="1024" spans="1:36" s="206" customFormat="1" x14ac:dyDescent="0.25">
      <c r="A1024" s="205"/>
      <c r="C1024" s="205"/>
      <c r="K1024" s="333"/>
      <c r="L1024" s="333"/>
      <c r="M1024" s="333"/>
      <c r="N1024" s="325"/>
      <c r="O1024" s="325"/>
      <c r="R1024" s="207"/>
      <c r="AB1024" s="208"/>
      <c r="AG1024" s="208"/>
      <c r="AJ1024" s="208"/>
    </row>
    <row r="1025" spans="1:36" s="206" customFormat="1" x14ac:dyDescent="0.25">
      <c r="A1025" s="205"/>
      <c r="C1025" s="205"/>
      <c r="K1025" s="333"/>
      <c r="L1025" s="333"/>
      <c r="M1025" s="333"/>
      <c r="N1025" s="325"/>
      <c r="O1025" s="325"/>
      <c r="R1025" s="207"/>
      <c r="AB1025" s="208"/>
      <c r="AG1025" s="208"/>
      <c r="AJ1025" s="208"/>
    </row>
    <row r="1026" spans="1:36" s="206" customFormat="1" x14ac:dyDescent="0.25">
      <c r="A1026" s="205"/>
      <c r="C1026" s="205"/>
      <c r="K1026" s="333"/>
      <c r="L1026" s="333"/>
      <c r="M1026" s="333"/>
      <c r="N1026" s="325"/>
      <c r="O1026" s="325"/>
      <c r="R1026" s="207"/>
      <c r="AB1026" s="208"/>
      <c r="AG1026" s="208"/>
      <c r="AJ1026" s="208"/>
    </row>
    <row r="1027" spans="1:36" s="206" customFormat="1" x14ac:dyDescent="0.25">
      <c r="A1027" s="205"/>
      <c r="C1027" s="205"/>
      <c r="K1027" s="333"/>
      <c r="L1027" s="333"/>
      <c r="M1027" s="333"/>
      <c r="N1027" s="325"/>
      <c r="O1027" s="325"/>
      <c r="R1027" s="207"/>
      <c r="AB1027" s="208"/>
      <c r="AG1027" s="208"/>
      <c r="AJ1027" s="208"/>
    </row>
    <row r="1028" spans="1:36" s="206" customFormat="1" x14ac:dyDescent="0.25">
      <c r="A1028" s="205"/>
      <c r="C1028" s="205"/>
      <c r="K1028" s="333"/>
      <c r="L1028" s="333"/>
      <c r="M1028" s="333"/>
      <c r="N1028" s="325"/>
      <c r="O1028" s="325"/>
      <c r="R1028" s="207"/>
      <c r="AB1028" s="208"/>
      <c r="AG1028" s="208"/>
      <c r="AJ1028" s="208"/>
    </row>
    <row r="1029" spans="1:36" s="206" customFormat="1" x14ac:dyDescent="0.25">
      <c r="A1029" s="205"/>
      <c r="C1029" s="205"/>
      <c r="K1029" s="333"/>
      <c r="L1029" s="333"/>
      <c r="M1029" s="333"/>
      <c r="N1029" s="325"/>
      <c r="O1029" s="325"/>
      <c r="R1029" s="207"/>
      <c r="AB1029" s="208"/>
      <c r="AG1029" s="208"/>
      <c r="AJ1029" s="208"/>
    </row>
    <row r="1030" spans="1:36" s="206" customFormat="1" x14ac:dyDescent="0.25">
      <c r="A1030" s="205"/>
      <c r="C1030" s="205"/>
      <c r="K1030" s="333"/>
      <c r="L1030" s="333"/>
      <c r="M1030" s="333"/>
      <c r="N1030" s="325"/>
      <c r="O1030" s="325"/>
      <c r="R1030" s="207"/>
      <c r="AB1030" s="208"/>
      <c r="AG1030" s="208"/>
      <c r="AJ1030" s="208"/>
    </row>
    <row r="1031" spans="1:36" s="206" customFormat="1" x14ac:dyDescent="0.25">
      <c r="A1031" s="205"/>
      <c r="C1031" s="205"/>
      <c r="K1031" s="333"/>
      <c r="L1031" s="333"/>
      <c r="M1031" s="333"/>
      <c r="N1031" s="325"/>
      <c r="O1031" s="325"/>
      <c r="R1031" s="207"/>
      <c r="AB1031" s="208"/>
      <c r="AG1031" s="208"/>
      <c r="AJ1031" s="208"/>
    </row>
    <row r="1032" spans="1:36" s="206" customFormat="1" x14ac:dyDescent="0.25">
      <c r="A1032" s="205"/>
      <c r="C1032" s="205"/>
      <c r="K1032" s="333"/>
      <c r="L1032" s="333"/>
      <c r="M1032" s="333"/>
      <c r="N1032" s="325"/>
      <c r="O1032" s="325"/>
      <c r="R1032" s="207"/>
      <c r="AB1032" s="208"/>
      <c r="AG1032" s="208"/>
      <c r="AJ1032" s="208"/>
    </row>
    <row r="1033" spans="1:36" s="206" customFormat="1" x14ac:dyDescent="0.25">
      <c r="A1033" s="205"/>
      <c r="C1033" s="205"/>
      <c r="K1033" s="333"/>
      <c r="L1033" s="333"/>
      <c r="M1033" s="333"/>
      <c r="N1033" s="325"/>
      <c r="O1033" s="325"/>
      <c r="R1033" s="207"/>
      <c r="AB1033" s="208"/>
      <c r="AG1033" s="208"/>
      <c r="AJ1033" s="208"/>
    </row>
    <row r="1034" spans="1:36" s="206" customFormat="1" x14ac:dyDescent="0.25">
      <c r="A1034" s="205"/>
      <c r="C1034" s="205"/>
      <c r="K1034" s="333"/>
      <c r="L1034" s="333"/>
      <c r="M1034" s="333"/>
      <c r="N1034" s="325"/>
      <c r="O1034" s="325"/>
      <c r="R1034" s="207"/>
      <c r="AB1034" s="208"/>
      <c r="AG1034" s="208"/>
      <c r="AJ1034" s="208"/>
    </row>
    <row r="1035" spans="1:36" s="206" customFormat="1" x14ac:dyDescent="0.25">
      <c r="A1035" s="205"/>
      <c r="C1035" s="205"/>
      <c r="K1035" s="333"/>
      <c r="L1035" s="333"/>
      <c r="M1035" s="333"/>
      <c r="N1035" s="325"/>
      <c r="O1035" s="325"/>
      <c r="R1035" s="207"/>
      <c r="AB1035" s="208"/>
      <c r="AG1035" s="208"/>
      <c r="AJ1035" s="208"/>
    </row>
    <row r="1036" spans="1:36" s="206" customFormat="1" x14ac:dyDescent="0.25">
      <c r="A1036" s="205"/>
      <c r="C1036" s="205"/>
      <c r="K1036" s="333"/>
      <c r="L1036" s="333"/>
      <c r="M1036" s="333"/>
      <c r="N1036" s="325"/>
      <c r="O1036" s="325"/>
      <c r="R1036" s="207"/>
      <c r="AB1036" s="208"/>
      <c r="AG1036" s="208"/>
      <c r="AJ1036" s="208"/>
    </row>
    <row r="1037" spans="1:36" s="206" customFormat="1" x14ac:dyDescent="0.25">
      <c r="A1037" s="205"/>
      <c r="C1037" s="205"/>
      <c r="K1037" s="333"/>
      <c r="L1037" s="333"/>
      <c r="M1037" s="333"/>
      <c r="N1037" s="325"/>
      <c r="O1037" s="325"/>
      <c r="R1037" s="207"/>
      <c r="AB1037" s="208"/>
      <c r="AG1037" s="208"/>
      <c r="AJ1037" s="208"/>
    </row>
    <row r="1038" spans="1:36" s="206" customFormat="1" x14ac:dyDescent="0.25">
      <c r="A1038" s="205"/>
      <c r="C1038" s="205"/>
      <c r="K1038" s="333"/>
      <c r="L1038" s="333"/>
      <c r="M1038" s="333"/>
      <c r="N1038" s="325"/>
      <c r="O1038" s="325"/>
      <c r="R1038" s="207"/>
      <c r="AB1038" s="208"/>
      <c r="AG1038" s="208"/>
      <c r="AJ1038" s="208"/>
    </row>
    <row r="1039" spans="1:36" s="206" customFormat="1" x14ac:dyDescent="0.25">
      <c r="A1039" s="205"/>
      <c r="C1039" s="205"/>
      <c r="K1039" s="333"/>
      <c r="L1039" s="333"/>
      <c r="M1039" s="333"/>
      <c r="N1039" s="325"/>
      <c r="O1039" s="325"/>
      <c r="R1039" s="207"/>
      <c r="AB1039" s="208"/>
      <c r="AG1039" s="208"/>
      <c r="AJ1039" s="208"/>
    </row>
    <row r="1040" spans="1:36" s="206" customFormat="1" x14ac:dyDescent="0.25">
      <c r="A1040" s="205"/>
      <c r="C1040" s="205"/>
      <c r="K1040" s="333"/>
      <c r="L1040" s="333"/>
      <c r="M1040" s="333"/>
      <c r="N1040" s="325"/>
      <c r="O1040" s="325"/>
      <c r="R1040" s="207"/>
      <c r="AB1040" s="208"/>
      <c r="AG1040" s="208"/>
      <c r="AJ1040" s="208"/>
    </row>
    <row r="1041" spans="1:36" s="206" customFormat="1" x14ac:dyDescent="0.25">
      <c r="A1041" s="205"/>
      <c r="C1041" s="205"/>
      <c r="K1041" s="333"/>
      <c r="L1041" s="333"/>
      <c r="M1041" s="333"/>
      <c r="N1041" s="325"/>
      <c r="O1041" s="325"/>
      <c r="R1041" s="207"/>
      <c r="AB1041" s="208"/>
      <c r="AG1041" s="208"/>
      <c r="AJ1041" s="208"/>
    </row>
    <row r="1042" spans="1:36" s="206" customFormat="1" x14ac:dyDescent="0.25">
      <c r="A1042" s="205"/>
      <c r="C1042" s="205"/>
      <c r="K1042" s="333"/>
      <c r="L1042" s="333"/>
      <c r="M1042" s="333"/>
      <c r="N1042" s="325"/>
      <c r="O1042" s="325"/>
      <c r="R1042" s="207"/>
      <c r="AB1042" s="208"/>
      <c r="AG1042" s="208"/>
      <c r="AJ1042" s="208"/>
    </row>
    <row r="1043" spans="1:36" s="206" customFormat="1" x14ac:dyDescent="0.25">
      <c r="A1043" s="205"/>
      <c r="C1043" s="205"/>
      <c r="K1043" s="333"/>
      <c r="L1043" s="333"/>
      <c r="M1043" s="333"/>
      <c r="N1043" s="325"/>
      <c r="O1043" s="325"/>
      <c r="R1043" s="207"/>
      <c r="AB1043" s="208"/>
      <c r="AG1043" s="208"/>
      <c r="AJ1043" s="208"/>
    </row>
    <row r="1044" spans="1:36" s="206" customFormat="1" x14ac:dyDescent="0.25">
      <c r="A1044" s="205"/>
      <c r="C1044" s="205"/>
      <c r="K1044" s="333"/>
      <c r="L1044" s="333"/>
      <c r="M1044" s="333"/>
      <c r="N1044" s="325"/>
      <c r="O1044" s="325"/>
      <c r="R1044" s="207"/>
      <c r="AB1044" s="208"/>
      <c r="AG1044" s="208"/>
      <c r="AJ1044" s="208"/>
    </row>
    <row r="1045" spans="1:36" s="206" customFormat="1" x14ac:dyDescent="0.25">
      <c r="A1045" s="205"/>
      <c r="C1045" s="205"/>
      <c r="K1045" s="333"/>
      <c r="L1045" s="333"/>
      <c r="M1045" s="333"/>
      <c r="N1045" s="325"/>
      <c r="O1045" s="325"/>
      <c r="R1045" s="207"/>
      <c r="AB1045" s="208"/>
      <c r="AG1045" s="208"/>
      <c r="AJ1045" s="208"/>
    </row>
    <row r="1046" spans="1:36" s="206" customFormat="1" x14ac:dyDescent="0.25">
      <c r="A1046" s="205"/>
      <c r="C1046" s="205"/>
      <c r="K1046" s="333"/>
      <c r="L1046" s="333"/>
      <c r="M1046" s="333"/>
      <c r="N1046" s="325"/>
      <c r="O1046" s="325"/>
      <c r="R1046" s="207"/>
      <c r="AB1046" s="208"/>
      <c r="AG1046" s="208"/>
      <c r="AJ1046" s="208"/>
    </row>
    <row r="1047" spans="1:36" s="206" customFormat="1" x14ac:dyDescent="0.25">
      <c r="A1047" s="205"/>
      <c r="C1047" s="205"/>
      <c r="K1047" s="333"/>
      <c r="L1047" s="333"/>
      <c r="M1047" s="333"/>
      <c r="N1047" s="325"/>
      <c r="O1047" s="325"/>
      <c r="R1047" s="207"/>
      <c r="AB1047" s="208"/>
      <c r="AG1047" s="208"/>
      <c r="AJ1047" s="208"/>
    </row>
    <row r="1048" spans="1:36" s="206" customFormat="1" x14ac:dyDescent="0.25">
      <c r="A1048" s="205"/>
      <c r="C1048" s="205"/>
      <c r="K1048" s="333"/>
      <c r="L1048" s="333"/>
      <c r="M1048" s="333"/>
      <c r="N1048" s="325"/>
      <c r="O1048" s="325"/>
      <c r="R1048" s="207"/>
      <c r="AB1048" s="208"/>
      <c r="AG1048" s="208"/>
      <c r="AJ1048" s="208"/>
    </row>
    <row r="1049" spans="1:36" s="206" customFormat="1" x14ac:dyDescent="0.25">
      <c r="A1049" s="205"/>
      <c r="C1049" s="205"/>
      <c r="K1049" s="333"/>
      <c r="L1049" s="333"/>
      <c r="M1049" s="333"/>
      <c r="N1049" s="325"/>
      <c r="O1049" s="325"/>
      <c r="R1049" s="207"/>
      <c r="AB1049" s="208"/>
      <c r="AG1049" s="208"/>
      <c r="AJ1049" s="208"/>
    </row>
    <row r="1050" spans="1:36" s="206" customFormat="1" x14ac:dyDescent="0.25">
      <c r="A1050" s="205"/>
      <c r="C1050" s="205"/>
      <c r="K1050" s="333"/>
      <c r="L1050" s="333"/>
      <c r="M1050" s="333"/>
      <c r="N1050" s="325"/>
      <c r="O1050" s="325"/>
      <c r="R1050" s="207"/>
      <c r="AB1050" s="208"/>
      <c r="AG1050" s="208"/>
      <c r="AJ1050" s="208"/>
    </row>
    <row r="1051" spans="1:36" s="206" customFormat="1" x14ac:dyDescent="0.25">
      <c r="A1051" s="205"/>
      <c r="C1051" s="205"/>
      <c r="K1051" s="333"/>
      <c r="L1051" s="333"/>
      <c r="M1051" s="333"/>
      <c r="N1051" s="325"/>
      <c r="O1051" s="325"/>
      <c r="R1051" s="207"/>
      <c r="AB1051" s="208"/>
      <c r="AG1051" s="208"/>
      <c r="AJ1051" s="208"/>
    </row>
    <row r="1052" spans="1:36" s="206" customFormat="1" x14ac:dyDescent="0.25">
      <c r="A1052" s="205"/>
      <c r="C1052" s="205"/>
      <c r="K1052" s="333"/>
      <c r="L1052" s="333"/>
      <c r="M1052" s="333"/>
      <c r="N1052" s="325"/>
      <c r="O1052" s="325"/>
      <c r="R1052" s="207"/>
      <c r="AB1052" s="208"/>
      <c r="AG1052" s="208"/>
      <c r="AJ1052" s="208"/>
    </row>
    <row r="1053" spans="1:36" s="206" customFormat="1" x14ac:dyDescent="0.25">
      <c r="A1053" s="205"/>
      <c r="C1053" s="205"/>
      <c r="K1053" s="333"/>
      <c r="L1053" s="333"/>
      <c r="M1053" s="333"/>
      <c r="N1053" s="325"/>
      <c r="O1053" s="325"/>
      <c r="R1053" s="207"/>
      <c r="AB1053" s="208"/>
      <c r="AG1053" s="208"/>
      <c r="AJ1053" s="208"/>
    </row>
    <row r="1054" spans="1:36" s="206" customFormat="1" x14ac:dyDescent="0.25">
      <c r="A1054" s="205"/>
      <c r="C1054" s="205"/>
      <c r="K1054" s="333"/>
      <c r="L1054" s="333"/>
      <c r="M1054" s="333"/>
      <c r="N1054" s="325"/>
      <c r="O1054" s="325"/>
      <c r="R1054" s="207"/>
      <c r="AB1054" s="208"/>
      <c r="AG1054" s="208"/>
      <c r="AJ1054" s="208"/>
    </row>
    <row r="1055" spans="1:36" s="206" customFormat="1" x14ac:dyDescent="0.25">
      <c r="A1055" s="205"/>
      <c r="C1055" s="205"/>
      <c r="K1055" s="333"/>
      <c r="L1055" s="333"/>
      <c r="M1055" s="333"/>
      <c r="N1055" s="325"/>
      <c r="O1055" s="325"/>
      <c r="R1055" s="207"/>
      <c r="AB1055" s="208"/>
      <c r="AG1055" s="208"/>
      <c r="AJ1055" s="208"/>
    </row>
    <row r="1056" spans="1:36" s="206" customFormat="1" x14ac:dyDescent="0.25">
      <c r="A1056" s="205"/>
      <c r="C1056" s="205"/>
      <c r="K1056" s="333"/>
      <c r="L1056" s="333"/>
      <c r="M1056" s="333"/>
      <c r="N1056" s="325"/>
      <c r="O1056" s="325"/>
      <c r="R1056" s="207"/>
      <c r="AB1056" s="208"/>
      <c r="AG1056" s="208"/>
      <c r="AJ1056" s="208"/>
    </row>
    <row r="1057" spans="1:36" s="206" customFormat="1" x14ac:dyDescent="0.25">
      <c r="A1057" s="205"/>
      <c r="C1057" s="205"/>
      <c r="K1057" s="333"/>
      <c r="L1057" s="333"/>
      <c r="M1057" s="333"/>
      <c r="N1057" s="325"/>
      <c r="O1057" s="325"/>
      <c r="R1057" s="207"/>
      <c r="AB1057" s="208"/>
      <c r="AG1057" s="208"/>
      <c r="AJ1057" s="208"/>
    </row>
    <row r="1058" spans="1:36" s="206" customFormat="1" x14ac:dyDescent="0.25">
      <c r="A1058" s="205"/>
      <c r="C1058" s="205"/>
      <c r="K1058" s="333"/>
      <c r="L1058" s="333"/>
      <c r="M1058" s="333"/>
      <c r="N1058" s="325"/>
      <c r="O1058" s="325"/>
      <c r="R1058" s="207"/>
      <c r="AB1058" s="208"/>
      <c r="AG1058" s="208"/>
      <c r="AJ1058" s="208"/>
    </row>
    <row r="1059" spans="1:36" s="206" customFormat="1" x14ac:dyDescent="0.25">
      <c r="A1059" s="205"/>
      <c r="C1059" s="205"/>
      <c r="K1059" s="333"/>
      <c r="L1059" s="333"/>
      <c r="M1059" s="333"/>
      <c r="N1059" s="325"/>
      <c r="O1059" s="325"/>
      <c r="R1059" s="207"/>
      <c r="AB1059" s="208"/>
      <c r="AG1059" s="208"/>
      <c r="AJ1059" s="208"/>
    </row>
    <row r="1060" spans="1:36" s="206" customFormat="1" x14ac:dyDescent="0.25">
      <c r="A1060" s="205"/>
      <c r="C1060" s="205"/>
      <c r="K1060" s="333"/>
      <c r="L1060" s="333"/>
      <c r="M1060" s="333"/>
      <c r="N1060" s="325"/>
      <c r="O1060" s="325"/>
      <c r="R1060" s="207"/>
      <c r="AB1060" s="208"/>
      <c r="AG1060" s="208"/>
      <c r="AJ1060" s="208"/>
    </row>
    <row r="1061" spans="1:36" s="206" customFormat="1" x14ac:dyDescent="0.25">
      <c r="A1061" s="205"/>
      <c r="C1061" s="205"/>
      <c r="K1061" s="333"/>
      <c r="L1061" s="333"/>
      <c r="M1061" s="333"/>
      <c r="N1061" s="325"/>
      <c r="O1061" s="325"/>
      <c r="R1061" s="207"/>
      <c r="AB1061" s="208"/>
      <c r="AG1061" s="208"/>
      <c r="AJ1061" s="208"/>
    </row>
    <row r="1062" spans="1:36" s="206" customFormat="1" x14ac:dyDescent="0.25">
      <c r="A1062" s="205"/>
      <c r="C1062" s="205"/>
      <c r="K1062" s="333"/>
      <c r="L1062" s="333"/>
      <c r="M1062" s="333"/>
      <c r="N1062" s="325"/>
      <c r="O1062" s="325"/>
      <c r="R1062" s="207"/>
      <c r="AB1062" s="208"/>
      <c r="AG1062" s="208"/>
      <c r="AJ1062" s="208"/>
    </row>
    <row r="1063" spans="1:36" s="206" customFormat="1" x14ac:dyDescent="0.25">
      <c r="A1063" s="205"/>
      <c r="C1063" s="205"/>
      <c r="K1063" s="333"/>
      <c r="L1063" s="333"/>
      <c r="M1063" s="333"/>
      <c r="N1063" s="325"/>
      <c r="O1063" s="325"/>
      <c r="R1063" s="207"/>
      <c r="AB1063" s="208"/>
      <c r="AG1063" s="208"/>
      <c r="AJ1063" s="208"/>
    </row>
    <row r="1064" spans="1:36" s="206" customFormat="1" x14ac:dyDescent="0.25">
      <c r="A1064" s="205"/>
      <c r="C1064" s="205"/>
      <c r="K1064" s="333"/>
      <c r="L1064" s="333"/>
      <c r="M1064" s="333"/>
      <c r="N1064" s="325"/>
      <c r="O1064" s="325"/>
      <c r="R1064" s="207"/>
      <c r="AB1064" s="208"/>
      <c r="AG1064" s="208"/>
      <c r="AJ1064" s="208"/>
    </row>
    <row r="1065" spans="1:36" s="206" customFormat="1" x14ac:dyDescent="0.25">
      <c r="A1065" s="205"/>
      <c r="C1065" s="205"/>
      <c r="K1065" s="333"/>
      <c r="L1065" s="333"/>
      <c r="M1065" s="333"/>
      <c r="N1065" s="325"/>
      <c r="O1065" s="325"/>
      <c r="R1065" s="207"/>
      <c r="AB1065" s="208"/>
      <c r="AG1065" s="208"/>
      <c r="AJ1065" s="208"/>
    </row>
    <row r="1066" spans="1:36" s="206" customFormat="1" x14ac:dyDescent="0.25">
      <c r="A1066" s="205"/>
      <c r="C1066" s="205"/>
      <c r="K1066" s="333"/>
      <c r="L1066" s="333"/>
      <c r="M1066" s="333"/>
      <c r="N1066" s="325"/>
      <c r="O1066" s="325"/>
      <c r="R1066" s="207"/>
      <c r="AB1066" s="208"/>
      <c r="AG1066" s="208"/>
      <c r="AJ1066" s="208"/>
    </row>
    <row r="1067" spans="1:36" s="206" customFormat="1" x14ac:dyDescent="0.25">
      <c r="A1067" s="205"/>
      <c r="C1067" s="205"/>
      <c r="K1067" s="333"/>
      <c r="L1067" s="333"/>
      <c r="M1067" s="333"/>
      <c r="N1067" s="325"/>
      <c r="O1067" s="325"/>
      <c r="R1067" s="207"/>
      <c r="AB1067" s="208"/>
      <c r="AG1067" s="208"/>
      <c r="AJ1067" s="208"/>
    </row>
    <row r="1068" spans="1:36" s="206" customFormat="1" x14ac:dyDescent="0.25">
      <c r="A1068" s="205"/>
      <c r="C1068" s="205"/>
      <c r="K1068" s="333"/>
      <c r="L1068" s="333"/>
      <c r="M1068" s="333"/>
      <c r="N1068" s="325"/>
      <c r="O1068" s="325"/>
      <c r="R1068" s="207"/>
      <c r="AB1068" s="208"/>
      <c r="AG1068" s="208"/>
      <c r="AJ1068" s="208"/>
    </row>
    <row r="1069" spans="1:36" s="206" customFormat="1" x14ac:dyDescent="0.25">
      <c r="A1069" s="205"/>
      <c r="C1069" s="205"/>
      <c r="K1069" s="333"/>
      <c r="L1069" s="333"/>
      <c r="M1069" s="333"/>
      <c r="N1069" s="325"/>
      <c r="O1069" s="325"/>
      <c r="R1069" s="207"/>
      <c r="AB1069" s="208"/>
      <c r="AG1069" s="208"/>
      <c r="AJ1069" s="208"/>
    </row>
    <row r="1070" spans="1:36" s="206" customFormat="1" x14ac:dyDescent="0.25">
      <c r="A1070" s="205"/>
      <c r="C1070" s="205"/>
      <c r="K1070" s="333"/>
      <c r="L1070" s="333"/>
      <c r="M1070" s="333"/>
      <c r="N1070" s="325"/>
      <c r="O1070" s="325"/>
      <c r="R1070" s="207"/>
      <c r="AB1070" s="208"/>
      <c r="AG1070" s="208"/>
      <c r="AJ1070" s="208"/>
    </row>
    <row r="1071" spans="1:36" s="206" customFormat="1" x14ac:dyDescent="0.25">
      <c r="A1071" s="205"/>
      <c r="C1071" s="205"/>
      <c r="K1071" s="333"/>
      <c r="L1071" s="333"/>
      <c r="M1071" s="333"/>
      <c r="N1071" s="325"/>
      <c r="O1071" s="325"/>
      <c r="R1071" s="207"/>
      <c r="AB1071" s="208"/>
      <c r="AG1071" s="208"/>
      <c r="AJ1071" s="208"/>
    </row>
    <row r="1072" spans="1:36" s="206" customFormat="1" x14ac:dyDescent="0.25">
      <c r="A1072" s="205"/>
      <c r="C1072" s="205"/>
      <c r="K1072" s="333"/>
      <c r="L1072" s="333"/>
      <c r="M1072" s="333"/>
      <c r="N1072" s="325"/>
      <c r="O1072" s="325"/>
      <c r="R1072" s="207"/>
      <c r="AB1072" s="208"/>
      <c r="AG1072" s="208"/>
      <c r="AJ1072" s="208"/>
    </row>
    <row r="1073" spans="1:36" s="206" customFormat="1" x14ac:dyDescent="0.25">
      <c r="A1073" s="205"/>
      <c r="C1073" s="205"/>
      <c r="K1073" s="333"/>
      <c r="L1073" s="333"/>
      <c r="M1073" s="333"/>
      <c r="N1073" s="325"/>
      <c r="O1073" s="325"/>
      <c r="R1073" s="207"/>
      <c r="AB1073" s="208"/>
      <c r="AG1073" s="208"/>
      <c r="AJ1073" s="208"/>
    </row>
    <row r="1074" spans="1:36" s="206" customFormat="1" x14ac:dyDescent="0.25">
      <c r="A1074" s="205"/>
      <c r="C1074" s="205"/>
      <c r="K1074" s="333"/>
      <c r="L1074" s="333"/>
      <c r="M1074" s="333"/>
      <c r="N1074" s="325"/>
      <c r="O1074" s="325"/>
      <c r="R1074" s="207"/>
      <c r="AB1074" s="208"/>
      <c r="AG1074" s="208"/>
      <c r="AJ1074" s="208"/>
    </row>
    <row r="1075" spans="1:36" s="206" customFormat="1" x14ac:dyDescent="0.25">
      <c r="A1075" s="205"/>
      <c r="C1075" s="205"/>
      <c r="K1075" s="333"/>
      <c r="L1075" s="333"/>
      <c r="M1075" s="333"/>
      <c r="N1075" s="325"/>
      <c r="O1075" s="325"/>
      <c r="R1075" s="207"/>
      <c r="AB1075" s="208"/>
      <c r="AG1075" s="208"/>
      <c r="AJ1075" s="208"/>
    </row>
    <row r="1076" spans="1:36" s="206" customFormat="1" x14ac:dyDescent="0.25">
      <c r="A1076" s="205"/>
      <c r="C1076" s="205"/>
      <c r="K1076" s="333"/>
      <c r="L1076" s="333"/>
      <c r="M1076" s="333"/>
      <c r="N1076" s="325"/>
      <c r="O1076" s="325"/>
      <c r="R1076" s="207"/>
      <c r="AB1076" s="208"/>
      <c r="AG1076" s="208"/>
      <c r="AJ1076" s="208"/>
    </row>
    <row r="1077" spans="1:36" s="206" customFormat="1" x14ac:dyDescent="0.25">
      <c r="A1077" s="205"/>
      <c r="C1077" s="205"/>
      <c r="K1077" s="333"/>
      <c r="L1077" s="333"/>
      <c r="M1077" s="333"/>
      <c r="N1077" s="325"/>
      <c r="O1077" s="325"/>
      <c r="R1077" s="207"/>
      <c r="AB1077" s="208"/>
      <c r="AG1077" s="208"/>
      <c r="AJ1077" s="208"/>
    </row>
    <row r="1078" spans="1:36" s="206" customFormat="1" x14ac:dyDescent="0.25">
      <c r="A1078" s="205"/>
      <c r="C1078" s="205"/>
      <c r="K1078" s="333"/>
      <c r="L1078" s="333"/>
      <c r="M1078" s="333"/>
      <c r="N1078" s="325"/>
      <c r="O1078" s="325"/>
      <c r="R1078" s="207"/>
      <c r="AB1078" s="208"/>
      <c r="AG1078" s="208"/>
      <c r="AJ1078" s="208"/>
    </row>
    <row r="1079" spans="1:36" s="206" customFormat="1" x14ac:dyDescent="0.25">
      <c r="A1079" s="205"/>
      <c r="C1079" s="205"/>
      <c r="K1079" s="333"/>
      <c r="L1079" s="333"/>
      <c r="M1079" s="333"/>
      <c r="N1079" s="325"/>
      <c r="O1079" s="325"/>
      <c r="R1079" s="207"/>
      <c r="AB1079" s="208"/>
      <c r="AG1079" s="208"/>
      <c r="AJ1079" s="208"/>
    </row>
    <row r="1080" spans="1:36" s="206" customFormat="1" x14ac:dyDescent="0.25">
      <c r="A1080" s="205"/>
      <c r="C1080" s="205"/>
      <c r="K1080" s="333"/>
      <c r="L1080" s="333"/>
      <c r="M1080" s="333"/>
      <c r="N1080" s="325"/>
      <c r="O1080" s="325"/>
      <c r="R1080" s="207"/>
      <c r="AB1080" s="208"/>
      <c r="AG1080" s="208"/>
      <c r="AJ1080" s="208"/>
    </row>
    <row r="1081" spans="1:36" s="206" customFormat="1" x14ac:dyDescent="0.25">
      <c r="A1081" s="205"/>
      <c r="C1081" s="205"/>
      <c r="K1081" s="333"/>
      <c r="L1081" s="333"/>
      <c r="M1081" s="333"/>
      <c r="N1081" s="325"/>
      <c r="O1081" s="325"/>
      <c r="R1081" s="207"/>
      <c r="AB1081" s="208"/>
      <c r="AG1081" s="208"/>
      <c r="AJ1081" s="208"/>
    </row>
    <row r="1082" spans="1:36" s="206" customFormat="1" x14ac:dyDescent="0.25">
      <c r="A1082" s="205"/>
      <c r="C1082" s="205"/>
      <c r="K1082" s="333"/>
      <c r="L1082" s="333"/>
      <c r="M1082" s="333"/>
      <c r="N1082" s="325"/>
      <c r="O1082" s="325"/>
      <c r="R1082" s="207"/>
      <c r="AB1082" s="208"/>
      <c r="AG1082" s="208"/>
      <c r="AJ1082" s="208"/>
    </row>
    <row r="1083" spans="1:36" s="206" customFormat="1" x14ac:dyDescent="0.25">
      <c r="A1083" s="205"/>
      <c r="C1083" s="205"/>
      <c r="K1083" s="333"/>
      <c r="L1083" s="333"/>
      <c r="M1083" s="333"/>
      <c r="N1083" s="325"/>
      <c r="O1083" s="325"/>
      <c r="R1083" s="207"/>
      <c r="AB1083" s="208"/>
      <c r="AG1083" s="208"/>
      <c r="AJ1083" s="208"/>
    </row>
    <row r="1084" spans="1:36" s="206" customFormat="1" x14ac:dyDescent="0.25">
      <c r="A1084" s="205"/>
      <c r="C1084" s="205"/>
      <c r="K1084" s="333"/>
      <c r="L1084" s="333"/>
      <c r="M1084" s="333"/>
      <c r="N1084" s="325"/>
      <c r="O1084" s="325"/>
      <c r="R1084" s="207"/>
      <c r="AB1084" s="208"/>
      <c r="AG1084" s="208"/>
      <c r="AJ1084" s="208"/>
    </row>
    <row r="1085" spans="1:36" s="206" customFormat="1" x14ac:dyDescent="0.25">
      <c r="A1085" s="205"/>
      <c r="C1085" s="205"/>
      <c r="K1085" s="333"/>
      <c r="L1085" s="333"/>
      <c r="M1085" s="333"/>
      <c r="N1085" s="325"/>
      <c r="O1085" s="325"/>
      <c r="R1085" s="207"/>
      <c r="AB1085" s="208"/>
      <c r="AG1085" s="208"/>
      <c r="AJ1085" s="208"/>
    </row>
    <row r="1086" spans="1:36" s="206" customFormat="1" x14ac:dyDescent="0.25">
      <c r="A1086" s="205"/>
      <c r="C1086" s="205"/>
      <c r="K1086" s="333"/>
      <c r="L1086" s="333"/>
      <c r="M1086" s="333"/>
      <c r="N1086" s="325"/>
      <c r="O1086" s="325"/>
      <c r="R1086" s="207"/>
      <c r="AB1086" s="208"/>
      <c r="AG1086" s="208"/>
      <c r="AJ1086" s="208"/>
    </row>
    <row r="1087" spans="1:36" s="206" customFormat="1" x14ac:dyDescent="0.25">
      <c r="A1087" s="205"/>
      <c r="C1087" s="205"/>
      <c r="K1087" s="333"/>
      <c r="L1087" s="333"/>
      <c r="M1087" s="333"/>
      <c r="N1087" s="325"/>
      <c r="O1087" s="325"/>
      <c r="R1087" s="207"/>
      <c r="AB1087" s="208"/>
      <c r="AG1087" s="208"/>
      <c r="AJ1087" s="208"/>
    </row>
    <row r="1088" spans="1:36" s="206" customFormat="1" x14ac:dyDescent="0.25">
      <c r="A1088" s="205"/>
      <c r="C1088" s="205"/>
      <c r="K1088" s="333"/>
      <c r="L1088" s="333"/>
      <c r="M1088" s="333"/>
      <c r="N1088" s="325"/>
      <c r="O1088" s="325"/>
      <c r="R1088" s="207"/>
      <c r="AB1088" s="208"/>
      <c r="AG1088" s="208"/>
      <c r="AJ1088" s="208"/>
    </row>
    <row r="1089" spans="1:36" s="206" customFormat="1" x14ac:dyDescent="0.25">
      <c r="A1089" s="205"/>
      <c r="C1089" s="205"/>
      <c r="K1089" s="333"/>
      <c r="L1089" s="333"/>
      <c r="M1089" s="333"/>
      <c r="N1089" s="325"/>
      <c r="O1089" s="325"/>
      <c r="R1089" s="207"/>
      <c r="AB1089" s="208"/>
      <c r="AG1089" s="208"/>
      <c r="AJ1089" s="208"/>
    </row>
    <row r="1090" spans="1:36" s="206" customFormat="1" x14ac:dyDescent="0.25">
      <c r="A1090" s="205"/>
      <c r="C1090" s="205"/>
      <c r="K1090" s="333"/>
      <c r="L1090" s="333"/>
      <c r="M1090" s="333"/>
      <c r="N1090" s="325"/>
      <c r="O1090" s="325"/>
      <c r="R1090" s="207"/>
      <c r="AB1090" s="208"/>
      <c r="AG1090" s="208"/>
      <c r="AJ1090" s="208"/>
    </row>
    <row r="1091" spans="1:36" s="206" customFormat="1" x14ac:dyDescent="0.25">
      <c r="A1091" s="205"/>
      <c r="C1091" s="205"/>
      <c r="K1091" s="333"/>
      <c r="L1091" s="333"/>
      <c r="M1091" s="333"/>
      <c r="N1091" s="325"/>
      <c r="O1091" s="325"/>
      <c r="R1091" s="207"/>
      <c r="AB1091" s="208"/>
      <c r="AG1091" s="208"/>
      <c r="AJ1091" s="208"/>
    </row>
    <row r="1092" spans="1:36" s="206" customFormat="1" x14ac:dyDescent="0.25">
      <c r="A1092" s="205"/>
      <c r="C1092" s="205"/>
      <c r="K1092" s="333"/>
      <c r="L1092" s="333"/>
      <c r="M1092" s="333"/>
      <c r="N1092" s="325"/>
      <c r="O1092" s="325"/>
      <c r="R1092" s="207"/>
      <c r="AB1092" s="208"/>
      <c r="AG1092" s="208"/>
      <c r="AJ1092" s="208"/>
    </row>
    <row r="1093" spans="1:36" s="206" customFormat="1" x14ac:dyDescent="0.25">
      <c r="A1093" s="205"/>
      <c r="C1093" s="205"/>
      <c r="K1093" s="333"/>
      <c r="L1093" s="333"/>
      <c r="M1093" s="333"/>
      <c r="N1093" s="325"/>
      <c r="O1093" s="325"/>
      <c r="R1093" s="207"/>
      <c r="AB1093" s="208"/>
      <c r="AG1093" s="208"/>
      <c r="AJ1093" s="208"/>
    </row>
    <row r="1094" spans="1:36" s="206" customFormat="1" x14ac:dyDescent="0.25">
      <c r="A1094" s="205"/>
      <c r="C1094" s="205"/>
      <c r="K1094" s="333"/>
      <c r="L1094" s="333"/>
      <c r="M1094" s="333"/>
      <c r="N1094" s="325"/>
      <c r="O1094" s="325"/>
      <c r="R1094" s="207"/>
      <c r="AB1094" s="208"/>
      <c r="AG1094" s="208"/>
      <c r="AJ1094" s="208"/>
    </row>
    <row r="1095" spans="1:36" s="206" customFormat="1" x14ac:dyDescent="0.25">
      <c r="A1095" s="205"/>
      <c r="C1095" s="205"/>
      <c r="K1095" s="333"/>
      <c r="L1095" s="333"/>
      <c r="M1095" s="333"/>
      <c r="N1095" s="325"/>
      <c r="O1095" s="325"/>
      <c r="R1095" s="207"/>
      <c r="AB1095" s="208"/>
      <c r="AG1095" s="208"/>
      <c r="AJ1095" s="208"/>
    </row>
    <row r="1096" spans="1:36" s="206" customFormat="1" x14ac:dyDescent="0.25">
      <c r="A1096" s="205"/>
      <c r="C1096" s="205"/>
      <c r="K1096" s="333"/>
      <c r="L1096" s="333"/>
      <c r="M1096" s="333"/>
      <c r="N1096" s="325"/>
      <c r="O1096" s="325"/>
      <c r="R1096" s="207"/>
      <c r="AB1096" s="208"/>
      <c r="AG1096" s="208"/>
      <c r="AJ1096" s="208"/>
    </row>
    <row r="1097" spans="1:36" s="206" customFormat="1" x14ac:dyDescent="0.25">
      <c r="A1097" s="205"/>
      <c r="C1097" s="205"/>
      <c r="K1097" s="333"/>
      <c r="L1097" s="333"/>
      <c r="M1097" s="333"/>
      <c r="N1097" s="325"/>
      <c r="O1097" s="325"/>
      <c r="R1097" s="207"/>
      <c r="AB1097" s="208"/>
      <c r="AG1097" s="208"/>
      <c r="AJ1097" s="208"/>
    </row>
    <row r="1098" spans="1:36" s="206" customFormat="1" x14ac:dyDescent="0.25">
      <c r="A1098" s="205"/>
      <c r="C1098" s="205"/>
      <c r="K1098" s="333"/>
      <c r="L1098" s="333"/>
      <c r="M1098" s="333"/>
      <c r="N1098" s="325"/>
      <c r="O1098" s="325"/>
      <c r="R1098" s="207"/>
      <c r="AB1098" s="208"/>
      <c r="AG1098" s="208"/>
      <c r="AJ1098" s="208"/>
    </row>
    <row r="1099" spans="1:36" s="206" customFormat="1" x14ac:dyDescent="0.25">
      <c r="A1099" s="205"/>
      <c r="C1099" s="205"/>
      <c r="K1099" s="333"/>
      <c r="L1099" s="333"/>
      <c r="M1099" s="333"/>
      <c r="N1099" s="325"/>
      <c r="O1099" s="325"/>
      <c r="R1099" s="207"/>
      <c r="AB1099" s="208"/>
      <c r="AG1099" s="208"/>
      <c r="AJ1099" s="208"/>
    </row>
    <row r="1100" spans="1:36" s="206" customFormat="1" x14ac:dyDescent="0.25">
      <c r="A1100" s="205"/>
      <c r="C1100" s="205"/>
      <c r="K1100" s="333"/>
      <c r="L1100" s="333"/>
      <c r="M1100" s="333"/>
      <c r="N1100" s="325"/>
      <c r="O1100" s="325"/>
      <c r="R1100" s="207"/>
      <c r="AB1100" s="208"/>
      <c r="AG1100" s="208"/>
      <c r="AJ1100" s="208"/>
    </row>
    <row r="1101" spans="1:36" s="206" customFormat="1" x14ac:dyDescent="0.25">
      <c r="A1101" s="205"/>
      <c r="C1101" s="205"/>
      <c r="K1101" s="333"/>
      <c r="L1101" s="333"/>
      <c r="M1101" s="333"/>
      <c r="N1101" s="325"/>
      <c r="O1101" s="325"/>
      <c r="R1101" s="207"/>
      <c r="AB1101" s="208"/>
      <c r="AG1101" s="208"/>
      <c r="AJ1101" s="208"/>
    </row>
    <row r="1102" spans="1:36" s="206" customFormat="1" x14ac:dyDescent="0.25">
      <c r="A1102" s="205"/>
      <c r="C1102" s="205"/>
      <c r="K1102" s="333"/>
      <c r="L1102" s="333"/>
      <c r="M1102" s="333"/>
      <c r="N1102" s="325"/>
      <c r="O1102" s="325"/>
      <c r="R1102" s="207"/>
      <c r="AB1102" s="208"/>
      <c r="AG1102" s="208"/>
      <c r="AJ1102" s="208"/>
    </row>
    <row r="1103" spans="1:36" s="206" customFormat="1" x14ac:dyDescent="0.25">
      <c r="A1103" s="205"/>
      <c r="C1103" s="205"/>
      <c r="K1103" s="333"/>
      <c r="L1103" s="333"/>
      <c r="M1103" s="333"/>
      <c r="N1103" s="325"/>
      <c r="O1103" s="325"/>
      <c r="R1103" s="207"/>
      <c r="AB1103" s="208"/>
      <c r="AG1103" s="208"/>
      <c r="AJ1103" s="208"/>
    </row>
    <row r="1104" spans="1:36" s="206" customFormat="1" x14ac:dyDescent="0.25">
      <c r="A1104" s="205"/>
      <c r="C1104" s="205"/>
      <c r="K1104" s="333"/>
      <c r="L1104" s="333"/>
      <c r="M1104" s="333"/>
      <c r="N1104" s="325"/>
      <c r="O1104" s="325"/>
      <c r="R1104" s="207"/>
      <c r="AB1104" s="208"/>
      <c r="AG1104" s="208"/>
      <c r="AJ1104" s="208"/>
    </row>
    <row r="1105" spans="1:36" s="206" customFormat="1" x14ac:dyDescent="0.25">
      <c r="A1105" s="205"/>
      <c r="C1105" s="205"/>
      <c r="K1105" s="333"/>
      <c r="L1105" s="333"/>
      <c r="M1105" s="333"/>
      <c r="N1105" s="325"/>
      <c r="O1105" s="325"/>
      <c r="R1105" s="207"/>
      <c r="AB1105" s="208"/>
      <c r="AG1105" s="208"/>
      <c r="AJ1105" s="208"/>
    </row>
    <row r="1106" spans="1:36" s="206" customFormat="1" x14ac:dyDescent="0.25">
      <c r="A1106" s="205"/>
      <c r="C1106" s="205"/>
      <c r="K1106" s="333"/>
      <c r="L1106" s="333"/>
      <c r="M1106" s="333"/>
      <c r="N1106" s="325"/>
      <c r="O1106" s="325"/>
      <c r="R1106" s="207"/>
      <c r="AB1106" s="208"/>
      <c r="AG1106" s="208"/>
      <c r="AJ1106" s="208"/>
    </row>
    <row r="1107" spans="1:36" s="206" customFormat="1" x14ac:dyDescent="0.25">
      <c r="A1107" s="205"/>
      <c r="C1107" s="205"/>
      <c r="K1107" s="333"/>
      <c r="L1107" s="333"/>
      <c r="M1107" s="333"/>
      <c r="N1107" s="325"/>
      <c r="O1107" s="325"/>
      <c r="R1107" s="207"/>
      <c r="AB1107" s="208"/>
      <c r="AG1107" s="208"/>
      <c r="AJ1107" s="208"/>
    </row>
    <row r="1108" spans="1:36" s="206" customFormat="1" x14ac:dyDescent="0.25">
      <c r="A1108" s="205"/>
      <c r="C1108" s="205"/>
      <c r="K1108" s="333"/>
      <c r="L1108" s="333"/>
      <c r="M1108" s="333"/>
      <c r="N1108" s="325"/>
      <c r="O1108" s="325"/>
      <c r="R1108" s="207"/>
      <c r="AB1108" s="208"/>
      <c r="AG1108" s="208"/>
      <c r="AJ1108" s="208"/>
    </row>
    <row r="1109" spans="1:36" s="206" customFormat="1" x14ac:dyDescent="0.25">
      <c r="A1109" s="205"/>
      <c r="C1109" s="205"/>
      <c r="K1109" s="333"/>
      <c r="L1109" s="333"/>
      <c r="M1109" s="333"/>
      <c r="N1109" s="325"/>
      <c r="O1109" s="325"/>
      <c r="R1109" s="207"/>
      <c r="AB1109" s="208"/>
      <c r="AG1109" s="208"/>
      <c r="AJ1109" s="208"/>
    </row>
    <row r="1110" spans="1:36" s="206" customFormat="1" x14ac:dyDescent="0.25">
      <c r="A1110" s="205"/>
      <c r="C1110" s="205"/>
      <c r="K1110" s="333"/>
      <c r="L1110" s="333"/>
      <c r="M1110" s="333"/>
      <c r="N1110" s="325"/>
      <c r="O1110" s="325"/>
      <c r="R1110" s="207"/>
      <c r="AB1110" s="208"/>
      <c r="AG1110" s="208"/>
      <c r="AJ1110" s="208"/>
    </row>
    <row r="1111" spans="1:36" s="206" customFormat="1" x14ac:dyDescent="0.25">
      <c r="A1111" s="205"/>
      <c r="C1111" s="205"/>
      <c r="K1111" s="333"/>
      <c r="L1111" s="333"/>
      <c r="M1111" s="333"/>
      <c r="N1111" s="325"/>
      <c r="O1111" s="325"/>
      <c r="R1111" s="207"/>
      <c r="AB1111" s="208"/>
      <c r="AG1111" s="208"/>
      <c r="AJ1111" s="208"/>
    </row>
    <row r="1112" spans="1:36" s="206" customFormat="1" x14ac:dyDescent="0.25">
      <c r="A1112" s="205"/>
      <c r="C1112" s="205"/>
      <c r="K1112" s="333"/>
      <c r="L1112" s="333"/>
      <c r="M1112" s="333"/>
      <c r="N1112" s="325"/>
      <c r="O1112" s="325"/>
      <c r="R1112" s="207"/>
      <c r="AB1112" s="208"/>
      <c r="AG1112" s="208"/>
      <c r="AJ1112" s="208"/>
    </row>
    <row r="1113" spans="1:36" s="206" customFormat="1" x14ac:dyDescent="0.25">
      <c r="A1113" s="205"/>
      <c r="C1113" s="205"/>
      <c r="K1113" s="333"/>
      <c r="L1113" s="333"/>
      <c r="M1113" s="333"/>
      <c r="N1113" s="325"/>
      <c r="O1113" s="325"/>
      <c r="R1113" s="207"/>
      <c r="AB1113" s="208"/>
      <c r="AG1113" s="208"/>
      <c r="AJ1113" s="208"/>
    </row>
    <row r="1114" spans="1:36" s="206" customFormat="1" x14ac:dyDescent="0.25">
      <c r="A1114" s="205"/>
      <c r="C1114" s="205"/>
      <c r="K1114" s="333"/>
      <c r="L1114" s="333"/>
      <c r="M1114" s="333"/>
      <c r="N1114" s="325"/>
      <c r="O1114" s="325"/>
      <c r="R1114" s="207"/>
      <c r="AB1114" s="208"/>
      <c r="AG1114" s="208"/>
      <c r="AJ1114" s="208"/>
    </row>
    <row r="1115" spans="1:36" s="206" customFormat="1" x14ac:dyDescent="0.25">
      <c r="A1115" s="205"/>
      <c r="C1115" s="205"/>
      <c r="K1115" s="333"/>
      <c r="L1115" s="333"/>
      <c r="M1115" s="333"/>
      <c r="N1115" s="325"/>
      <c r="O1115" s="325"/>
      <c r="R1115" s="207"/>
      <c r="AB1115" s="208"/>
      <c r="AG1115" s="208"/>
      <c r="AJ1115" s="208"/>
    </row>
    <row r="1116" spans="1:36" s="206" customFormat="1" x14ac:dyDescent="0.25">
      <c r="A1116" s="205"/>
      <c r="C1116" s="205"/>
      <c r="K1116" s="333"/>
      <c r="L1116" s="333"/>
      <c r="M1116" s="333"/>
      <c r="N1116" s="325"/>
      <c r="O1116" s="325"/>
      <c r="R1116" s="207"/>
      <c r="AB1116" s="208"/>
      <c r="AG1116" s="208"/>
      <c r="AJ1116" s="208"/>
    </row>
    <row r="1117" spans="1:36" s="206" customFormat="1" x14ac:dyDescent="0.25">
      <c r="A1117" s="205"/>
      <c r="C1117" s="205"/>
      <c r="K1117" s="333"/>
      <c r="L1117" s="333"/>
      <c r="M1117" s="333"/>
      <c r="N1117" s="325"/>
      <c r="O1117" s="325"/>
      <c r="R1117" s="207"/>
      <c r="AB1117" s="208"/>
      <c r="AG1117" s="208"/>
      <c r="AJ1117" s="208"/>
    </row>
    <row r="1118" spans="1:36" s="206" customFormat="1" x14ac:dyDescent="0.25">
      <c r="A1118" s="205"/>
      <c r="C1118" s="205"/>
      <c r="K1118" s="333"/>
      <c r="L1118" s="333"/>
      <c r="M1118" s="333"/>
      <c r="N1118" s="325"/>
      <c r="O1118" s="325"/>
      <c r="R1118" s="207"/>
      <c r="AB1118" s="208"/>
      <c r="AG1118" s="208"/>
      <c r="AJ1118" s="208"/>
    </row>
    <row r="1119" spans="1:36" s="206" customFormat="1" x14ac:dyDescent="0.25">
      <c r="A1119" s="205"/>
      <c r="C1119" s="205"/>
      <c r="K1119" s="333"/>
      <c r="L1119" s="333"/>
      <c r="M1119" s="333"/>
      <c r="N1119" s="325"/>
      <c r="O1119" s="325"/>
      <c r="R1119" s="207"/>
      <c r="AB1119" s="208"/>
      <c r="AG1119" s="208"/>
      <c r="AJ1119" s="208"/>
    </row>
    <row r="1120" spans="1:36" s="206" customFormat="1" x14ac:dyDescent="0.25">
      <c r="A1120" s="205"/>
      <c r="C1120" s="205"/>
      <c r="K1120" s="333"/>
      <c r="L1120" s="333"/>
      <c r="M1120" s="333"/>
      <c r="N1120" s="325"/>
      <c r="O1120" s="325"/>
      <c r="R1120" s="207"/>
      <c r="AB1120" s="208"/>
      <c r="AG1120" s="208"/>
      <c r="AJ1120" s="208"/>
    </row>
    <row r="1121" spans="1:36" s="206" customFormat="1" x14ac:dyDescent="0.25">
      <c r="A1121" s="205"/>
      <c r="C1121" s="205"/>
      <c r="K1121" s="333"/>
      <c r="L1121" s="333"/>
      <c r="M1121" s="333"/>
      <c r="N1121" s="325"/>
      <c r="O1121" s="325"/>
      <c r="R1121" s="207"/>
      <c r="AB1121" s="208"/>
      <c r="AG1121" s="208"/>
      <c r="AJ1121" s="208"/>
    </row>
    <row r="1122" spans="1:36" s="206" customFormat="1" x14ac:dyDescent="0.25">
      <c r="A1122" s="205"/>
      <c r="C1122" s="205"/>
      <c r="K1122" s="333"/>
      <c r="L1122" s="333"/>
      <c r="M1122" s="333"/>
      <c r="N1122" s="325"/>
      <c r="O1122" s="325"/>
      <c r="R1122" s="207"/>
      <c r="AB1122" s="208"/>
      <c r="AG1122" s="208"/>
      <c r="AJ1122" s="208"/>
    </row>
    <row r="1123" spans="1:36" s="206" customFormat="1" x14ac:dyDescent="0.25">
      <c r="A1123" s="205"/>
      <c r="C1123" s="205"/>
      <c r="K1123" s="333"/>
      <c r="L1123" s="333"/>
      <c r="M1123" s="333"/>
      <c r="N1123" s="325"/>
      <c r="O1123" s="325"/>
      <c r="R1123" s="207"/>
      <c r="AB1123" s="208"/>
      <c r="AG1123" s="208"/>
      <c r="AJ1123" s="208"/>
    </row>
    <row r="1124" spans="1:36" s="206" customFormat="1" x14ac:dyDescent="0.25">
      <c r="A1124" s="205"/>
      <c r="C1124" s="205"/>
      <c r="K1124" s="333"/>
      <c r="L1124" s="333"/>
      <c r="M1124" s="333"/>
      <c r="N1124" s="325"/>
      <c r="O1124" s="325"/>
      <c r="R1124" s="207"/>
      <c r="AB1124" s="208"/>
      <c r="AG1124" s="208"/>
      <c r="AJ1124" s="208"/>
    </row>
    <row r="1125" spans="1:36" s="206" customFormat="1" x14ac:dyDescent="0.25">
      <c r="A1125" s="205"/>
      <c r="C1125" s="205"/>
      <c r="K1125" s="333"/>
      <c r="L1125" s="333"/>
      <c r="M1125" s="333"/>
      <c r="N1125" s="325"/>
      <c r="O1125" s="325"/>
      <c r="R1125" s="207"/>
      <c r="AB1125" s="208"/>
      <c r="AG1125" s="208"/>
      <c r="AJ1125" s="208"/>
    </row>
    <row r="1126" spans="1:36" s="206" customFormat="1" x14ac:dyDescent="0.25">
      <c r="A1126" s="205"/>
      <c r="C1126" s="205"/>
      <c r="K1126" s="333"/>
      <c r="L1126" s="333"/>
      <c r="M1126" s="333"/>
      <c r="N1126" s="325"/>
      <c r="O1126" s="325"/>
      <c r="R1126" s="207"/>
      <c r="AB1126" s="208"/>
      <c r="AG1126" s="208"/>
      <c r="AJ1126" s="208"/>
    </row>
    <row r="1127" spans="1:36" s="206" customFormat="1" x14ac:dyDescent="0.25">
      <c r="A1127" s="205"/>
      <c r="C1127" s="205"/>
      <c r="K1127" s="333"/>
      <c r="L1127" s="333"/>
      <c r="M1127" s="333"/>
      <c r="N1127" s="325"/>
      <c r="O1127" s="325"/>
      <c r="R1127" s="207"/>
      <c r="AB1127" s="208"/>
      <c r="AG1127" s="208"/>
      <c r="AJ1127" s="208"/>
    </row>
    <row r="1128" spans="1:36" s="206" customFormat="1" x14ac:dyDescent="0.25">
      <c r="A1128" s="205"/>
      <c r="C1128" s="205"/>
      <c r="K1128" s="333"/>
      <c r="L1128" s="333"/>
      <c r="M1128" s="333"/>
      <c r="N1128" s="325"/>
      <c r="O1128" s="325"/>
      <c r="R1128" s="207"/>
      <c r="AB1128" s="208"/>
      <c r="AG1128" s="208"/>
      <c r="AJ1128" s="208"/>
    </row>
    <row r="1129" spans="1:36" s="206" customFormat="1" x14ac:dyDescent="0.25">
      <c r="A1129" s="205"/>
      <c r="C1129" s="205"/>
      <c r="K1129" s="333"/>
      <c r="L1129" s="333"/>
      <c r="M1129" s="333"/>
      <c r="N1129" s="325"/>
      <c r="O1129" s="325"/>
      <c r="R1129" s="207"/>
      <c r="AB1129" s="208"/>
      <c r="AG1129" s="208"/>
      <c r="AJ1129" s="208"/>
    </row>
    <row r="1130" spans="1:36" s="206" customFormat="1" x14ac:dyDescent="0.25">
      <c r="A1130" s="205"/>
      <c r="C1130" s="205"/>
      <c r="K1130" s="333"/>
      <c r="L1130" s="333"/>
      <c r="M1130" s="333"/>
      <c r="N1130" s="325"/>
      <c r="O1130" s="325"/>
      <c r="R1130" s="207"/>
      <c r="AB1130" s="208"/>
      <c r="AG1130" s="208"/>
      <c r="AJ1130" s="208"/>
    </row>
    <row r="1131" spans="1:36" s="206" customFormat="1" x14ac:dyDescent="0.25">
      <c r="A1131" s="205"/>
      <c r="C1131" s="205"/>
      <c r="K1131" s="333"/>
      <c r="L1131" s="333"/>
      <c r="M1131" s="333"/>
      <c r="N1131" s="325"/>
      <c r="O1131" s="325"/>
      <c r="R1131" s="207"/>
      <c r="AB1131" s="208"/>
      <c r="AG1131" s="208"/>
      <c r="AJ1131" s="208"/>
    </row>
    <row r="1132" spans="1:36" s="206" customFormat="1" x14ac:dyDescent="0.25">
      <c r="A1132" s="205"/>
      <c r="C1132" s="205"/>
      <c r="K1132" s="333"/>
      <c r="L1132" s="333"/>
      <c r="M1132" s="333"/>
      <c r="N1132" s="325"/>
      <c r="O1132" s="325"/>
      <c r="R1132" s="207"/>
      <c r="AB1132" s="208"/>
      <c r="AG1132" s="208"/>
      <c r="AJ1132" s="208"/>
    </row>
    <row r="1133" spans="1:36" s="206" customFormat="1" x14ac:dyDescent="0.25">
      <c r="A1133" s="205"/>
      <c r="C1133" s="205"/>
      <c r="K1133" s="333"/>
      <c r="L1133" s="333"/>
      <c r="M1133" s="333"/>
      <c r="N1133" s="325"/>
      <c r="O1133" s="325"/>
      <c r="R1133" s="207"/>
      <c r="AB1133" s="208"/>
      <c r="AG1133" s="208"/>
      <c r="AJ1133" s="208"/>
    </row>
    <row r="1134" spans="1:36" s="206" customFormat="1" x14ac:dyDescent="0.25">
      <c r="A1134" s="205"/>
      <c r="C1134" s="205"/>
      <c r="K1134" s="333"/>
      <c r="L1134" s="333"/>
      <c r="M1134" s="333"/>
      <c r="N1134" s="325"/>
      <c r="O1134" s="325"/>
      <c r="R1134" s="207"/>
      <c r="AB1134" s="208"/>
      <c r="AG1134" s="208"/>
      <c r="AJ1134" s="208"/>
    </row>
    <row r="1135" spans="1:36" s="206" customFormat="1" x14ac:dyDescent="0.25">
      <c r="A1135" s="205"/>
      <c r="C1135" s="205"/>
      <c r="K1135" s="333"/>
      <c r="L1135" s="333"/>
      <c r="M1135" s="333"/>
      <c r="N1135" s="325"/>
      <c r="O1135" s="325"/>
      <c r="R1135" s="207"/>
      <c r="AB1135" s="208"/>
      <c r="AG1135" s="208"/>
      <c r="AJ1135" s="208"/>
    </row>
    <row r="1136" spans="1:36" s="206" customFormat="1" x14ac:dyDescent="0.25">
      <c r="A1136" s="205"/>
      <c r="C1136" s="205"/>
      <c r="K1136" s="333"/>
      <c r="L1136" s="333"/>
      <c r="M1136" s="333"/>
      <c r="N1136" s="325"/>
      <c r="O1136" s="325"/>
      <c r="R1136" s="207"/>
      <c r="AB1136" s="208"/>
      <c r="AG1136" s="208"/>
      <c r="AJ1136" s="208"/>
    </row>
    <row r="1137" spans="1:36" s="206" customFormat="1" x14ac:dyDescent="0.25">
      <c r="A1137" s="205"/>
      <c r="C1137" s="205"/>
      <c r="K1137" s="333"/>
      <c r="L1137" s="333"/>
      <c r="M1137" s="333"/>
      <c r="N1137" s="325"/>
      <c r="O1137" s="325"/>
      <c r="R1137" s="207"/>
      <c r="AB1137" s="208"/>
      <c r="AG1137" s="208"/>
      <c r="AJ1137" s="208"/>
    </row>
    <row r="1138" spans="1:36" s="206" customFormat="1" x14ac:dyDescent="0.25">
      <c r="A1138" s="205"/>
      <c r="C1138" s="205"/>
      <c r="K1138" s="333"/>
      <c r="L1138" s="333"/>
      <c r="M1138" s="333"/>
      <c r="N1138" s="325"/>
      <c r="O1138" s="325"/>
      <c r="R1138" s="207"/>
      <c r="AB1138" s="208"/>
      <c r="AG1138" s="208"/>
      <c r="AJ1138" s="208"/>
    </row>
    <row r="1139" spans="1:36" s="206" customFormat="1" x14ac:dyDescent="0.25">
      <c r="A1139" s="205"/>
      <c r="C1139" s="205"/>
      <c r="K1139" s="333"/>
      <c r="L1139" s="333"/>
      <c r="M1139" s="333"/>
      <c r="N1139" s="325"/>
      <c r="O1139" s="325"/>
      <c r="R1139" s="207"/>
      <c r="AB1139" s="208"/>
      <c r="AG1139" s="208"/>
      <c r="AJ1139" s="208"/>
    </row>
    <row r="1140" spans="1:36" s="206" customFormat="1" x14ac:dyDescent="0.25">
      <c r="A1140" s="205"/>
      <c r="C1140" s="205"/>
      <c r="K1140" s="333"/>
      <c r="L1140" s="333"/>
      <c r="M1140" s="333"/>
      <c r="N1140" s="325"/>
      <c r="O1140" s="325"/>
      <c r="R1140" s="207"/>
      <c r="AB1140" s="208"/>
      <c r="AG1140" s="208"/>
      <c r="AJ1140" s="208"/>
    </row>
    <row r="1141" spans="1:36" s="206" customFormat="1" x14ac:dyDescent="0.25">
      <c r="A1141" s="205"/>
      <c r="C1141" s="205"/>
      <c r="K1141" s="333"/>
      <c r="L1141" s="333"/>
      <c r="M1141" s="333"/>
      <c r="N1141" s="325"/>
      <c r="O1141" s="325"/>
      <c r="R1141" s="207"/>
      <c r="AB1141" s="208"/>
      <c r="AG1141" s="208"/>
      <c r="AJ1141" s="208"/>
    </row>
    <row r="1142" spans="1:36" s="206" customFormat="1" x14ac:dyDescent="0.25">
      <c r="A1142" s="205"/>
      <c r="C1142" s="205"/>
      <c r="K1142" s="333"/>
      <c r="L1142" s="333"/>
      <c r="M1142" s="333"/>
      <c r="N1142" s="325"/>
      <c r="O1142" s="325"/>
      <c r="R1142" s="207"/>
      <c r="AB1142" s="208"/>
      <c r="AG1142" s="208"/>
      <c r="AJ1142" s="208"/>
    </row>
    <row r="1143" spans="1:36" s="206" customFormat="1" x14ac:dyDescent="0.25">
      <c r="A1143" s="205"/>
      <c r="C1143" s="205"/>
      <c r="K1143" s="333"/>
      <c r="L1143" s="333"/>
      <c r="M1143" s="333"/>
      <c r="N1143" s="325"/>
      <c r="O1143" s="325"/>
      <c r="R1143" s="207"/>
      <c r="AB1143" s="208"/>
      <c r="AG1143" s="208"/>
      <c r="AJ1143" s="208"/>
    </row>
    <row r="1144" spans="1:36" s="206" customFormat="1" x14ac:dyDescent="0.25">
      <c r="A1144" s="205"/>
      <c r="C1144" s="205"/>
      <c r="K1144" s="333"/>
      <c r="L1144" s="333"/>
      <c r="M1144" s="333"/>
      <c r="N1144" s="325"/>
      <c r="O1144" s="325"/>
      <c r="R1144" s="207"/>
      <c r="AB1144" s="208"/>
      <c r="AG1144" s="208"/>
      <c r="AJ1144" s="208"/>
    </row>
    <row r="1145" spans="1:36" s="206" customFormat="1" x14ac:dyDescent="0.25">
      <c r="A1145" s="205"/>
      <c r="C1145" s="205"/>
      <c r="K1145" s="333"/>
      <c r="L1145" s="333"/>
      <c r="M1145" s="333"/>
      <c r="N1145" s="325"/>
      <c r="O1145" s="325"/>
      <c r="R1145" s="207"/>
      <c r="AB1145" s="208"/>
      <c r="AG1145" s="208"/>
      <c r="AJ1145" s="208"/>
    </row>
    <row r="1146" spans="1:36" s="206" customFormat="1" x14ac:dyDescent="0.25">
      <c r="A1146" s="205"/>
      <c r="C1146" s="205"/>
      <c r="K1146" s="333"/>
      <c r="L1146" s="333"/>
      <c r="M1146" s="333"/>
      <c r="N1146" s="325"/>
      <c r="O1146" s="325"/>
      <c r="R1146" s="207"/>
      <c r="AB1146" s="208"/>
      <c r="AG1146" s="208"/>
      <c r="AJ1146" s="208"/>
    </row>
    <row r="1147" spans="1:36" s="206" customFormat="1" x14ac:dyDescent="0.25">
      <c r="A1147" s="205"/>
      <c r="C1147" s="205"/>
      <c r="K1147" s="333"/>
      <c r="L1147" s="333"/>
      <c r="M1147" s="333"/>
      <c r="N1147" s="325"/>
      <c r="O1147" s="325"/>
      <c r="R1147" s="207"/>
      <c r="AB1147" s="208"/>
      <c r="AG1147" s="208"/>
      <c r="AJ1147" s="208"/>
    </row>
    <row r="1148" spans="1:36" s="206" customFormat="1" x14ac:dyDescent="0.25">
      <c r="A1148" s="205"/>
      <c r="C1148" s="205"/>
      <c r="K1148" s="333"/>
      <c r="L1148" s="333"/>
      <c r="M1148" s="333"/>
      <c r="N1148" s="325"/>
      <c r="O1148" s="325"/>
      <c r="R1148" s="207"/>
      <c r="AB1148" s="208"/>
      <c r="AG1148" s="208"/>
      <c r="AJ1148" s="208"/>
    </row>
    <row r="1149" spans="1:36" s="206" customFormat="1" x14ac:dyDescent="0.25">
      <c r="A1149" s="205"/>
      <c r="C1149" s="205"/>
      <c r="K1149" s="333"/>
      <c r="L1149" s="333"/>
      <c r="M1149" s="333"/>
      <c r="N1149" s="325"/>
      <c r="O1149" s="325"/>
      <c r="R1149" s="207"/>
      <c r="AB1149" s="208"/>
      <c r="AG1149" s="208"/>
      <c r="AJ1149" s="208"/>
    </row>
    <row r="1150" spans="1:36" s="206" customFormat="1" x14ac:dyDescent="0.25">
      <c r="A1150" s="205"/>
      <c r="C1150" s="205"/>
      <c r="K1150" s="333"/>
      <c r="L1150" s="333"/>
      <c r="M1150" s="333"/>
      <c r="N1150" s="325"/>
      <c r="O1150" s="325"/>
      <c r="R1150" s="207"/>
      <c r="AB1150" s="208"/>
      <c r="AG1150" s="208"/>
      <c r="AJ1150" s="208"/>
    </row>
    <row r="1151" spans="1:36" s="206" customFormat="1" x14ac:dyDescent="0.25">
      <c r="A1151" s="205"/>
      <c r="C1151" s="205"/>
      <c r="K1151" s="333"/>
      <c r="L1151" s="333"/>
      <c r="M1151" s="333"/>
      <c r="N1151" s="325"/>
      <c r="O1151" s="325"/>
      <c r="R1151" s="207"/>
      <c r="AB1151" s="208"/>
      <c r="AG1151" s="208"/>
      <c r="AJ1151" s="208"/>
    </row>
    <row r="1152" spans="1:36" s="206" customFormat="1" x14ac:dyDescent="0.25">
      <c r="A1152" s="205"/>
      <c r="C1152" s="205"/>
      <c r="K1152" s="333"/>
      <c r="L1152" s="333"/>
      <c r="M1152" s="333"/>
      <c r="N1152" s="325"/>
      <c r="O1152" s="325"/>
      <c r="R1152" s="207"/>
      <c r="AB1152" s="208"/>
      <c r="AG1152" s="208"/>
      <c r="AJ1152" s="208"/>
    </row>
    <row r="1153" spans="1:36" s="206" customFormat="1" x14ac:dyDescent="0.25">
      <c r="A1153" s="205"/>
      <c r="C1153" s="205"/>
      <c r="K1153" s="333"/>
      <c r="L1153" s="333"/>
      <c r="M1153" s="333"/>
      <c r="N1153" s="325"/>
      <c r="O1153" s="325"/>
      <c r="R1153" s="207"/>
      <c r="AB1153" s="208"/>
      <c r="AG1153" s="208"/>
      <c r="AJ1153" s="208"/>
    </row>
    <row r="1154" spans="1:36" s="206" customFormat="1" x14ac:dyDescent="0.25">
      <c r="A1154" s="205"/>
      <c r="C1154" s="205"/>
      <c r="K1154" s="333"/>
      <c r="L1154" s="333"/>
      <c r="M1154" s="333"/>
      <c r="N1154" s="325"/>
      <c r="O1154" s="325"/>
      <c r="R1154" s="207"/>
      <c r="AB1154" s="208"/>
      <c r="AG1154" s="208"/>
      <c r="AJ1154" s="208"/>
    </row>
    <row r="1155" spans="1:36" s="206" customFormat="1" x14ac:dyDescent="0.25">
      <c r="A1155" s="205"/>
      <c r="C1155" s="205"/>
      <c r="K1155" s="333"/>
      <c r="L1155" s="333"/>
      <c r="M1155" s="333"/>
      <c r="N1155" s="325"/>
      <c r="O1155" s="325"/>
      <c r="R1155" s="207"/>
      <c r="AB1155" s="208"/>
      <c r="AG1155" s="208"/>
      <c r="AJ1155" s="208"/>
    </row>
    <row r="1156" spans="1:36" s="206" customFormat="1" x14ac:dyDescent="0.25">
      <c r="A1156" s="205"/>
      <c r="C1156" s="205"/>
      <c r="K1156" s="333"/>
      <c r="L1156" s="333"/>
      <c r="M1156" s="333"/>
      <c r="N1156" s="325"/>
      <c r="O1156" s="325"/>
      <c r="R1156" s="207"/>
      <c r="AB1156" s="208"/>
      <c r="AG1156" s="208"/>
      <c r="AJ1156" s="208"/>
    </row>
    <row r="1157" spans="1:36" s="206" customFormat="1" x14ac:dyDescent="0.25">
      <c r="A1157" s="205"/>
      <c r="C1157" s="205"/>
      <c r="K1157" s="333"/>
      <c r="L1157" s="333"/>
      <c r="M1157" s="333"/>
      <c r="N1157" s="325"/>
      <c r="O1157" s="325"/>
      <c r="R1157" s="207"/>
      <c r="AB1157" s="208"/>
      <c r="AG1157" s="208"/>
      <c r="AJ1157" s="208"/>
    </row>
    <row r="1158" spans="1:36" s="206" customFormat="1" x14ac:dyDescent="0.25">
      <c r="A1158" s="205"/>
      <c r="C1158" s="205"/>
      <c r="K1158" s="333"/>
      <c r="L1158" s="333"/>
      <c r="M1158" s="333"/>
      <c r="N1158" s="325"/>
      <c r="O1158" s="325"/>
      <c r="R1158" s="207"/>
      <c r="AB1158" s="208"/>
      <c r="AG1158" s="208"/>
      <c r="AJ1158" s="208"/>
    </row>
    <row r="1159" spans="1:36" s="206" customFormat="1" x14ac:dyDescent="0.25">
      <c r="A1159" s="205"/>
      <c r="C1159" s="205"/>
      <c r="K1159" s="333"/>
      <c r="L1159" s="333"/>
      <c r="M1159" s="333"/>
      <c r="N1159" s="325"/>
      <c r="O1159" s="325"/>
      <c r="R1159" s="207"/>
      <c r="AB1159" s="208"/>
      <c r="AG1159" s="208"/>
      <c r="AJ1159" s="208"/>
    </row>
    <row r="1160" spans="1:36" s="206" customFormat="1" x14ac:dyDescent="0.25">
      <c r="A1160" s="205"/>
      <c r="C1160" s="205"/>
      <c r="K1160" s="333"/>
      <c r="L1160" s="333"/>
      <c r="M1160" s="333"/>
      <c r="N1160" s="325"/>
      <c r="O1160" s="325"/>
      <c r="R1160" s="207"/>
      <c r="AB1160" s="208"/>
      <c r="AG1160" s="208"/>
      <c r="AJ1160" s="208"/>
    </row>
    <row r="1161" spans="1:36" s="206" customFormat="1" x14ac:dyDescent="0.25">
      <c r="A1161" s="205"/>
      <c r="C1161" s="205"/>
      <c r="K1161" s="333"/>
      <c r="L1161" s="333"/>
      <c r="M1161" s="333"/>
      <c r="N1161" s="325"/>
      <c r="O1161" s="325"/>
      <c r="R1161" s="207"/>
      <c r="AB1161" s="208"/>
      <c r="AG1161" s="208"/>
      <c r="AJ1161" s="208"/>
    </row>
    <row r="1162" spans="1:36" s="206" customFormat="1" x14ac:dyDescent="0.25">
      <c r="A1162" s="205"/>
      <c r="C1162" s="205"/>
      <c r="K1162" s="333"/>
      <c r="L1162" s="333"/>
      <c r="M1162" s="333"/>
      <c r="N1162" s="325"/>
      <c r="O1162" s="325"/>
      <c r="R1162" s="207"/>
      <c r="AB1162" s="208"/>
      <c r="AG1162" s="208"/>
      <c r="AJ1162" s="208"/>
    </row>
    <row r="1163" spans="1:36" s="206" customFormat="1" x14ac:dyDescent="0.25">
      <c r="A1163" s="205"/>
      <c r="C1163" s="205"/>
      <c r="K1163" s="333"/>
      <c r="L1163" s="333"/>
      <c r="M1163" s="333"/>
      <c r="N1163" s="325"/>
      <c r="O1163" s="325"/>
      <c r="R1163" s="207"/>
      <c r="AB1163" s="208"/>
      <c r="AG1163" s="208"/>
      <c r="AJ1163" s="208"/>
    </row>
    <row r="1164" spans="1:36" s="206" customFormat="1" x14ac:dyDescent="0.25">
      <c r="A1164" s="205"/>
      <c r="C1164" s="205"/>
      <c r="K1164" s="333"/>
      <c r="L1164" s="333"/>
      <c r="M1164" s="333"/>
      <c r="N1164" s="325"/>
      <c r="O1164" s="325"/>
      <c r="R1164" s="207"/>
      <c r="AB1164" s="208"/>
      <c r="AG1164" s="208"/>
      <c r="AJ1164" s="208"/>
    </row>
    <row r="1165" spans="1:36" s="206" customFormat="1" x14ac:dyDescent="0.25">
      <c r="A1165" s="205"/>
      <c r="C1165" s="205"/>
      <c r="K1165" s="333"/>
      <c r="L1165" s="333"/>
      <c r="M1165" s="333"/>
      <c r="N1165" s="325"/>
      <c r="O1165" s="325"/>
      <c r="R1165" s="207"/>
      <c r="AB1165" s="208"/>
      <c r="AG1165" s="208"/>
      <c r="AJ1165" s="208"/>
    </row>
    <row r="1166" spans="1:36" s="206" customFormat="1" x14ac:dyDescent="0.25">
      <c r="A1166" s="205"/>
      <c r="C1166" s="205"/>
      <c r="K1166" s="333"/>
      <c r="L1166" s="333"/>
      <c r="M1166" s="333"/>
      <c r="N1166" s="325"/>
      <c r="O1166" s="325"/>
      <c r="R1166" s="207"/>
      <c r="AB1166" s="208"/>
      <c r="AG1166" s="208"/>
      <c r="AJ1166" s="208"/>
    </row>
    <row r="1167" spans="1:36" s="206" customFormat="1" x14ac:dyDescent="0.25">
      <c r="A1167" s="205"/>
      <c r="C1167" s="205"/>
      <c r="K1167" s="333"/>
      <c r="L1167" s="333"/>
      <c r="M1167" s="333"/>
      <c r="N1167" s="325"/>
      <c r="O1167" s="325"/>
      <c r="R1167" s="207"/>
      <c r="AB1167" s="208"/>
      <c r="AG1167" s="208"/>
      <c r="AJ1167" s="208"/>
    </row>
    <row r="1168" spans="1:36" s="206" customFormat="1" x14ac:dyDescent="0.25">
      <c r="A1168" s="205"/>
      <c r="C1168" s="205"/>
      <c r="K1168" s="333"/>
      <c r="L1168" s="333"/>
      <c r="M1168" s="333"/>
      <c r="N1168" s="325"/>
      <c r="O1168" s="325"/>
      <c r="R1168" s="207"/>
      <c r="AB1168" s="208"/>
      <c r="AG1168" s="208"/>
      <c r="AJ1168" s="208"/>
    </row>
    <row r="1169" spans="1:36" s="206" customFormat="1" x14ac:dyDescent="0.25">
      <c r="A1169" s="205"/>
      <c r="C1169" s="205"/>
      <c r="K1169" s="333"/>
      <c r="L1169" s="333"/>
      <c r="M1169" s="333"/>
      <c r="N1169" s="325"/>
      <c r="O1169" s="325"/>
      <c r="R1169" s="207"/>
      <c r="AB1169" s="208"/>
      <c r="AG1169" s="208"/>
      <c r="AJ1169" s="208"/>
    </row>
    <row r="1170" spans="1:36" s="206" customFormat="1" x14ac:dyDescent="0.25">
      <c r="A1170" s="205"/>
      <c r="C1170" s="205"/>
      <c r="K1170" s="333"/>
      <c r="L1170" s="333"/>
      <c r="M1170" s="333"/>
      <c r="N1170" s="325"/>
      <c r="O1170" s="325"/>
      <c r="R1170" s="207"/>
      <c r="AB1170" s="208"/>
      <c r="AG1170" s="208"/>
      <c r="AJ1170" s="208"/>
    </row>
    <row r="1171" spans="1:36" s="206" customFormat="1" x14ac:dyDescent="0.25">
      <c r="A1171" s="205"/>
      <c r="C1171" s="205"/>
      <c r="K1171" s="333"/>
      <c r="L1171" s="333"/>
      <c r="M1171" s="333"/>
      <c r="N1171" s="325"/>
      <c r="O1171" s="325"/>
      <c r="R1171" s="207"/>
      <c r="AB1171" s="208"/>
      <c r="AG1171" s="208"/>
      <c r="AJ1171" s="208"/>
    </row>
    <row r="1172" spans="1:36" s="206" customFormat="1" x14ac:dyDescent="0.25">
      <c r="A1172" s="205"/>
      <c r="C1172" s="205"/>
      <c r="K1172" s="333"/>
      <c r="L1172" s="333"/>
      <c r="M1172" s="333"/>
      <c r="N1172" s="325"/>
      <c r="O1172" s="325"/>
      <c r="R1172" s="207"/>
      <c r="AB1172" s="208"/>
      <c r="AG1172" s="208"/>
      <c r="AJ1172" s="208"/>
    </row>
    <row r="1173" spans="1:36" s="206" customFormat="1" x14ac:dyDescent="0.25">
      <c r="A1173" s="205"/>
      <c r="C1173" s="205"/>
      <c r="K1173" s="333"/>
      <c r="L1173" s="333"/>
      <c r="M1173" s="333"/>
      <c r="N1173" s="325"/>
      <c r="O1173" s="325"/>
      <c r="R1173" s="207"/>
      <c r="AB1173" s="208"/>
      <c r="AG1173" s="208"/>
      <c r="AJ1173" s="208"/>
    </row>
    <row r="1174" spans="1:36" s="206" customFormat="1" x14ac:dyDescent="0.25">
      <c r="A1174" s="205"/>
      <c r="C1174" s="205"/>
      <c r="K1174" s="333"/>
      <c r="L1174" s="333"/>
      <c r="M1174" s="333"/>
      <c r="N1174" s="325"/>
      <c r="O1174" s="325"/>
      <c r="R1174" s="207"/>
      <c r="AB1174" s="208"/>
      <c r="AG1174" s="208"/>
      <c r="AJ1174" s="208"/>
    </row>
    <row r="1175" spans="1:36" s="206" customFormat="1" x14ac:dyDescent="0.25">
      <c r="A1175" s="205"/>
      <c r="C1175" s="205"/>
      <c r="K1175" s="333"/>
      <c r="L1175" s="333"/>
      <c r="M1175" s="333"/>
      <c r="N1175" s="325"/>
      <c r="O1175" s="325"/>
      <c r="R1175" s="207"/>
      <c r="AB1175" s="208"/>
      <c r="AG1175" s="208"/>
      <c r="AJ1175" s="208"/>
    </row>
    <row r="1176" spans="1:36" s="206" customFormat="1" x14ac:dyDescent="0.25">
      <c r="A1176" s="205"/>
      <c r="C1176" s="205"/>
      <c r="K1176" s="333"/>
      <c r="L1176" s="333"/>
      <c r="M1176" s="333"/>
      <c r="N1176" s="325"/>
      <c r="O1176" s="325"/>
      <c r="R1176" s="207"/>
      <c r="AB1176" s="208"/>
      <c r="AG1176" s="208"/>
      <c r="AJ1176" s="208"/>
    </row>
    <row r="1177" spans="1:36" s="206" customFormat="1" x14ac:dyDescent="0.25">
      <c r="A1177" s="205"/>
      <c r="C1177" s="205"/>
      <c r="K1177" s="333"/>
      <c r="L1177" s="333"/>
      <c r="M1177" s="333"/>
      <c r="N1177" s="325"/>
      <c r="O1177" s="325"/>
      <c r="R1177" s="207"/>
      <c r="AB1177" s="208"/>
      <c r="AG1177" s="208"/>
      <c r="AJ1177" s="208"/>
    </row>
    <row r="1178" spans="1:36" s="206" customFormat="1" x14ac:dyDescent="0.25">
      <c r="A1178" s="205"/>
      <c r="C1178" s="205"/>
      <c r="K1178" s="333"/>
      <c r="L1178" s="333"/>
      <c r="M1178" s="333"/>
      <c r="N1178" s="325"/>
      <c r="O1178" s="325"/>
      <c r="R1178" s="207"/>
      <c r="AB1178" s="208"/>
      <c r="AG1178" s="208"/>
      <c r="AJ1178" s="208"/>
    </row>
    <row r="1179" spans="1:36" s="206" customFormat="1" x14ac:dyDescent="0.25">
      <c r="A1179" s="205"/>
      <c r="C1179" s="205"/>
      <c r="K1179" s="333"/>
      <c r="L1179" s="333"/>
      <c r="M1179" s="333"/>
      <c r="N1179" s="325"/>
      <c r="O1179" s="325"/>
      <c r="R1179" s="207"/>
      <c r="AB1179" s="208"/>
      <c r="AG1179" s="208"/>
      <c r="AJ1179" s="208"/>
    </row>
    <row r="1180" spans="1:36" s="206" customFormat="1" x14ac:dyDescent="0.25">
      <c r="A1180" s="205"/>
      <c r="C1180" s="205"/>
      <c r="K1180" s="333"/>
      <c r="L1180" s="333"/>
      <c r="M1180" s="333"/>
      <c r="N1180" s="325"/>
      <c r="O1180" s="325"/>
      <c r="R1180" s="207"/>
      <c r="AB1180" s="208"/>
      <c r="AG1180" s="208"/>
      <c r="AJ1180" s="208"/>
    </row>
    <row r="1181" spans="1:36" s="206" customFormat="1" x14ac:dyDescent="0.25">
      <c r="A1181" s="205"/>
      <c r="C1181" s="205"/>
      <c r="K1181" s="333"/>
      <c r="L1181" s="333"/>
      <c r="M1181" s="333"/>
      <c r="N1181" s="325"/>
      <c r="O1181" s="325"/>
      <c r="R1181" s="207"/>
      <c r="AB1181" s="208"/>
      <c r="AG1181" s="208"/>
      <c r="AJ1181" s="208"/>
    </row>
    <row r="1182" spans="1:36" s="206" customFormat="1" x14ac:dyDescent="0.25">
      <c r="A1182" s="205"/>
      <c r="C1182" s="205"/>
      <c r="K1182" s="333"/>
      <c r="L1182" s="333"/>
      <c r="M1182" s="333"/>
      <c r="N1182" s="325"/>
      <c r="O1182" s="325"/>
      <c r="R1182" s="207"/>
      <c r="AB1182" s="208"/>
      <c r="AG1182" s="208"/>
      <c r="AJ1182" s="208"/>
    </row>
    <row r="1183" spans="1:36" s="206" customFormat="1" x14ac:dyDescent="0.25">
      <c r="A1183" s="205"/>
      <c r="C1183" s="205"/>
      <c r="K1183" s="333"/>
      <c r="L1183" s="333"/>
      <c r="M1183" s="333"/>
      <c r="N1183" s="325"/>
      <c r="O1183" s="325"/>
      <c r="R1183" s="207"/>
      <c r="AB1183" s="208"/>
      <c r="AG1183" s="208"/>
      <c r="AJ1183" s="208"/>
    </row>
    <row r="1184" spans="1:36" s="206" customFormat="1" x14ac:dyDescent="0.25">
      <c r="A1184" s="205"/>
      <c r="C1184" s="205"/>
      <c r="K1184" s="333"/>
      <c r="L1184" s="333"/>
      <c r="M1184" s="333"/>
      <c r="N1184" s="325"/>
      <c r="O1184" s="325"/>
      <c r="R1184" s="207"/>
      <c r="AB1184" s="208"/>
      <c r="AG1184" s="208"/>
      <c r="AJ1184" s="208"/>
    </row>
    <row r="1185" spans="1:36" s="206" customFormat="1" x14ac:dyDescent="0.25">
      <c r="A1185" s="205"/>
      <c r="C1185" s="205"/>
      <c r="K1185" s="333"/>
      <c r="L1185" s="333"/>
      <c r="M1185" s="333"/>
      <c r="N1185" s="325"/>
      <c r="O1185" s="325"/>
      <c r="R1185" s="207"/>
      <c r="AB1185" s="208"/>
      <c r="AG1185" s="208"/>
      <c r="AJ1185" s="208"/>
    </row>
    <row r="1186" spans="1:36" s="206" customFormat="1" x14ac:dyDescent="0.25">
      <c r="A1186" s="205"/>
      <c r="C1186" s="205"/>
      <c r="K1186" s="333"/>
      <c r="L1186" s="333"/>
      <c r="M1186" s="333"/>
      <c r="N1186" s="325"/>
      <c r="O1186" s="325"/>
      <c r="R1186" s="207"/>
      <c r="AB1186" s="208"/>
      <c r="AG1186" s="208"/>
      <c r="AJ1186" s="208"/>
    </row>
    <row r="1187" spans="1:36" s="206" customFormat="1" x14ac:dyDescent="0.25">
      <c r="A1187" s="205"/>
      <c r="C1187" s="205"/>
      <c r="K1187" s="333"/>
      <c r="L1187" s="333"/>
      <c r="M1187" s="333"/>
      <c r="N1187" s="325"/>
      <c r="O1187" s="325"/>
      <c r="R1187" s="207"/>
      <c r="AB1187" s="208"/>
      <c r="AG1187" s="208"/>
      <c r="AJ1187" s="208"/>
    </row>
    <row r="1188" spans="1:36" s="206" customFormat="1" x14ac:dyDescent="0.25">
      <c r="A1188" s="205"/>
      <c r="C1188" s="205"/>
      <c r="K1188" s="333"/>
      <c r="L1188" s="333"/>
      <c r="M1188" s="333"/>
      <c r="N1188" s="325"/>
      <c r="O1188" s="325"/>
      <c r="R1188" s="207"/>
      <c r="AB1188" s="208"/>
      <c r="AG1188" s="208"/>
      <c r="AJ1188" s="208"/>
    </row>
    <row r="1189" spans="1:36" s="206" customFormat="1" x14ac:dyDescent="0.25">
      <c r="A1189" s="205"/>
      <c r="C1189" s="205"/>
      <c r="K1189" s="333"/>
      <c r="L1189" s="333"/>
      <c r="M1189" s="333"/>
      <c r="N1189" s="325"/>
      <c r="O1189" s="325"/>
      <c r="R1189" s="207"/>
      <c r="AB1189" s="208"/>
      <c r="AG1189" s="208"/>
      <c r="AJ1189" s="208"/>
    </row>
    <row r="1190" spans="1:36" s="206" customFormat="1" x14ac:dyDescent="0.25">
      <c r="A1190" s="205"/>
      <c r="C1190" s="205"/>
      <c r="K1190" s="333"/>
      <c r="L1190" s="333"/>
      <c r="M1190" s="333"/>
      <c r="N1190" s="325"/>
      <c r="O1190" s="325"/>
      <c r="R1190" s="207"/>
      <c r="AB1190" s="208"/>
      <c r="AG1190" s="208"/>
      <c r="AJ1190" s="208"/>
    </row>
    <row r="1191" spans="1:36" s="206" customFormat="1" x14ac:dyDescent="0.25">
      <c r="A1191" s="205"/>
      <c r="C1191" s="205"/>
      <c r="K1191" s="333"/>
      <c r="L1191" s="333"/>
      <c r="M1191" s="333"/>
      <c r="N1191" s="325"/>
      <c r="O1191" s="325"/>
      <c r="R1191" s="207"/>
      <c r="AB1191" s="208"/>
      <c r="AG1191" s="208"/>
      <c r="AJ1191" s="208"/>
    </row>
    <row r="1192" spans="1:36" s="206" customFormat="1" x14ac:dyDescent="0.25">
      <c r="A1192" s="205"/>
      <c r="C1192" s="205"/>
      <c r="K1192" s="333"/>
      <c r="L1192" s="333"/>
      <c r="M1192" s="333"/>
      <c r="N1192" s="325"/>
      <c r="O1192" s="325"/>
      <c r="R1192" s="207"/>
      <c r="AB1192" s="208"/>
      <c r="AG1192" s="208"/>
      <c r="AJ1192" s="208"/>
    </row>
    <row r="1193" spans="1:36" s="206" customFormat="1" x14ac:dyDescent="0.25">
      <c r="A1193" s="205"/>
      <c r="C1193" s="205"/>
      <c r="K1193" s="333"/>
      <c r="L1193" s="333"/>
      <c r="M1193" s="333"/>
      <c r="N1193" s="325"/>
      <c r="O1193" s="325"/>
      <c r="R1193" s="207"/>
      <c r="AB1193" s="208"/>
      <c r="AG1193" s="208"/>
      <c r="AJ1193" s="208"/>
    </row>
    <row r="1194" spans="1:36" s="206" customFormat="1" x14ac:dyDescent="0.25">
      <c r="A1194" s="205"/>
      <c r="C1194" s="205"/>
      <c r="K1194" s="333"/>
      <c r="L1194" s="333"/>
      <c r="M1194" s="333"/>
      <c r="N1194" s="325"/>
      <c r="O1194" s="325"/>
      <c r="R1194" s="207"/>
      <c r="AB1194" s="208"/>
      <c r="AG1194" s="208"/>
      <c r="AJ1194" s="208"/>
    </row>
    <row r="1195" spans="1:36" s="206" customFormat="1" x14ac:dyDescent="0.25">
      <c r="A1195" s="205"/>
      <c r="C1195" s="205"/>
      <c r="K1195" s="333"/>
      <c r="L1195" s="333"/>
      <c r="M1195" s="333"/>
      <c r="N1195" s="325"/>
      <c r="O1195" s="325"/>
      <c r="R1195" s="207"/>
      <c r="AB1195" s="208"/>
      <c r="AG1195" s="208"/>
      <c r="AJ1195" s="208"/>
    </row>
    <row r="1196" spans="1:36" s="206" customFormat="1" x14ac:dyDescent="0.25">
      <c r="A1196" s="205"/>
      <c r="C1196" s="205"/>
      <c r="K1196" s="333"/>
      <c r="L1196" s="333"/>
      <c r="M1196" s="333"/>
      <c r="N1196" s="325"/>
      <c r="O1196" s="325"/>
      <c r="R1196" s="207"/>
      <c r="AB1196" s="208"/>
      <c r="AG1196" s="208"/>
      <c r="AJ1196" s="208"/>
    </row>
    <row r="1197" spans="1:36" s="206" customFormat="1" x14ac:dyDescent="0.25">
      <c r="A1197" s="205"/>
      <c r="C1197" s="205"/>
      <c r="K1197" s="333"/>
      <c r="L1197" s="333"/>
      <c r="M1197" s="333"/>
      <c r="N1197" s="325"/>
      <c r="O1197" s="325"/>
      <c r="R1197" s="207"/>
      <c r="AB1197" s="208"/>
      <c r="AG1197" s="208"/>
      <c r="AJ1197" s="208"/>
    </row>
    <row r="1198" spans="1:36" s="206" customFormat="1" x14ac:dyDescent="0.25">
      <c r="A1198" s="205"/>
      <c r="C1198" s="205"/>
      <c r="K1198" s="333"/>
      <c r="L1198" s="333"/>
      <c r="M1198" s="333"/>
      <c r="N1198" s="325"/>
      <c r="O1198" s="325"/>
      <c r="R1198" s="207"/>
      <c r="AB1198" s="208"/>
      <c r="AG1198" s="208"/>
      <c r="AJ1198" s="208"/>
    </row>
    <row r="1199" spans="1:36" s="206" customFormat="1" x14ac:dyDescent="0.25">
      <c r="A1199" s="205"/>
      <c r="C1199" s="205"/>
      <c r="K1199" s="333"/>
      <c r="L1199" s="333"/>
      <c r="M1199" s="333"/>
      <c r="N1199" s="325"/>
      <c r="O1199" s="325"/>
      <c r="R1199" s="207"/>
      <c r="AB1199" s="208"/>
      <c r="AG1199" s="208"/>
      <c r="AJ1199" s="208"/>
    </row>
    <row r="1200" spans="1:36" s="206" customFormat="1" x14ac:dyDescent="0.25">
      <c r="A1200" s="205"/>
      <c r="C1200" s="205"/>
      <c r="K1200" s="333"/>
      <c r="L1200" s="333"/>
      <c r="M1200" s="333"/>
      <c r="N1200" s="325"/>
      <c r="O1200" s="325"/>
      <c r="R1200" s="207"/>
      <c r="AB1200" s="208"/>
      <c r="AG1200" s="208"/>
      <c r="AJ1200" s="208"/>
    </row>
    <row r="1201" spans="1:36" s="206" customFormat="1" x14ac:dyDescent="0.25">
      <c r="A1201" s="205"/>
      <c r="C1201" s="205"/>
      <c r="K1201" s="333"/>
      <c r="L1201" s="333"/>
      <c r="M1201" s="333"/>
      <c r="N1201" s="325"/>
      <c r="O1201" s="325"/>
      <c r="R1201" s="207"/>
      <c r="AB1201" s="208"/>
      <c r="AG1201" s="208"/>
      <c r="AJ1201" s="208"/>
    </row>
    <row r="1202" spans="1:36" s="206" customFormat="1" x14ac:dyDescent="0.25">
      <c r="A1202" s="205"/>
      <c r="C1202" s="205"/>
      <c r="K1202" s="333"/>
      <c r="L1202" s="333"/>
      <c r="M1202" s="333"/>
      <c r="N1202" s="325"/>
      <c r="O1202" s="325"/>
      <c r="R1202" s="207"/>
      <c r="AB1202" s="208"/>
      <c r="AG1202" s="208"/>
      <c r="AJ1202" s="208"/>
    </row>
    <row r="1203" spans="1:36" s="206" customFormat="1" x14ac:dyDescent="0.25">
      <c r="A1203" s="205"/>
      <c r="C1203" s="205"/>
      <c r="K1203" s="333"/>
      <c r="L1203" s="333"/>
      <c r="M1203" s="333"/>
      <c r="N1203" s="325"/>
      <c r="O1203" s="325"/>
      <c r="R1203" s="207"/>
      <c r="AB1203" s="208"/>
      <c r="AG1203" s="208"/>
      <c r="AJ1203" s="208"/>
    </row>
    <row r="1204" spans="1:36" s="206" customFormat="1" x14ac:dyDescent="0.25">
      <c r="A1204" s="205"/>
      <c r="C1204" s="205"/>
      <c r="K1204" s="333"/>
      <c r="L1204" s="333"/>
      <c r="M1204" s="333"/>
      <c r="N1204" s="325"/>
      <c r="O1204" s="325"/>
      <c r="R1204" s="207"/>
      <c r="AB1204" s="208"/>
      <c r="AG1204" s="208"/>
      <c r="AJ1204" s="208"/>
    </row>
    <row r="1205" spans="1:36" s="206" customFormat="1" x14ac:dyDescent="0.25">
      <c r="A1205" s="205"/>
      <c r="C1205" s="205"/>
      <c r="K1205" s="333"/>
      <c r="L1205" s="333"/>
      <c r="M1205" s="333"/>
      <c r="N1205" s="325"/>
      <c r="O1205" s="325"/>
      <c r="R1205" s="207"/>
      <c r="AB1205" s="208"/>
      <c r="AG1205" s="208"/>
      <c r="AJ1205" s="208"/>
    </row>
    <row r="1206" spans="1:36" s="206" customFormat="1" x14ac:dyDescent="0.25">
      <c r="A1206" s="205"/>
      <c r="C1206" s="205"/>
      <c r="K1206" s="333"/>
      <c r="L1206" s="333"/>
      <c r="M1206" s="333"/>
      <c r="N1206" s="325"/>
      <c r="O1206" s="325"/>
      <c r="R1206" s="207"/>
      <c r="AB1206" s="208"/>
      <c r="AG1206" s="208"/>
      <c r="AJ1206" s="208"/>
    </row>
    <row r="1207" spans="1:36" s="206" customFormat="1" x14ac:dyDescent="0.25">
      <c r="A1207" s="205"/>
      <c r="C1207" s="205"/>
      <c r="K1207" s="333"/>
      <c r="L1207" s="333"/>
      <c r="M1207" s="333"/>
      <c r="N1207" s="325"/>
      <c r="O1207" s="325"/>
      <c r="R1207" s="207"/>
      <c r="AB1207" s="208"/>
      <c r="AG1207" s="208"/>
      <c r="AJ1207" s="208"/>
    </row>
    <row r="1208" spans="1:36" s="206" customFormat="1" x14ac:dyDescent="0.25">
      <c r="A1208" s="205"/>
      <c r="C1208" s="205"/>
      <c r="K1208" s="333"/>
      <c r="L1208" s="333"/>
      <c r="M1208" s="333"/>
      <c r="N1208" s="325"/>
      <c r="O1208" s="325"/>
      <c r="R1208" s="207"/>
      <c r="AB1208" s="208"/>
      <c r="AG1208" s="208"/>
      <c r="AJ1208" s="208"/>
    </row>
    <row r="1209" spans="1:36" s="206" customFormat="1" x14ac:dyDescent="0.25">
      <c r="A1209" s="205"/>
      <c r="C1209" s="205"/>
      <c r="K1209" s="333"/>
      <c r="L1209" s="333"/>
      <c r="M1209" s="333"/>
      <c r="N1209" s="325"/>
      <c r="O1209" s="325"/>
      <c r="R1209" s="207"/>
      <c r="AB1209" s="208"/>
      <c r="AG1209" s="208"/>
      <c r="AJ1209" s="208"/>
    </row>
    <row r="1210" spans="1:36" s="206" customFormat="1" x14ac:dyDescent="0.25">
      <c r="A1210" s="205"/>
      <c r="C1210" s="205"/>
      <c r="K1210" s="333"/>
      <c r="L1210" s="333"/>
      <c r="M1210" s="333"/>
      <c r="N1210" s="325"/>
      <c r="O1210" s="325"/>
      <c r="R1210" s="207"/>
      <c r="AB1210" s="208"/>
      <c r="AG1210" s="208"/>
      <c r="AJ1210" s="208"/>
    </row>
    <row r="1211" spans="1:36" s="206" customFormat="1" x14ac:dyDescent="0.25">
      <c r="A1211" s="205"/>
      <c r="C1211" s="205"/>
      <c r="K1211" s="333"/>
      <c r="L1211" s="333"/>
      <c r="M1211" s="333"/>
      <c r="N1211" s="325"/>
      <c r="O1211" s="325"/>
      <c r="R1211" s="207"/>
      <c r="AB1211" s="208"/>
      <c r="AG1211" s="208"/>
      <c r="AJ1211" s="208"/>
    </row>
    <row r="1212" spans="1:36" s="206" customFormat="1" x14ac:dyDescent="0.25">
      <c r="A1212" s="205"/>
      <c r="C1212" s="205"/>
      <c r="K1212" s="333"/>
      <c r="L1212" s="333"/>
      <c r="M1212" s="333"/>
      <c r="N1212" s="325"/>
      <c r="O1212" s="325"/>
      <c r="R1212" s="207"/>
      <c r="AB1212" s="208"/>
      <c r="AG1212" s="208"/>
      <c r="AJ1212" s="208"/>
    </row>
    <row r="1213" spans="1:36" s="206" customFormat="1" x14ac:dyDescent="0.25">
      <c r="A1213" s="205"/>
      <c r="C1213" s="205"/>
      <c r="K1213" s="333"/>
      <c r="L1213" s="333"/>
      <c r="M1213" s="333"/>
      <c r="N1213" s="325"/>
      <c r="O1213" s="325"/>
      <c r="R1213" s="207"/>
      <c r="AB1213" s="208"/>
      <c r="AG1213" s="208"/>
      <c r="AJ1213" s="208"/>
    </row>
    <row r="1214" spans="1:36" s="206" customFormat="1" x14ac:dyDescent="0.25">
      <c r="A1214" s="205"/>
      <c r="C1214" s="205"/>
      <c r="K1214" s="333"/>
      <c r="L1214" s="333"/>
      <c r="M1214" s="333"/>
      <c r="N1214" s="325"/>
      <c r="O1214" s="325"/>
      <c r="R1214" s="207"/>
      <c r="AB1214" s="208"/>
      <c r="AG1214" s="208"/>
      <c r="AJ1214" s="208"/>
    </row>
    <row r="1215" spans="1:36" s="206" customFormat="1" x14ac:dyDescent="0.25">
      <c r="A1215" s="205"/>
      <c r="C1215" s="205"/>
      <c r="K1215" s="333"/>
      <c r="L1215" s="333"/>
      <c r="M1215" s="333"/>
      <c r="N1215" s="325"/>
      <c r="O1215" s="325"/>
      <c r="R1215" s="207"/>
      <c r="AB1215" s="208"/>
      <c r="AG1215" s="208"/>
      <c r="AJ1215" s="208"/>
    </row>
    <row r="1216" spans="1:36" s="206" customFormat="1" x14ac:dyDescent="0.25">
      <c r="A1216" s="205"/>
      <c r="C1216" s="205"/>
      <c r="K1216" s="333"/>
      <c r="L1216" s="333"/>
      <c r="M1216" s="333"/>
      <c r="N1216" s="325"/>
      <c r="O1216" s="325"/>
      <c r="R1216" s="207"/>
      <c r="AB1216" s="208"/>
      <c r="AG1216" s="208"/>
      <c r="AJ1216" s="208"/>
    </row>
    <row r="1217" spans="1:36" s="206" customFormat="1" x14ac:dyDescent="0.25">
      <c r="A1217" s="205"/>
      <c r="C1217" s="205"/>
      <c r="K1217" s="333"/>
      <c r="L1217" s="333"/>
      <c r="M1217" s="333"/>
      <c r="N1217" s="325"/>
      <c r="O1217" s="325"/>
      <c r="R1217" s="207"/>
      <c r="AB1217" s="208"/>
      <c r="AG1217" s="208"/>
      <c r="AJ1217" s="208"/>
    </row>
    <row r="1218" spans="1:36" s="206" customFormat="1" x14ac:dyDescent="0.25">
      <c r="A1218" s="205"/>
      <c r="C1218" s="205"/>
      <c r="K1218" s="333"/>
      <c r="L1218" s="333"/>
      <c r="M1218" s="333"/>
      <c r="N1218" s="325"/>
      <c r="O1218" s="325"/>
      <c r="R1218" s="207"/>
      <c r="AB1218" s="208"/>
      <c r="AG1218" s="208"/>
      <c r="AJ1218" s="208"/>
    </row>
    <row r="1219" spans="1:36" s="206" customFormat="1" x14ac:dyDescent="0.25">
      <c r="A1219" s="205"/>
      <c r="C1219" s="205"/>
      <c r="K1219" s="333"/>
      <c r="L1219" s="333"/>
      <c r="M1219" s="333"/>
      <c r="N1219" s="325"/>
      <c r="O1219" s="325"/>
      <c r="R1219" s="207"/>
      <c r="AB1219" s="208"/>
      <c r="AG1219" s="208"/>
      <c r="AJ1219" s="208"/>
    </row>
    <row r="1220" spans="1:36" s="206" customFormat="1" x14ac:dyDescent="0.25">
      <c r="A1220" s="205"/>
      <c r="C1220" s="205"/>
      <c r="K1220" s="333"/>
      <c r="L1220" s="333"/>
      <c r="M1220" s="333"/>
      <c r="N1220" s="325"/>
      <c r="O1220" s="325"/>
      <c r="R1220" s="207"/>
      <c r="AB1220" s="208"/>
      <c r="AG1220" s="208"/>
      <c r="AJ1220" s="208"/>
    </row>
    <row r="1221" spans="1:36" s="206" customFormat="1" x14ac:dyDescent="0.25">
      <c r="A1221" s="205"/>
      <c r="C1221" s="205"/>
      <c r="K1221" s="333"/>
      <c r="L1221" s="333"/>
      <c r="M1221" s="333"/>
      <c r="N1221" s="325"/>
      <c r="O1221" s="325"/>
      <c r="R1221" s="207"/>
      <c r="AB1221" s="208"/>
      <c r="AG1221" s="208"/>
      <c r="AJ1221" s="208"/>
    </row>
    <row r="1222" spans="1:36" s="206" customFormat="1" x14ac:dyDescent="0.25">
      <c r="A1222" s="205"/>
      <c r="C1222" s="205"/>
      <c r="K1222" s="333"/>
      <c r="L1222" s="333"/>
      <c r="M1222" s="333"/>
      <c r="N1222" s="325"/>
      <c r="O1222" s="325"/>
      <c r="R1222" s="207"/>
      <c r="AB1222" s="208"/>
      <c r="AG1222" s="208"/>
      <c r="AJ1222" s="208"/>
    </row>
    <row r="1223" spans="1:36" s="206" customFormat="1" x14ac:dyDescent="0.25">
      <c r="A1223" s="205"/>
      <c r="C1223" s="205"/>
      <c r="K1223" s="333"/>
      <c r="L1223" s="333"/>
      <c r="M1223" s="333"/>
      <c r="N1223" s="325"/>
      <c r="O1223" s="325"/>
      <c r="R1223" s="207"/>
      <c r="AB1223" s="208"/>
      <c r="AG1223" s="208"/>
      <c r="AJ1223" s="208"/>
    </row>
    <row r="1224" spans="1:36" s="206" customFormat="1" x14ac:dyDescent="0.25">
      <c r="A1224" s="205"/>
      <c r="C1224" s="205"/>
      <c r="K1224" s="333"/>
      <c r="L1224" s="333"/>
      <c r="M1224" s="333"/>
      <c r="N1224" s="325"/>
      <c r="O1224" s="325"/>
      <c r="R1224" s="207"/>
      <c r="AB1224" s="208"/>
      <c r="AG1224" s="208"/>
      <c r="AJ1224" s="208"/>
    </row>
    <row r="1225" spans="1:36" s="206" customFormat="1" x14ac:dyDescent="0.25">
      <c r="A1225" s="205"/>
      <c r="C1225" s="205"/>
      <c r="K1225" s="333"/>
      <c r="L1225" s="333"/>
      <c r="M1225" s="333"/>
      <c r="N1225" s="325"/>
      <c r="O1225" s="325"/>
      <c r="R1225" s="207"/>
      <c r="AB1225" s="208"/>
      <c r="AG1225" s="208"/>
      <c r="AJ1225" s="208"/>
    </row>
    <row r="1226" spans="1:36" s="206" customFormat="1" x14ac:dyDescent="0.25">
      <c r="A1226" s="205"/>
      <c r="C1226" s="205"/>
      <c r="K1226" s="333"/>
      <c r="L1226" s="333"/>
      <c r="M1226" s="333"/>
      <c r="N1226" s="325"/>
      <c r="O1226" s="325"/>
      <c r="R1226" s="207"/>
      <c r="AB1226" s="208"/>
      <c r="AG1226" s="208"/>
      <c r="AJ1226" s="208"/>
    </row>
    <row r="1227" spans="1:36" s="206" customFormat="1" x14ac:dyDescent="0.25">
      <c r="A1227" s="205"/>
      <c r="C1227" s="205"/>
      <c r="K1227" s="333"/>
      <c r="L1227" s="333"/>
      <c r="M1227" s="333"/>
      <c r="N1227" s="325"/>
      <c r="O1227" s="325"/>
      <c r="R1227" s="207"/>
      <c r="AB1227" s="208"/>
      <c r="AG1227" s="208"/>
      <c r="AJ1227" s="208"/>
    </row>
    <row r="1228" spans="1:36" s="206" customFormat="1" x14ac:dyDescent="0.25">
      <c r="A1228" s="205"/>
      <c r="C1228" s="205"/>
      <c r="K1228" s="333"/>
      <c r="L1228" s="333"/>
      <c r="M1228" s="333"/>
      <c r="N1228" s="325"/>
      <c r="O1228" s="325"/>
      <c r="R1228" s="207"/>
      <c r="AB1228" s="208"/>
      <c r="AG1228" s="208"/>
      <c r="AJ1228" s="208"/>
    </row>
    <row r="1229" spans="1:36" s="206" customFormat="1" x14ac:dyDescent="0.25">
      <c r="A1229" s="205"/>
      <c r="C1229" s="205"/>
      <c r="K1229" s="333"/>
      <c r="L1229" s="333"/>
      <c r="M1229" s="333"/>
      <c r="N1229" s="325"/>
      <c r="O1229" s="325"/>
      <c r="R1229" s="207"/>
      <c r="AB1229" s="208"/>
      <c r="AG1229" s="208"/>
      <c r="AJ1229" s="208"/>
    </row>
    <row r="1230" spans="1:36" s="206" customFormat="1" x14ac:dyDescent="0.25">
      <c r="A1230" s="205"/>
      <c r="C1230" s="205"/>
      <c r="K1230" s="333"/>
      <c r="L1230" s="333"/>
      <c r="M1230" s="333"/>
      <c r="N1230" s="325"/>
      <c r="O1230" s="325"/>
      <c r="R1230" s="207"/>
      <c r="AB1230" s="208"/>
      <c r="AG1230" s="208"/>
      <c r="AJ1230" s="208"/>
    </row>
    <row r="1231" spans="1:36" s="206" customFormat="1" x14ac:dyDescent="0.25">
      <c r="A1231" s="205"/>
      <c r="C1231" s="205"/>
      <c r="K1231" s="333"/>
      <c r="L1231" s="333"/>
      <c r="M1231" s="333"/>
      <c r="N1231" s="325"/>
      <c r="O1231" s="325"/>
      <c r="R1231" s="207"/>
      <c r="AB1231" s="208"/>
      <c r="AG1231" s="208"/>
      <c r="AJ1231" s="208"/>
    </row>
    <row r="1232" spans="1:36" s="206" customFormat="1" x14ac:dyDescent="0.25">
      <c r="A1232" s="205"/>
      <c r="C1232" s="205"/>
      <c r="K1232" s="333"/>
      <c r="L1232" s="333"/>
      <c r="M1232" s="333"/>
      <c r="N1232" s="325"/>
      <c r="O1232" s="325"/>
      <c r="R1232" s="207"/>
      <c r="AB1232" s="208"/>
      <c r="AG1232" s="208"/>
      <c r="AJ1232" s="208"/>
    </row>
    <row r="1233" spans="1:36" s="206" customFormat="1" x14ac:dyDescent="0.25">
      <c r="A1233" s="205"/>
      <c r="C1233" s="205"/>
      <c r="K1233" s="333"/>
      <c r="L1233" s="333"/>
      <c r="M1233" s="333"/>
      <c r="N1233" s="325"/>
      <c r="O1233" s="325"/>
      <c r="R1233" s="207"/>
      <c r="AB1233" s="208"/>
      <c r="AG1233" s="208"/>
      <c r="AJ1233" s="208"/>
    </row>
    <row r="1234" spans="1:36" s="206" customFormat="1" x14ac:dyDescent="0.25">
      <c r="A1234" s="205"/>
      <c r="C1234" s="205"/>
      <c r="K1234" s="333"/>
      <c r="L1234" s="333"/>
      <c r="M1234" s="333"/>
      <c r="N1234" s="325"/>
      <c r="O1234" s="325"/>
      <c r="R1234" s="207"/>
      <c r="AB1234" s="208"/>
      <c r="AG1234" s="208"/>
      <c r="AJ1234" s="208"/>
    </row>
    <row r="1235" spans="1:36" s="206" customFormat="1" x14ac:dyDescent="0.25">
      <c r="A1235" s="205"/>
      <c r="C1235" s="205"/>
      <c r="K1235" s="333"/>
      <c r="L1235" s="333"/>
      <c r="M1235" s="333"/>
      <c r="N1235" s="325"/>
      <c r="O1235" s="325"/>
      <c r="R1235" s="207"/>
      <c r="AB1235" s="208"/>
      <c r="AG1235" s="208"/>
      <c r="AJ1235" s="208"/>
    </row>
    <row r="1236" spans="1:36" s="206" customFormat="1" x14ac:dyDescent="0.25">
      <c r="A1236" s="205"/>
      <c r="C1236" s="205"/>
      <c r="K1236" s="333"/>
      <c r="L1236" s="333"/>
      <c r="M1236" s="333"/>
      <c r="N1236" s="325"/>
      <c r="O1236" s="325"/>
      <c r="R1236" s="207"/>
      <c r="AB1236" s="208"/>
      <c r="AG1236" s="208"/>
      <c r="AJ1236" s="208"/>
    </row>
    <row r="1237" spans="1:36" s="206" customFormat="1" x14ac:dyDescent="0.25">
      <c r="A1237" s="205"/>
      <c r="C1237" s="205"/>
      <c r="K1237" s="333"/>
      <c r="L1237" s="333"/>
      <c r="M1237" s="333"/>
      <c r="N1237" s="325"/>
      <c r="O1237" s="325"/>
      <c r="R1237" s="207"/>
      <c r="AB1237" s="208"/>
      <c r="AG1237" s="208"/>
      <c r="AJ1237" s="208"/>
    </row>
    <row r="1238" spans="1:36" s="206" customFormat="1" x14ac:dyDescent="0.25">
      <c r="A1238" s="205"/>
      <c r="C1238" s="205"/>
      <c r="K1238" s="333"/>
      <c r="L1238" s="333"/>
      <c r="M1238" s="333"/>
      <c r="N1238" s="325"/>
      <c r="O1238" s="325"/>
      <c r="R1238" s="207"/>
      <c r="AB1238" s="208"/>
      <c r="AG1238" s="208"/>
      <c r="AJ1238" s="208"/>
    </row>
    <row r="1239" spans="1:36" s="206" customFormat="1" x14ac:dyDescent="0.25">
      <c r="A1239" s="205"/>
      <c r="C1239" s="205"/>
      <c r="K1239" s="333"/>
      <c r="L1239" s="333"/>
      <c r="M1239" s="333"/>
      <c r="N1239" s="325"/>
      <c r="O1239" s="325"/>
      <c r="R1239" s="207"/>
      <c r="AB1239" s="208"/>
      <c r="AG1239" s="208"/>
      <c r="AJ1239" s="208"/>
    </row>
    <row r="1240" spans="1:36" s="206" customFormat="1" x14ac:dyDescent="0.25">
      <c r="A1240" s="205"/>
      <c r="C1240" s="205"/>
      <c r="K1240" s="333"/>
      <c r="L1240" s="333"/>
      <c r="M1240" s="333"/>
      <c r="N1240" s="325"/>
      <c r="O1240" s="325"/>
      <c r="R1240" s="207"/>
      <c r="AB1240" s="208"/>
      <c r="AG1240" s="208"/>
      <c r="AJ1240" s="208"/>
    </row>
    <row r="1241" spans="1:36" s="206" customFormat="1" x14ac:dyDescent="0.25">
      <c r="A1241" s="205"/>
      <c r="C1241" s="205"/>
      <c r="K1241" s="333"/>
      <c r="L1241" s="333"/>
      <c r="M1241" s="333"/>
      <c r="N1241" s="325"/>
      <c r="O1241" s="325"/>
      <c r="R1241" s="207"/>
      <c r="AB1241" s="208"/>
      <c r="AG1241" s="208"/>
      <c r="AJ1241" s="208"/>
    </row>
    <row r="1242" spans="1:36" s="206" customFormat="1" x14ac:dyDescent="0.25">
      <c r="A1242" s="205"/>
      <c r="C1242" s="205"/>
      <c r="K1242" s="333"/>
      <c r="L1242" s="333"/>
      <c r="M1242" s="333"/>
      <c r="N1242" s="325"/>
      <c r="O1242" s="325"/>
      <c r="R1242" s="207"/>
      <c r="AB1242" s="208"/>
      <c r="AG1242" s="208"/>
      <c r="AJ1242" s="208"/>
    </row>
    <row r="1243" spans="1:36" s="206" customFormat="1" x14ac:dyDescent="0.25">
      <c r="A1243" s="205"/>
      <c r="C1243" s="205"/>
      <c r="K1243" s="333"/>
      <c r="L1243" s="333"/>
      <c r="M1243" s="333"/>
      <c r="N1243" s="325"/>
      <c r="O1243" s="325"/>
      <c r="R1243" s="207"/>
      <c r="AB1243" s="208"/>
      <c r="AG1243" s="208"/>
      <c r="AJ1243" s="208"/>
    </row>
    <row r="1244" spans="1:36" s="206" customFormat="1" x14ac:dyDescent="0.25">
      <c r="A1244" s="205"/>
      <c r="C1244" s="205"/>
      <c r="K1244" s="333"/>
      <c r="L1244" s="333"/>
      <c r="M1244" s="333"/>
      <c r="N1244" s="325"/>
      <c r="O1244" s="325"/>
      <c r="R1244" s="207"/>
      <c r="AB1244" s="208"/>
      <c r="AG1244" s="208"/>
      <c r="AJ1244" s="208"/>
    </row>
    <row r="1245" spans="1:36" s="206" customFormat="1" x14ac:dyDescent="0.25">
      <c r="A1245" s="205"/>
      <c r="C1245" s="205"/>
      <c r="K1245" s="333"/>
      <c r="L1245" s="333"/>
      <c r="M1245" s="333"/>
      <c r="N1245" s="325"/>
      <c r="O1245" s="325"/>
      <c r="R1245" s="207"/>
      <c r="AB1245" s="208"/>
      <c r="AG1245" s="208"/>
      <c r="AJ1245" s="208"/>
    </row>
    <row r="1246" spans="1:36" s="206" customFormat="1" x14ac:dyDescent="0.25">
      <c r="A1246" s="205"/>
      <c r="C1246" s="205"/>
      <c r="K1246" s="333"/>
      <c r="L1246" s="333"/>
      <c r="M1246" s="333"/>
      <c r="N1246" s="325"/>
      <c r="O1246" s="325"/>
      <c r="R1246" s="207"/>
      <c r="AB1246" s="208"/>
      <c r="AG1246" s="208"/>
      <c r="AJ1246" s="208"/>
    </row>
    <row r="1247" spans="1:36" s="206" customFormat="1" x14ac:dyDescent="0.25">
      <c r="A1247" s="205"/>
      <c r="C1247" s="205"/>
      <c r="K1247" s="333"/>
      <c r="L1247" s="333"/>
      <c r="M1247" s="333"/>
      <c r="N1247" s="325"/>
      <c r="O1247" s="325"/>
      <c r="R1247" s="207"/>
      <c r="AB1247" s="208"/>
      <c r="AG1247" s="208"/>
      <c r="AJ1247" s="208"/>
    </row>
    <row r="1248" spans="1:36" s="206" customFormat="1" x14ac:dyDescent="0.25">
      <c r="A1248" s="205"/>
      <c r="C1248" s="205"/>
      <c r="K1248" s="333"/>
      <c r="L1248" s="333"/>
      <c r="M1248" s="333"/>
      <c r="N1248" s="325"/>
      <c r="O1248" s="325"/>
      <c r="R1248" s="207"/>
      <c r="AB1248" s="208"/>
      <c r="AG1248" s="208"/>
      <c r="AJ1248" s="208"/>
    </row>
    <row r="1249" spans="1:36" s="206" customFormat="1" x14ac:dyDescent="0.25">
      <c r="A1249" s="205"/>
      <c r="C1249" s="205"/>
      <c r="K1249" s="333"/>
      <c r="L1249" s="333"/>
      <c r="M1249" s="333"/>
      <c r="N1249" s="325"/>
      <c r="O1249" s="325"/>
      <c r="R1249" s="207"/>
      <c r="AB1249" s="208"/>
      <c r="AG1249" s="208"/>
      <c r="AJ1249" s="208"/>
    </row>
    <row r="1250" spans="1:36" s="206" customFormat="1" x14ac:dyDescent="0.25">
      <c r="A1250" s="205"/>
      <c r="C1250" s="205"/>
      <c r="K1250" s="333"/>
      <c r="L1250" s="333"/>
      <c r="M1250" s="333"/>
      <c r="N1250" s="325"/>
      <c r="O1250" s="325"/>
      <c r="R1250" s="207"/>
      <c r="AB1250" s="208"/>
      <c r="AG1250" s="208"/>
      <c r="AJ1250" s="208"/>
    </row>
    <row r="1251" spans="1:36" s="206" customFormat="1" x14ac:dyDescent="0.25">
      <c r="A1251" s="205"/>
      <c r="C1251" s="205"/>
      <c r="K1251" s="333"/>
      <c r="L1251" s="333"/>
      <c r="M1251" s="333"/>
      <c r="N1251" s="325"/>
      <c r="O1251" s="325"/>
      <c r="R1251" s="207"/>
      <c r="AB1251" s="208"/>
      <c r="AG1251" s="208"/>
      <c r="AJ1251" s="208"/>
    </row>
    <row r="1252" spans="1:36" s="206" customFormat="1" x14ac:dyDescent="0.25">
      <c r="A1252" s="205"/>
      <c r="C1252" s="205"/>
      <c r="K1252" s="333"/>
      <c r="L1252" s="333"/>
      <c r="M1252" s="333"/>
      <c r="N1252" s="325"/>
      <c r="O1252" s="325"/>
      <c r="R1252" s="207"/>
      <c r="AB1252" s="208"/>
      <c r="AG1252" s="208"/>
      <c r="AJ1252" s="208"/>
    </row>
    <row r="1253" spans="1:36" s="206" customFormat="1" x14ac:dyDescent="0.25">
      <c r="A1253" s="205"/>
      <c r="C1253" s="205"/>
      <c r="K1253" s="333"/>
      <c r="L1253" s="333"/>
      <c r="M1253" s="333"/>
      <c r="N1253" s="325"/>
      <c r="O1253" s="325"/>
      <c r="R1253" s="207"/>
      <c r="AB1253" s="208"/>
      <c r="AG1253" s="208"/>
      <c r="AJ1253" s="208"/>
    </row>
    <row r="1254" spans="1:36" s="206" customFormat="1" x14ac:dyDescent="0.25">
      <c r="A1254" s="205"/>
      <c r="C1254" s="205"/>
      <c r="K1254" s="333"/>
      <c r="L1254" s="333"/>
      <c r="M1254" s="333"/>
      <c r="N1254" s="325"/>
      <c r="O1254" s="325"/>
      <c r="R1254" s="207"/>
      <c r="AB1254" s="208"/>
      <c r="AG1254" s="208"/>
      <c r="AJ1254" s="208"/>
    </row>
    <row r="1255" spans="1:36" s="206" customFormat="1" x14ac:dyDescent="0.25">
      <c r="A1255" s="205"/>
      <c r="C1255" s="205"/>
      <c r="K1255" s="333"/>
      <c r="L1255" s="333"/>
      <c r="M1255" s="333"/>
      <c r="N1255" s="325"/>
      <c r="O1255" s="325"/>
      <c r="R1255" s="207"/>
      <c r="AB1255" s="208"/>
      <c r="AG1255" s="208"/>
      <c r="AJ1255" s="208"/>
    </row>
    <row r="1256" spans="1:36" s="206" customFormat="1" x14ac:dyDescent="0.25">
      <c r="A1256" s="205"/>
      <c r="C1256" s="205"/>
      <c r="K1256" s="333"/>
      <c r="L1256" s="333"/>
      <c r="M1256" s="333"/>
      <c r="N1256" s="325"/>
      <c r="O1256" s="325"/>
      <c r="R1256" s="207"/>
      <c r="AB1256" s="208"/>
      <c r="AG1256" s="208"/>
      <c r="AJ1256" s="208"/>
    </row>
    <row r="1257" spans="1:36" s="206" customFormat="1" x14ac:dyDescent="0.25">
      <c r="A1257" s="205"/>
      <c r="C1257" s="205"/>
      <c r="K1257" s="333"/>
      <c r="L1257" s="333"/>
      <c r="M1257" s="333"/>
      <c r="N1257" s="325"/>
      <c r="O1257" s="325"/>
      <c r="R1257" s="207"/>
      <c r="AB1257" s="208"/>
      <c r="AG1257" s="208"/>
      <c r="AJ1257" s="208"/>
    </row>
    <row r="1258" spans="1:36" s="206" customFormat="1" x14ac:dyDescent="0.25">
      <c r="A1258" s="205"/>
      <c r="C1258" s="205"/>
      <c r="K1258" s="333"/>
      <c r="L1258" s="333"/>
      <c r="M1258" s="333"/>
      <c r="N1258" s="325"/>
      <c r="O1258" s="325"/>
      <c r="R1258" s="207"/>
      <c r="AB1258" s="208"/>
      <c r="AG1258" s="208"/>
      <c r="AJ1258" s="208"/>
    </row>
    <row r="1259" spans="1:36" s="206" customFormat="1" x14ac:dyDescent="0.25">
      <c r="A1259" s="205"/>
      <c r="C1259" s="205"/>
      <c r="K1259" s="333"/>
      <c r="L1259" s="333"/>
      <c r="M1259" s="333"/>
      <c r="N1259" s="325"/>
      <c r="O1259" s="325"/>
      <c r="R1259" s="207"/>
      <c r="AB1259" s="208"/>
      <c r="AG1259" s="208"/>
      <c r="AJ1259" s="208"/>
    </row>
    <row r="1260" spans="1:36" s="206" customFormat="1" x14ac:dyDescent="0.25">
      <c r="A1260" s="205"/>
      <c r="C1260" s="205"/>
      <c r="K1260" s="333"/>
      <c r="L1260" s="333"/>
      <c r="M1260" s="333"/>
      <c r="N1260" s="325"/>
      <c r="O1260" s="325"/>
      <c r="R1260" s="207"/>
      <c r="AB1260" s="208"/>
      <c r="AG1260" s="208"/>
      <c r="AJ1260" s="208"/>
    </row>
    <row r="1261" spans="1:36" s="206" customFormat="1" x14ac:dyDescent="0.25">
      <c r="A1261" s="205"/>
      <c r="C1261" s="205"/>
      <c r="K1261" s="333"/>
      <c r="L1261" s="333"/>
      <c r="M1261" s="333"/>
      <c r="N1261" s="325"/>
      <c r="O1261" s="325"/>
      <c r="R1261" s="207"/>
      <c r="AB1261" s="208"/>
      <c r="AG1261" s="208"/>
      <c r="AJ1261" s="208"/>
    </row>
    <row r="1262" spans="1:36" s="206" customFormat="1" x14ac:dyDescent="0.25">
      <c r="A1262" s="205"/>
      <c r="C1262" s="205"/>
      <c r="K1262" s="333"/>
      <c r="L1262" s="333"/>
      <c r="M1262" s="333"/>
      <c r="N1262" s="325"/>
      <c r="O1262" s="325"/>
      <c r="R1262" s="207"/>
      <c r="AB1262" s="208"/>
      <c r="AG1262" s="208"/>
      <c r="AJ1262" s="208"/>
    </row>
    <row r="1263" spans="1:36" s="206" customFormat="1" x14ac:dyDescent="0.25">
      <c r="A1263" s="205"/>
      <c r="C1263" s="205"/>
      <c r="K1263" s="333"/>
      <c r="L1263" s="333"/>
      <c r="M1263" s="333"/>
      <c r="N1263" s="325"/>
      <c r="O1263" s="325"/>
      <c r="R1263" s="207"/>
      <c r="AB1263" s="208"/>
      <c r="AG1263" s="208"/>
      <c r="AJ1263" s="208"/>
    </row>
    <row r="1264" spans="1:36" s="206" customFormat="1" x14ac:dyDescent="0.25">
      <c r="A1264" s="205"/>
      <c r="C1264" s="205"/>
      <c r="K1264" s="333"/>
      <c r="L1264" s="333"/>
      <c r="M1264" s="333"/>
      <c r="N1264" s="325"/>
      <c r="O1264" s="325"/>
      <c r="R1264" s="207"/>
      <c r="AB1264" s="208"/>
      <c r="AG1264" s="208"/>
      <c r="AJ1264" s="208"/>
    </row>
    <row r="1265" spans="1:36" s="206" customFormat="1" x14ac:dyDescent="0.25">
      <c r="A1265" s="205"/>
      <c r="C1265" s="205"/>
      <c r="K1265" s="333"/>
      <c r="L1265" s="333"/>
      <c r="M1265" s="333"/>
      <c r="N1265" s="325"/>
      <c r="O1265" s="325"/>
      <c r="R1265" s="207"/>
      <c r="AB1265" s="208"/>
      <c r="AG1265" s="208"/>
      <c r="AJ1265" s="208"/>
    </row>
    <row r="1266" spans="1:36" s="206" customFormat="1" x14ac:dyDescent="0.25">
      <c r="A1266" s="205"/>
      <c r="C1266" s="205"/>
      <c r="K1266" s="333"/>
      <c r="L1266" s="333"/>
      <c r="M1266" s="333"/>
      <c r="N1266" s="325"/>
      <c r="O1266" s="325"/>
      <c r="R1266" s="207"/>
      <c r="AB1266" s="208"/>
      <c r="AG1266" s="208"/>
      <c r="AJ1266" s="208"/>
    </row>
    <row r="1267" spans="1:36" s="206" customFormat="1" x14ac:dyDescent="0.25">
      <c r="A1267" s="205"/>
      <c r="C1267" s="205"/>
      <c r="K1267" s="333"/>
      <c r="L1267" s="333"/>
      <c r="M1267" s="333"/>
      <c r="N1267" s="325"/>
      <c r="O1267" s="325"/>
      <c r="R1267" s="207"/>
      <c r="AB1267" s="208"/>
      <c r="AG1267" s="208"/>
      <c r="AJ1267" s="208"/>
    </row>
    <row r="1268" spans="1:36" s="206" customFormat="1" x14ac:dyDescent="0.25">
      <c r="A1268" s="205"/>
      <c r="C1268" s="205"/>
      <c r="K1268" s="333"/>
      <c r="L1268" s="333"/>
      <c r="M1268" s="333"/>
      <c r="N1268" s="325"/>
      <c r="O1268" s="325"/>
      <c r="R1268" s="207"/>
      <c r="AB1268" s="208"/>
      <c r="AG1268" s="208"/>
      <c r="AJ1268" s="208"/>
    </row>
    <row r="1269" spans="1:36" s="206" customFormat="1" x14ac:dyDescent="0.25">
      <c r="A1269" s="205"/>
      <c r="C1269" s="205"/>
      <c r="K1269" s="333"/>
      <c r="L1269" s="333"/>
      <c r="M1269" s="333"/>
      <c r="N1269" s="325"/>
      <c r="O1269" s="325"/>
      <c r="R1269" s="207"/>
      <c r="AB1269" s="208"/>
      <c r="AG1269" s="208"/>
      <c r="AJ1269" s="208"/>
    </row>
    <row r="1270" spans="1:36" s="206" customFormat="1" x14ac:dyDescent="0.25">
      <c r="A1270" s="205"/>
      <c r="C1270" s="205"/>
      <c r="K1270" s="333"/>
      <c r="L1270" s="333"/>
      <c r="M1270" s="333"/>
      <c r="N1270" s="325"/>
      <c r="O1270" s="325"/>
      <c r="R1270" s="207"/>
      <c r="AB1270" s="208"/>
      <c r="AG1270" s="208"/>
      <c r="AJ1270" s="208"/>
    </row>
    <row r="1271" spans="1:36" s="206" customFormat="1" x14ac:dyDescent="0.25">
      <c r="A1271" s="205"/>
      <c r="C1271" s="205"/>
      <c r="K1271" s="333"/>
      <c r="L1271" s="333"/>
      <c r="M1271" s="333"/>
      <c r="N1271" s="325"/>
      <c r="O1271" s="325"/>
      <c r="R1271" s="207"/>
      <c r="AB1271" s="208"/>
      <c r="AG1271" s="208"/>
      <c r="AJ1271" s="208"/>
    </row>
    <row r="1272" spans="1:36" s="206" customFormat="1" x14ac:dyDescent="0.25">
      <c r="A1272" s="205"/>
      <c r="C1272" s="205"/>
      <c r="K1272" s="333"/>
      <c r="L1272" s="333"/>
      <c r="M1272" s="333"/>
      <c r="N1272" s="325"/>
      <c r="O1272" s="325"/>
      <c r="R1272" s="207"/>
      <c r="AB1272" s="208"/>
      <c r="AG1272" s="208"/>
      <c r="AJ1272" s="208"/>
    </row>
    <row r="1273" spans="1:36" s="206" customFormat="1" x14ac:dyDescent="0.25">
      <c r="A1273" s="205"/>
      <c r="C1273" s="205"/>
      <c r="K1273" s="333"/>
      <c r="L1273" s="333"/>
      <c r="M1273" s="333"/>
      <c r="N1273" s="325"/>
      <c r="O1273" s="325"/>
      <c r="R1273" s="207"/>
      <c r="AB1273" s="208"/>
      <c r="AG1273" s="208"/>
      <c r="AJ1273" s="208"/>
    </row>
    <row r="1274" spans="1:36" s="206" customFormat="1" x14ac:dyDescent="0.25">
      <c r="A1274" s="205"/>
      <c r="C1274" s="205"/>
      <c r="K1274" s="333"/>
      <c r="L1274" s="333"/>
      <c r="M1274" s="333"/>
      <c r="N1274" s="325"/>
      <c r="O1274" s="325"/>
      <c r="R1274" s="207"/>
      <c r="AB1274" s="208"/>
      <c r="AG1274" s="208"/>
      <c r="AJ1274" s="208"/>
    </row>
    <row r="1275" spans="1:36" s="206" customFormat="1" x14ac:dyDescent="0.25">
      <c r="A1275" s="205"/>
      <c r="C1275" s="205"/>
      <c r="K1275" s="333"/>
      <c r="L1275" s="333"/>
      <c r="M1275" s="333"/>
      <c r="N1275" s="325"/>
      <c r="O1275" s="325"/>
      <c r="R1275" s="207"/>
      <c r="AB1275" s="208"/>
      <c r="AG1275" s="208"/>
      <c r="AJ1275" s="208"/>
    </row>
    <row r="1276" spans="1:36" s="206" customFormat="1" x14ac:dyDescent="0.25">
      <c r="A1276" s="205"/>
      <c r="C1276" s="205"/>
      <c r="K1276" s="333"/>
      <c r="L1276" s="333"/>
      <c r="M1276" s="333"/>
      <c r="N1276" s="325"/>
      <c r="O1276" s="325"/>
      <c r="R1276" s="207"/>
      <c r="AB1276" s="208"/>
      <c r="AG1276" s="208"/>
      <c r="AJ1276" s="208"/>
    </row>
    <row r="1277" spans="1:36" s="206" customFormat="1" x14ac:dyDescent="0.25">
      <c r="A1277" s="205"/>
      <c r="C1277" s="205"/>
      <c r="K1277" s="333"/>
      <c r="L1277" s="333"/>
      <c r="M1277" s="333"/>
      <c r="N1277" s="325"/>
      <c r="O1277" s="325"/>
      <c r="R1277" s="207"/>
      <c r="AB1277" s="208"/>
      <c r="AG1277" s="208"/>
      <c r="AJ1277" s="208"/>
    </row>
    <row r="1278" spans="1:36" s="206" customFormat="1" x14ac:dyDescent="0.25">
      <c r="A1278" s="205"/>
      <c r="C1278" s="205"/>
      <c r="K1278" s="333"/>
      <c r="L1278" s="333"/>
      <c r="M1278" s="333"/>
      <c r="N1278" s="325"/>
      <c r="O1278" s="325"/>
      <c r="R1278" s="207"/>
      <c r="AB1278" s="208"/>
      <c r="AG1278" s="208"/>
      <c r="AJ1278" s="208"/>
    </row>
    <row r="1279" spans="1:36" s="206" customFormat="1" x14ac:dyDescent="0.25">
      <c r="A1279" s="205"/>
      <c r="C1279" s="205"/>
      <c r="K1279" s="333"/>
      <c r="L1279" s="333"/>
      <c r="M1279" s="333"/>
      <c r="N1279" s="325"/>
      <c r="O1279" s="325"/>
      <c r="R1279" s="207"/>
      <c r="AB1279" s="208"/>
      <c r="AG1279" s="208"/>
      <c r="AJ1279" s="208"/>
    </row>
    <row r="1280" spans="1:36" s="206" customFormat="1" x14ac:dyDescent="0.25">
      <c r="A1280" s="205"/>
      <c r="C1280" s="205"/>
      <c r="K1280" s="333"/>
      <c r="L1280" s="333"/>
      <c r="M1280" s="333"/>
      <c r="N1280" s="325"/>
      <c r="O1280" s="325"/>
      <c r="R1280" s="207"/>
      <c r="AB1280" s="208"/>
      <c r="AG1280" s="208"/>
      <c r="AJ1280" s="208"/>
    </row>
    <row r="1281" spans="1:36" s="206" customFormat="1" x14ac:dyDescent="0.25">
      <c r="A1281" s="205"/>
      <c r="C1281" s="205"/>
      <c r="K1281" s="333"/>
      <c r="L1281" s="333"/>
      <c r="M1281" s="333"/>
      <c r="N1281" s="325"/>
      <c r="O1281" s="325"/>
      <c r="R1281" s="207"/>
      <c r="AB1281" s="208"/>
      <c r="AG1281" s="208"/>
      <c r="AJ1281" s="208"/>
    </row>
    <row r="1282" spans="1:36" s="206" customFormat="1" x14ac:dyDescent="0.25">
      <c r="A1282" s="205"/>
      <c r="C1282" s="205"/>
      <c r="K1282" s="333"/>
      <c r="L1282" s="333"/>
      <c r="M1282" s="333"/>
      <c r="N1282" s="325"/>
      <c r="O1282" s="325"/>
      <c r="R1282" s="207"/>
      <c r="AB1282" s="208"/>
      <c r="AG1282" s="208"/>
      <c r="AJ1282" s="208"/>
    </row>
    <row r="1283" spans="1:36" s="206" customFormat="1" x14ac:dyDescent="0.25">
      <c r="A1283" s="205"/>
      <c r="C1283" s="205"/>
      <c r="K1283" s="333"/>
      <c r="L1283" s="333"/>
      <c r="M1283" s="333"/>
      <c r="N1283" s="325"/>
      <c r="O1283" s="325"/>
      <c r="R1283" s="207"/>
      <c r="AB1283" s="208"/>
      <c r="AG1283" s="208"/>
      <c r="AJ1283" s="208"/>
    </row>
    <row r="1284" spans="1:36" s="206" customFormat="1" x14ac:dyDescent="0.25">
      <c r="A1284" s="205"/>
      <c r="C1284" s="205"/>
      <c r="K1284" s="333"/>
      <c r="L1284" s="333"/>
      <c r="M1284" s="333"/>
      <c r="N1284" s="325"/>
      <c r="O1284" s="325"/>
      <c r="R1284" s="207"/>
      <c r="AB1284" s="208"/>
      <c r="AG1284" s="208"/>
      <c r="AJ1284" s="208"/>
    </row>
    <row r="1285" spans="1:36" s="206" customFormat="1" x14ac:dyDescent="0.25">
      <c r="A1285" s="205"/>
      <c r="C1285" s="205"/>
      <c r="K1285" s="333"/>
      <c r="L1285" s="333"/>
      <c r="M1285" s="333"/>
      <c r="N1285" s="325"/>
      <c r="O1285" s="325"/>
      <c r="R1285" s="207"/>
      <c r="AB1285" s="208"/>
      <c r="AG1285" s="208"/>
      <c r="AJ1285" s="208"/>
    </row>
    <row r="1286" spans="1:36" s="206" customFormat="1" x14ac:dyDescent="0.25">
      <c r="A1286" s="205"/>
      <c r="C1286" s="205"/>
      <c r="K1286" s="333"/>
      <c r="L1286" s="333"/>
      <c r="M1286" s="333"/>
      <c r="N1286" s="325"/>
      <c r="O1286" s="325"/>
      <c r="R1286" s="207"/>
      <c r="AB1286" s="208"/>
      <c r="AG1286" s="208"/>
      <c r="AJ1286" s="208"/>
    </row>
    <row r="1287" spans="1:36" s="206" customFormat="1" x14ac:dyDescent="0.25">
      <c r="A1287" s="205"/>
      <c r="C1287" s="205"/>
      <c r="K1287" s="333"/>
      <c r="L1287" s="333"/>
      <c r="M1287" s="333"/>
      <c r="N1287" s="325"/>
      <c r="O1287" s="325"/>
      <c r="R1287" s="207"/>
      <c r="AB1287" s="208"/>
      <c r="AG1287" s="208"/>
      <c r="AJ1287" s="208"/>
    </row>
    <row r="1288" spans="1:36" s="206" customFormat="1" x14ac:dyDescent="0.25">
      <c r="A1288" s="205"/>
      <c r="C1288" s="205"/>
      <c r="K1288" s="333"/>
      <c r="L1288" s="333"/>
      <c r="M1288" s="333"/>
      <c r="N1288" s="325"/>
      <c r="O1288" s="325"/>
      <c r="R1288" s="207"/>
      <c r="AB1288" s="208"/>
      <c r="AG1288" s="208"/>
      <c r="AJ1288" s="208"/>
    </row>
    <row r="1289" spans="1:36" s="206" customFormat="1" x14ac:dyDescent="0.25">
      <c r="A1289" s="205"/>
      <c r="C1289" s="205"/>
      <c r="K1289" s="333"/>
      <c r="L1289" s="333"/>
      <c r="M1289" s="333"/>
      <c r="N1289" s="325"/>
      <c r="O1289" s="325"/>
      <c r="R1289" s="207"/>
      <c r="AB1289" s="208"/>
      <c r="AG1289" s="208"/>
      <c r="AJ1289" s="208"/>
    </row>
    <row r="1290" spans="1:36" s="206" customFormat="1" x14ac:dyDescent="0.25">
      <c r="A1290" s="205"/>
      <c r="C1290" s="205"/>
      <c r="K1290" s="333"/>
      <c r="L1290" s="333"/>
      <c r="M1290" s="333"/>
      <c r="N1290" s="325"/>
      <c r="O1290" s="325"/>
      <c r="R1290" s="207"/>
      <c r="AB1290" s="208"/>
      <c r="AG1290" s="208"/>
      <c r="AJ1290" s="208"/>
    </row>
    <row r="1291" spans="1:36" s="206" customFormat="1" x14ac:dyDescent="0.25">
      <c r="A1291" s="205"/>
      <c r="C1291" s="205"/>
      <c r="K1291" s="333"/>
      <c r="L1291" s="333"/>
      <c r="M1291" s="333"/>
      <c r="N1291" s="325"/>
      <c r="O1291" s="325"/>
      <c r="R1291" s="207"/>
      <c r="AB1291" s="208"/>
      <c r="AG1291" s="208"/>
      <c r="AJ1291" s="208"/>
    </row>
    <row r="1292" spans="1:36" s="206" customFormat="1" x14ac:dyDescent="0.25">
      <c r="A1292" s="205"/>
      <c r="C1292" s="205"/>
      <c r="K1292" s="333"/>
      <c r="L1292" s="333"/>
      <c r="M1292" s="333"/>
      <c r="N1292" s="325"/>
      <c r="O1292" s="325"/>
      <c r="R1292" s="207"/>
      <c r="AB1292" s="208"/>
      <c r="AG1292" s="208"/>
      <c r="AJ1292" s="208"/>
    </row>
    <row r="1293" spans="1:36" s="206" customFormat="1" x14ac:dyDescent="0.25">
      <c r="A1293" s="205"/>
      <c r="C1293" s="205"/>
      <c r="K1293" s="333"/>
      <c r="L1293" s="333"/>
      <c r="M1293" s="333"/>
      <c r="N1293" s="325"/>
      <c r="O1293" s="325"/>
      <c r="R1293" s="207"/>
      <c r="AB1293" s="208"/>
      <c r="AG1293" s="208"/>
      <c r="AJ1293" s="208"/>
    </row>
    <row r="1294" spans="1:36" s="206" customFormat="1" x14ac:dyDescent="0.25">
      <c r="A1294" s="205"/>
      <c r="C1294" s="205"/>
      <c r="K1294" s="333"/>
      <c r="L1294" s="333"/>
      <c r="M1294" s="333"/>
      <c r="N1294" s="325"/>
      <c r="O1294" s="325"/>
      <c r="R1294" s="207"/>
      <c r="AB1294" s="208"/>
      <c r="AG1294" s="208"/>
      <c r="AJ1294" s="208"/>
    </row>
    <row r="1295" spans="1:36" s="206" customFormat="1" x14ac:dyDescent="0.25">
      <c r="A1295" s="205"/>
      <c r="C1295" s="205"/>
      <c r="K1295" s="333"/>
      <c r="L1295" s="333"/>
      <c r="M1295" s="333"/>
      <c r="N1295" s="325"/>
      <c r="O1295" s="325"/>
      <c r="R1295" s="207"/>
      <c r="AB1295" s="208"/>
      <c r="AG1295" s="208"/>
      <c r="AJ1295" s="208"/>
    </row>
    <row r="1296" spans="1:36" s="206" customFormat="1" x14ac:dyDescent="0.25">
      <c r="A1296" s="205"/>
      <c r="C1296" s="205"/>
      <c r="K1296" s="333"/>
      <c r="L1296" s="333"/>
      <c r="M1296" s="333"/>
      <c r="N1296" s="325"/>
      <c r="O1296" s="325"/>
      <c r="R1296" s="207"/>
      <c r="AB1296" s="208"/>
      <c r="AG1296" s="208"/>
      <c r="AJ1296" s="208"/>
    </row>
    <row r="1297" spans="1:36" s="206" customFormat="1" x14ac:dyDescent="0.25">
      <c r="A1297" s="205"/>
      <c r="C1297" s="205"/>
      <c r="K1297" s="333"/>
      <c r="L1297" s="333"/>
      <c r="M1297" s="333"/>
      <c r="N1297" s="325"/>
      <c r="O1297" s="325"/>
      <c r="R1297" s="207"/>
      <c r="AB1297" s="208"/>
      <c r="AG1297" s="208"/>
      <c r="AJ1297" s="208"/>
    </row>
    <row r="1298" spans="1:36" s="206" customFormat="1" x14ac:dyDescent="0.25">
      <c r="A1298" s="205"/>
      <c r="C1298" s="205"/>
      <c r="K1298" s="333"/>
      <c r="L1298" s="333"/>
      <c r="M1298" s="333"/>
      <c r="N1298" s="325"/>
      <c r="O1298" s="325"/>
      <c r="R1298" s="207"/>
      <c r="AB1298" s="208"/>
      <c r="AG1298" s="208"/>
      <c r="AJ1298" s="208"/>
    </row>
    <row r="1299" spans="1:36" s="206" customFormat="1" x14ac:dyDescent="0.25">
      <c r="A1299" s="205"/>
      <c r="C1299" s="205"/>
      <c r="K1299" s="333"/>
      <c r="L1299" s="333"/>
      <c r="M1299" s="333"/>
      <c r="N1299" s="325"/>
      <c r="O1299" s="325"/>
      <c r="R1299" s="207"/>
      <c r="AB1299" s="208"/>
      <c r="AG1299" s="208"/>
      <c r="AJ1299" s="208"/>
    </row>
    <row r="1300" spans="1:36" s="206" customFormat="1" x14ac:dyDescent="0.25">
      <c r="A1300" s="205"/>
      <c r="C1300" s="205"/>
      <c r="K1300" s="333"/>
      <c r="L1300" s="333"/>
      <c r="M1300" s="333"/>
      <c r="N1300" s="325"/>
      <c r="O1300" s="325"/>
      <c r="R1300" s="207"/>
      <c r="AB1300" s="208"/>
      <c r="AG1300" s="208"/>
      <c r="AJ1300" s="208"/>
    </row>
    <row r="1301" spans="1:36" s="206" customFormat="1" x14ac:dyDescent="0.25">
      <c r="A1301" s="205"/>
      <c r="C1301" s="205"/>
      <c r="K1301" s="333"/>
      <c r="L1301" s="333"/>
      <c r="M1301" s="333"/>
      <c r="N1301" s="325"/>
      <c r="O1301" s="325"/>
      <c r="R1301" s="207"/>
      <c r="AB1301" s="208"/>
      <c r="AG1301" s="208"/>
      <c r="AJ1301" s="208"/>
    </row>
    <row r="1302" spans="1:36" s="206" customFormat="1" x14ac:dyDescent="0.25">
      <c r="A1302" s="205"/>
      <c r="C1302" s="205"/>
      <c r="K1302" s="333"/>
      <c r="L1302" s="333"/>
      <c r="M1302" s="333"/>
      <c r="N1302" s="325"/>
      <c r="O1302" s="325"/>
      <c r="R1302" s="207"/>
      <c r="AB1302" s="208"/>
      <c r="AG1302" s="208"/>
      <c r="AJ1302" s="208"/>
    </row>
    <row r="1303" spans="1:36" s="206" customFormat="1" x14ac:dyDescent="0.25">
      <c r="A1303" s="205"/>
      <c r="C1303" s="205"/>
      <c r="K1303" s="333"/>
      <c r="L1303" s="333"/>
      <c r="M1303" s="333"/>
      <c r="N1303" s="325"/>
      <c r="O1303" s="325"/>
      <c r="R1303" s="207"/>
      <c r="AB1303" s="208"/>
      <c r="AG1303" s="208"/>
      <c r="AJ1303" s="208"/>
    </row>
    <row r="1304" spans="1:36" s="206" customFormat="1" x14ac:dyDescent="0.25">
      <c r="A1304" s="205"/>
      <c r="C1304" s="205"/>
      <c r="K1304" s="333"/>
      <c r="L1304" s="333"/>
      <c r="M1304" s="333"/>
      <c r="N1304" s="325"/>
      <c r="O1304" s="325"/>
      <c r="R1304" s="207"/>
      <c r="AB1304" s="208"/>
      <c r="AG1304" s="208"/>
      <c r="AJ1304" s="208"/>
    </row>
    <row r="1305" spans="1:36" s="206" customFormat="1" x14ac:dyDescent="0.25">
      <c r="A1305" s="205"/>
      <c r="C1305" s="205"/>
      <c r="K1305" s="333"/>
      <c r="L1305" s="333"/>
      <c r="M1305" s="333"/>
      <c r="N1305" s="325"/>
      <c r="O1305" s="325"/>
      <c r="R1305" s="207"/>
      <c r="AB1305" s="208"/>
      <c r="AG1305" s="208"/>
      <c r="AJ1305" s="208"/>
    </row>
    <row r="1306" spans="1:36" s="206" customFormat="1" x14ac:dyDescent="0.25">
      <c r="A1306" s="205"/>
      <c r="C1306" s="205"/>
      <c r="K1306" s="333"/>
      <c r="L1306" s="333"/>
      <c r="M1306" s="333"/>
      <c r="N1306" s="325"/>
      <c r="O1306" s="325"/>
      <c r="R1306" s="207"/>
      <c r="AB1306" s="208"/>
      <c r="AG1306" s="208"/>
      <c r="AJ1306" s="208"/>
    </row>
    <row r="1307" spans="1:36" s="206" customFormat="1" x14ac:dyDescent="0.25">
      <c r="A1307" s="205"/>
      <c r="C1307" s="205"/>
      <c r="K1307" s="333"/>
      <c r="L1307" s="333"/>
      <c r="M1307" s="333"/>
      <c r="N1307" s="325"/>
      <c r="O1307" s="325"/>
      <c r="R1307" s="207"/>
      <c r="AB1307" s="208"/>
      <c r="AG1307" s="208"/>
      <c r="AJ1307" s="208"/>
    </row>
    <row r="1308" spans="1:36" s="206" customFormat="1" x14ac:dyDescent="0.25">
      <c r="A1308" s="205"/>
      <c r="C1308" s="205"/>
      <c r="K1308" s="333"/>
      <c r="L1308" s="333"/>
      <c r="M1308" s="333"/>
      <c r="N1308" s="325"/>
      <c r="O1308" s="325"/>
      <c r="R1308" s="207"/>
      <c r="AB1308" s="208"/>
      <c r="AG1308" s="208"/>
      <c r="AJ1308" s="208"/>
    </row>
    <row r="1309" spans="1:36" s="206" customFormat="1" x14ac:dyDescent="0.25">
      <c r="A1309" s="205"/>
      <c r="C1309" s="205"/>
      <c r="K1309" s="333"/>
      <c r="L1309" s="333"/>
      <c r="M1309" s="333"/>
      <c r="N1309" s="325"/>
      <c r="O1309" s="325"/>
      <c r="R1309" s="207"/>
      <c r="AB1309" s="208"/>
      <c r="AG1309" s="208"/>
      <c r="AJ1309" s="208"/>
    </row>
    <row r="1310" spans="1:36" s="206" customFormat="1" x14ac:dyDescent="0.25">
      <c r="A1310" s="205"/>
      <c r="C1310" s="205"/>
      <c r="K1310" s="333"/>
      <c r="L1310" s="333"/>
      <c r="M1310" s="333"/>
      <c r="N1310" s="325"/>
      <c r="O1310" s="325"/>
      <c r="R1310" s="207"/>
      <c r="AB1310" s="208"/>
      <c r="AG1310" s="208"/>
      <c r="AJ1310" s="208"/>
    </row>
    <row r="1311" spans="1:36" s="206" customFormat="1" x14ac:dyDescent="0.25">
      <c r="A1311" s="205"/>
      <c r="C1311" s="205"/>
      <c r="K1311" s="333"/>
      <c r="L1311" s="333"/>
      <c r="M1311" s="333"/>
      <c r="N1311" s="325"/>
      <c r="O1311" s="325"/>
      <c r="R1311" s="207"/>
      <c r="AB1311" s="208"/>
      <c r="AG1311" s="208"/>
      <c r="AJ1311" s="208"/>
    </row>
    <row r="1312" spans="1:36" s="206" customFormat="1" x14ac:dyDescent="0.25">
      <c r="A1312" s="205"/>
      <c r="C1312" s="205"/>
      <c r="K1312" s="333"/>
      <c r="L1312" s="333"/>
      <c r="M1312" s="333"/>
      <c r="N1312" s="325"/>
      <c r="O1312" s="325"/>
      <c r="R1312" s="207"/>
      <c r="AB1312" s="208"/>
      <c r="AG1312" s="208"/>
      <c r="AJ1312" s="208"/>
    </row>
    <row r="1313" spans="1:36" s="206" customFormat="1" x14ac:dyDescent="0.25">
      <c r="A1313" s="205"/>
      <c r="C1313" s="205"/>
      <c r="K1313" s="333"/>
      <c r="L1313" s="333"/>
      <c r="M1313" s="333"/>
      <c r="N1313" s="325"/>
      <c r="O1313" s="325"/>
      <c r="R1313" s="207"/>
      <c r="AB1313" s="208"/>
      <c r="AG1313" s="208"/>
      <c r="AJ1313" s="208"/>
    </row>
    <row r="1314" spans="1:36" s="206" customFormat="1" x14ac:dyDescent="0.25">
      <c r="A1314" s="205"/>
      <c r="C1314" s="205"/>
      <c r="K1314" s="333"/>
      <c r="L1314" s="333"/>
      <c r="M1314" s="333"/>
      <c r="N1314" s="325"/>
      <c r="O1314" s="325"/>
      <c r="R1314" s="207"/>
      <c r="AB1314" s="208"/>
      <c r="AG1314" s="208"/>
      <c r="AJ1314" s="208"/>
    </row>
    <row r="1315" spans="1:36" s="206" customFormat="1" x14ac:dyDescent="0.25">
      <c r="A1315" s="205"/>
      <c r="C1315" s="205"/>
      <c r="K1315" s="333"/>
      <c r="L1315" s="333"/>
      <c r="M1315" s="333"/>
      <c r="N1315" s="325"/>
      <c r="O1315" s="325"/>
      <c r="R1315" s="207"/>
      <c r="AB1315" s="208"/>
      <c r="AG1315" s="208"/>
      <c r="AJ1315" s="208"/>
    </row>
    <row r="1316" spans="1:36" s="206" customFormat="1" x14ac:dyDescent="0.25">
      <c r="A1316" s="205"/>
      <c r="C1316" s="205"/>
      <c r="K1316" s="333"/>
      <c r="L1316" s="333"/>
      <c r="M1316" s="333"/>
      <c r="N1316" s="325"/>
      <c r="O1316" s="325"/>
      <c r="R1316" s="207"/>
      <c r="AB1316" s="208"/>
      <c r="AG1316" s="208"/>
      <c r="AJ1316" s="208"/>
    </row>
    <row r="1317" spans="1:36" s="206" customFormat="1" x14ac:dyDescent="0.25">
      <c r="A1317" s="205"/>
      <c r="C1317" s="205"/>
      <c r="K1317" s="333"/>
      <c r="L1317" s="333"/>
      <c r="M1317" s="333"/>
      <c r="N1317" s="325"/>
      <c r="O1317" s="325"/>
      <c r="R1317" s="207"/>
      <c r="AB1317" s="208"/>
      <c r="AG1317" s="208"/>
      <c r="AJ1317" s="208"/>
    </row>
    <row r="1318" spans="1:36" s="206" customFormat="1" x14ac:dyDescent="0.25">
      <c r="A1318" s="205"/>
      <c r="C1318" s="205"/>
      <c r="K1318" s="333"/>
      <c r="L1318" s="333"/>
      <c r="M1318" s="333"/>
      <c r="N1318" s="325"/>
      <c r="O1318" s="325"/>
      <c r="R1318" s="207"/>
      <c r="AB1318" s="208"/>
      <c r="AG1318" s="208"/>
      <c r="AJ1318" s="208"/>
    </row>
    <row r="1319" spans="1:36" s="206" customFormat="1" x14ac:dyDescent="0.25">
      <c r="A1319" s="205"/>
      <c r="C1319" s="205"/>
      <c r="K1319" s="333"/>
      <c r="L1319" s="333"/>
      <c r="M1319" s="333"/>
      <c r="N1319" s="325"/>
      <c r="O1319" s="325"/>
      <c r="R1319" s="207"/>
      <c r="AB1319" s="208"/>
      <c r="AG1319" s="208"/>
      <c r="AJ1319" s="208"/>
    </row>
    <row r="1320" spans="1:36" s="206" customFormat="1" x14ac:dyDescent="0.25">
      <c r="A1320" s="205"/>
      <c r="C1320" s="205"/>
      <c r="K1320" s="333"/>
      <c r="L1320" s="333"/>
      <c r="M1320" s="333"/>
      <c r="N1320" s="325"/>
      <c r="O1320" s="325"/>
      <c r="R1320" s="207"/>
      <c r="AB1320" s="208"/>
      <c r="AG1320" s="208"/>
      <c r="AJ1320" s="208"/>
    </row>
    <row r="1321" spans="1:36" s="206" customFormat="1" x14ac:dyDescent="0.25">
      <c r="A1321" s="205"/>
      <c r="C1321" s="205"/>
      <c r="K1321" s="333"/>
      <c r="L1321" s="333"/>
      <c r="M1321" s="333"/>
      <c r="N1321" s="325"/>
      <c r="O1321" s="325"/>
      <c r="R1321" s="207"/>
      <c r="AB1321" s="208"/>
      <c r="AG1321" s="208"/>
      <c r="AJ1321" s="208"/>
    </row>
    <row r="1322" spans="1:36" s="206" customFormat="1" x14ac:dyDescent="0.25">
      <c r="A1322" s="205"/>
      <c r="C1322" s="205"/>
      <c r="K1322" s="333"/>
      <c r="L1322" s="333"/>
      <c r="M1322" s="333"/>
      <c r="N1322" s="325"/>
      <c r="O1322" s="325"/>
      <c r="R1322" s="207"/>
      <c r="AB1322" s="208"/>
      <c r="AG1322" s="208"/>
      <c r="AJ1322" s="208"/>
    </row>
    <row r="1323" spans="1:36" s="206" customFormat="1" x14ac:dyDescent="0.25">
      <c r="A1323" s="205"/>
      <c r="C1323" s="205"/>
      <c r="K1323" s="333"/>
      <c r="L1323" s="333"/>
      <c r="M1323" s="333"/>
      <c r="N1323" s="325"/>
      <c r="O1323" s="325"/>
      <c r="R1323" s="207"/>
      <c r="AB1323" s="208"/>
      <c r="AG1323" s="208"/>
      <c r="AJ1323" s="208"/>
    </row>
    <row r="1324" spans="1:36" s="206" customFormat="1" x14ac:dyDescent="0.25">
      <c r="A1324" s="205"/>
      <c r="C1324" s="205"/>
      <c r="K1324" s="333"/>
      <c r="L1324" s="333"/>
      <c r="M1324" s="333"/>
      <c r="N1324" s="325"/>
      <c r="O1324" s="325"/>
      <c r="R1324" s="207"/>
      <c r="AB1324" s="208"/>
      <c r="AG1324" s="208"/>
      <c r="AJ1324" s="208"/>
    </row>
    <row r="1325" spans="1:36" s="206" customFormat="1" x14ac:dyDescent="0.25">
      <c r="A1325" s="205"/>
      <c r="C1325" s="205"/>
      <c r="K1325" s="333"/>
      <c r="L1325" s="333"/>
      <c r="M1325" s="333"/>
      <c r="N1325" s="325"/>
      <c r="O1325" s="325"/>
      <c r="R1325" s="207"/>
      <c r="AB1325" s="208"/>
      <c r="AG1325" s="208"/>
      <c r="AJ1325" s="208"/>
    </row>
    <row r="1326" spans="1:36" s="206" customFormat="1" x14ac:dyDescent="0.25">
      <c r="A1326" s="205"/>
      <c r="C1326" s="205"/>
      <c r="K1326" s="333"/>
      <c r="L1326" s="333"/>
      <c r="M1326" s="333"/>
      <c r="N1326" s="325"/>
      <c r="O1326" s="325"/>
      <c r="R1326" s="207"/>
      <c r="AB1326" s="208"/>
      <c r="AG1326" s="208"/>
      <c r="AJ1326" s="208"/>
    </row>
    <row r="1327" spans="1:36" s="206" customFormat="1" x14ac:dyDescent="0.25">
      <c r="A1327" s="205"/>
      <c r="C1327" s="205"/>
      <c r="K1327" s="333"/>
      <c r="L1327" s="333"/>
      <c r="M1327" s="333"/>
      <c r="N1327" s="325"/>
      <c r="O1327" s="325"/>
      <c r="R1327" s="207"/>
      <c r="AB1327" s="208"/>
      <c r="AG1327" s="208"/>
      <c r="AJ1327" s="208"/>
    </row>
    <row r="1328" spans="1:36" s="206" customFormat="1" x14ac:dyDescent="0.25">
      <c r="A1328" s="205"/>
      <c r="C1328" s="205"/>
      <c r="K1328" s="333"/>
      <c r="L1328" s="333"/>
      <c r="M1328" s="333"/>
      <c r="N1328" s="325"/>
      <c r="O1328" s="325"/>
      <c r="R1328" s="207"/>
      <c r="AB1328" s="208"/>
      <c r="AG1328" s="208"/>
      <c r="AJ1328" s="208"/>
    </row>
    <row r="1329" spans="1:36" s="206" customFormat="1" x14ac:dyDescent="0.25">
      <c r="A1329" s="205"/>
      <c r="C1329" s="205"/>
      <c r="K1329" s="333"/>
      <c r="L1329" s="333"/>
      <c r="M1329" s="333"/>
      <c r="N1329" s="325"/>
      <c r="O1329" s="325"/>
      <c r="R1329" s="207"/>
      <c r="AB1329" s="208"/>
      <c r="AG1329" s="208"/>
      <c r="AJ1329" s="208"/>
    </row>
    <row r="1330" spans="1:36" s="206" customFormat="1" x14ac:dyDescent="0.25">
      <c r="A1330" s="205"/>
      <c r="C1330" s="205"/>
      <c r="K1330" s="333"/>
      <c r="L1330" s="333"/>
      <c r="M1330" s="333"/>
      <c r="N1330" s="325"/>
      <c r="O1330" s="325"/>
      <c r="R1330" s="207"/>
      <c r="AB1330" s="208"/>
      <c r="AG1330" s="208"/>
      <c r="AJ1330" s="208"/>
    </row>
    <row r="1331" spans="1:36" s="206" customFormat="1" x14ac:dyDescent="0.25">
      <c r="A1331" s="205"/>
      <c r="C1331" s="205"/>
      <c r="K1331" s="333"/>
      <c r="L1331" s="333"/>
      <c r="M1331" s="333"/>
      <c r="N1331" s="325"/>
      <c r="O1331" s="325"/>
      <c r="R1331" s="207"/>
      <c r="AB1331" s="208"/>
      <c r="AG1331" s="208"/>
      <c r="AJ1331" s="208"/>
    </row>
    <row r="1332" spans="1:36" s="206" customFormat="1" x14ac:dyDescent="0.25">
      <c r="A1332" s="205"/>
      <c r="C1332" s="205"/>
      <c r="K1332" s="333"/>
      <c r="L1332" s="333"/>
      <c r="M1332" s="333"/>
      <c r="N1332" s="325"/>
      <c r="O1332" s="325"/>
      <c r="R1332" s="207"/>
      <c r="AB1332" s="208"/>
      <c r="AG1332" s="208"/>
      <c r="AJ1332" s="208"/>
    </row>
    <row r="1333" spans="1:36" s="206" customFormat="1" x14ac:dyDescent="0.25">
      <c r="A1333" s="205"/>
      <c r="C1333" s="205"/>
      <c r="K1333" s="333"/>
      <c r="L1333" s="333"/>
      <c r="M1333" s="333"/>
      <c r="N1333" s="325"/>
      <c r="O1333" s="325"/>
      <c r="R1333" s="207"/>
      <c r="AB1333" s="208"/>
      <c r="AG1333" s="208"/>
      <c r="AJ1333" s="208"/>
    </row>
    <row r="1334" spans="1:36" s="206" customFormat="1" x14ac:dyDescent="0.25">
      <c r="A1334" s="205"/>
      <c r="C1334" s="205"/>
      <c r="K1334" s="333"/>
      <c r="L1334" s="333"/>
      <c r="M1334" s="333"/>
      <c r="N1334" s="325"/>
      <c r="O1334" s="325"/>
      <c r="R1334" s="207"/>
      <c r="AB1334" s="208"/>
      <c r="AG1334" s="208"/>
      <c r="AJ1334" s="208"/>
    </row>
    <row r="1335" spans="1:36" s="206" customFormat="1" x14ac:dyDescent="0.25">
      <c r="A1335" s="205"/>
      <c r="C1335" s="205"/>
      <c r="K1335" s="333"/>
      <c r="L1335" s="333"/>
      <c r="M1335" s="333"/>
      <c r="N1335" s="325"/>
      <c r="O1335" s="325"/>
      <c r="R1335" s="207"/>
      <c r="AB1335" s="208"/>
      <c r="AG1335" s="208"/>
      <c r="AJ1335" s="208"/>
    </row>
    <row r="1336" spans="1:36" s="206" customFormat="1" x14ac:dyDescent="0.25">
      <c r="A1336" s="205"/>
      <c r="C1336" s="205"/>
      <c r="K1336" s="333"/>
      <c r="L1336" s="333"/>
      <c r="M1336" s="333"/>
      <c r="N1336" s="325"/>
      <c r="O1336" s="325"/>
      <c r="R1336" s="207"/>
      <c r="AB1336" s="208"/>
      <c r="AG1336" s="208"/>
      <c r="AJ1336" s="208"/>
    </row>
    <row r="1337" spans="1:36" s="206" customFormat="1" x14ac:dyDescent="0.25">
      <c r="A1337" s="205"/>
      <c r="C1337" s="205"/>
      <c r="K1337" s="333"/>
      <c r="L1337" s="333"/>
      <c r="M1337" s="333"/>
      <c r="N1337" s="325"/>
      <c r="O1337" s="325"/>
      <c r="R1337" s="207"/>
      <c r="AB1337" s="208"/>
      <c r="AG1337" s="208"/>
      <c r="AJ1337" s="208"/>
    </row>
    <row r="1338" spans="1:36" s="206" customFormat="1" x14ac:dyDescent="0.25">
      <c r="A1338" s="205"/>
      <c r="C1338" s="205"/>
      <c r="K1338" s="333"/>
      <c r="L1338" s="333"/>
      <c r="M1338" s="333"/>
      <c r="N1338" s="325"/>
      <c r="O1338" s="325"/>
      <c r="R1338" s="207"/>
      <c r="AB1338" s="208"/>
      <c r="AG1338" s="208"/>
      <c r="AJ1338" s="208"/>
    </row>
    <row r="1339" spans="1:36" s="206" customFormat="1" x14ac:dyDescent="0.25">
      <c r="A1339" s="205"/>
      <c r="C1339" s="205"/>
      <c r="K1339" s="333"/>
      <c r="L1339" s="333"/>
      <c r="M1339" s="333"/>
      <c r="N1339" s="325"/>
      <c r="O1339" s="325"/>
      <c r="R1339" s="207"/>
      <c r="AB1339" s="208"/>
      <c r="AG1339" s="208"/>
      <c r="AJ1339" s="208"/>
    </row>
    <row r="1340" spans="1:36" s="206" customFormat="1" x14ac:dyDescent="0.25">
      <c r="A1340" s="205"/>
      <c r="C1340" s="205"/>
      <c r="K1340" s="333"/>
      <c r="L1340" s="333"/>
      <c r="M1340" s="333"/>
      <c r="N1340" s="325"/>
      <c r="O1340" s="325"/>
      <c r="R1340" s="207"/>
      <c r="AB1340" s="208"/>
      <c r="AG1340" s="208"/>
      <c r="AJ1340" s="208"/>
    </row>
    <row r="1341" spans="1:36" s="206" customFormat="1" x14ac:dyDescent="0.25">
      <c r="A1341" s="205"/>
      <c r="C1341" s="205"/>
      <c r="K1341" s="333"/>
      <c r="L1341" s="333"/>
      <c r="M1341" s="333"/>
      <c r="N1341" s="325"/>
      <c r="O1341" s="325"/>
      <c r="R1341" s="207"/>
      <c r="AB1341" s="208"/>
      <c r="AG1341" s="208"/>
      <c r="AJ1341" s="208"/>
    </row>
    <row r="1342" spans="1:36" s="206" customFormat="1" x14ac:dyDescent="0.25">
      <c r="A1342" s="205"/>
      <c r="C1342" s="205"/>
      <c r="K1342" s="333"/>
      <c r="L1342" s="333"/>
      <c r="M1342" s="333"/>
      <c r="N1342" s="325"/>
      <c r="O1342" s="325"/>
      <c r="R1342" s="207"/>
      <c r="AB1342" s="208"/>
      <c r="AG1342" s="208"/>
      <c r="AJ1342" s="208"/>
    </row>
    <row r="1343" spans="1:36" s="206" customFormat="1" x14ac:dyDescent="0.25">
      <c r="A1343" s="205"/>
      <c r="C1343" s="205"/>
      <c r="K1343" s="333"/>
      <c r="L1343" s="333"/>
      <c r="M1343" s="333"/>
      <c r="N1343" s="325"/>
      <c r="O1343" s="325"/>
      <c r="R1343" s="207"/>
      <c r="AB1343" s="208"/>
      <c r="AG1343" s="208"/>
      <c r="AJ1343" s="208"/>
    </row>
    <row r="1344" spans="1:36" s="206" customFormat="1" x14ac:dyDescent="0.25">
      <c r="A1344" s="205"/>
      <c r="C1344" s="205"/>
      <c r="K1344" s="333"/>
      <c r="L1344" s="333"/>
      <c r="M1344" s="333"/>
      <c r="N1344" s="325"/>
      <c r="O1344" s="325"/>
      <c r="R1344" s="207"/>
      <c r="AB1344" s="208"/>
      <c r="AG1344" s="208"/>
      <c r="AJ1344" s="208"/>
    </row>
    <row r="1345" spans="1:36" s="206" customFormat="1" x14ac:dyDescent="0.25">
      <c r="A1345" s="205"/>
      <c r="C1345" s="205"/>
      <c r="K1345" s="333"/>
      <c r="L1345" s="333"/>
      <c r="M1345" s="333"/>
      <c r="N1345" s="325"/>
      <c r="O1345" s="325"/>
      <c r="R1345" s="207"/>
      <c r="AB1345" s="208"/>
      <c r="AG1345" s="208"/>
      <c r="AJ1345" s="208"/>
    </row>
    <row r="1346" spans="1:36" s="206" customFormat="1" x14ac:dyDescent="0.25">
      <c r="A1346" s="205"/>
      <c r="C1346" s="205"/>
      <c r="K1346" s="333"/>
      <c r="L1346" s="333"/>
      <c r="M1346" s="333"/>
      <c r="N1346" s="325"/>
      <c r="O1346" s="325"/>
      <c r="R1346" s="207"/>
      <c r="AB1346" s="208"/>
      <c r="AG1346" s="208"/>
      <c r="AJ1346" s="208"/>
    </row>
    <row r="1347" spans="1:36" s="206" customFormat="1" x14ac:dyDescent="0.25">
      <c r="A1347" s="205"/>
      <c r="C1347" s="205"/>
      <c r="K1347" s="333"/>
      <c r="L1347" s="333"/>
      <c r="M1347" s="333"/>
      <c r="N1347" s="325"/>
      <c r="O1347" s="325"/>
      <c r="R1347" s="207"/>
      <c r="AB1347" s="208"/>
      <c r="AG1347" s="208"/>
      <c r="AJ1347" s="208"/>
    </row>
    <row r="1348" spans="1:36" s="206" customFormat="1" x14ac:dyDescent="0.25">
      <c r="A1348" s="205"/>
      <c r="C1348" s="205"/>
      <c r="K1348" s="333"/>
      <c r="L1348" s="333"/>
      <c r="M1348" s="333"/>
      <c r="N1348" s="325"/>
      <c r="O1348" s="325"/>
      <c r="R1348" s="207"/>
      <c r="AB1348" s="208"/>
      <c r="AG1348" s="208"/>
      <c r="AJ1348" s="208"/>
    </row>
    <row r="1349" spans="1:36" s="206" customFormat="1" x14ac:dyDescent="0.25">
      <c r="A1349" s="205"/>
      <c r="C1349" s="205"/>
      <c r="K1349" s="333"/>
      <c r="L1349" s="333"/>
      <c r="M1349" s="333"/>
      <c r="N1349" s="325"/>
      <c r="O1349" s="325"/>
      <c r="R1349" s="207"/>
      <c r="AB1349" s="208"/>
      <c r="AG1349" s="208"/>
      <c r="AJ1349" s="208"/>
    </row>
    <row r="1350" spans="1:36" s="206" customFormat="1" x14ac:dyDescent="0.25">
      <c r="A1350" s="205"/>
      <c r="C1350" s="205"/>
      <c r="K1350" s="333"/>
      <c r="L1350" s="333"/>
      <c r="M1350" s="333"/>
      <c r="N1350" s="325"/>
      <c r="O1350" s="325"/>
      <c r="R1350" s="207"/>
      <c r="AB1350" s="208"/>
      <c r="AG1350" s="208"/>
      <c r="AJ1350" s="208"/>
    </row>
    <row r="1351" spans="1:36" s="206" customFormat="1" x14ac:dyDescent="0.25">
      <c r="A1351" s="205"/>
      <c r="C1351" s="205"/>
      <c r="K1351" s="333"/>
      <c r="L1351" s="333"/>
      <c r="M1351" s="333"/>
      <c r="N1351" s="325"/>
      <c r="O1351" s="325"/>
      <c r="R1351" s="207"/>
      <c r="AB1351" s="208"/>
      <c r="AG1351" s="208"/>
      <c r="AJ1351" s="208"/>
    </row>
    <row r="1352" spans="1:36" s="206" customFormat="1" x14ac:dyDescent="0.25">
      <c r="A1352" s="205"/>
      <c r="C1352" s="205"/>
      <c r="K1352" s="333"/>
      <c r="L1352" s="333"/>
      <c r="M1352" s="333"/>
      <c r="N1352" s="325"/>
      <c r="O1352" s="325"/>
      <c r="R1352" s="207"/>
      <c r="AB1352" s="208"/>
      <c r="AG1352" s="208"/>
      <c r="AJ1352" s="208"/>
    </row>
    <row r="1353" spans="1:36" s="206" customFormat="1" x14ac:dyDescent="0.25">
      <c r="A1353" s="205"/>
      <c r="C1353" s="205"/>
      <c r="K1353" s="333"/>
      <c r="L1353" s="333"/>
      <c r="M1353" s="333"/>
      <c r="N1353" s="325"/>
      <c r="O1353" s="325"/>
      <c r="R1353" s="207"/>
      <c r="AB1353" s="208"/>
      <c r="AG1353" s="208"/>
      <c r="AJ1353" s="208"/>
    </row>
    <row r="1354" spans="1:36" s="206" customFormat="1" x14ac:dyDescent="0.25">
      <c r="A1354" s="205"/>
      <c r="C1354" s="205"/>
      <c r="K1354" s="333"/>
      <c r="L1354" s="333"/>
      <c r="M1354" s="333"/>
      <c r="N1354" s="325"/>
      <c r="O1354" s="325"/>
      <c r="R1354" s="207"/>
      <c r="AB1354" s="208"/>
      <c r="AG1354" s="208"/>
      <c r="AJ1354" s="208"/>
    </row>
    <row r="1355" spans="1:36" s="206" customFormat="1" x14ac:dyDescent="0.25">
      <c r="A1355" s="205"/>
      <c r="C1355" s="205"/>
      <c r="K1355" s="333"/>
      <c r="L1355" s="333"/>
      <c r="M1355" s="333"/>
      <c r="N1355" s="325"/>
      <c r="O1355" s="325"/>
      <c r="R1355" s="207"/>
      <c r="AB1355" s="208"/>
      <c r="AG1355" s="208"/>
      <c r="AJ1355" s="208"/>
    </row>
    <row r="1356" spans="1:36" s="206" customFormat="1" x14ac:dyDescent="0.25">
      <c r="A1356" s="205"/>
      <c r="C1356" s="205"/>
      <c r="K1356" s="333"/>
      <c r="L1356" s="333"/>
      <c r="M1356" s="333"/>
      <c r="N1356" s="325"/>
      <c r="O1356" s="325"/>
      <c r="R1356" s="207"/>
      <c r="AB1356" s="208"/>
      <c r="AG1356" s="208"/>
      <c r="AJ1356" s="208"/>
    </row>
    <row r="1357" spans="1:36" s="206" customFormat="1" x14ac:dyDescent="0.25">
      <c r="A1357" s="205"/>
      <c r="C1357" s="205"/>
      <c r="K1357" s="333"/>
      <c r="L1357" s="333"/>
      <c r="M1357" s="333"/>
      <c r="N1357" s="325"/>
      <c r="O1357" s="325"/>
      <c r="R1357" s="207"/>
      <c r="AB1357" s="208"/>
      <c r="AG1357" s="208"/>
      <c r="AJ1357" s="208"/>
    </row>
    <row r="1358" spans="1:36" s="206" customFormat="1" x14ac:dyDescent="0.25">
      <c r="A1358" s="205"/>
      <c r="C1358" s="205"/>
      <c r="K1358" s="333"/>
      <c r="L1358" s="333"/>
      <c r="M1358" s="333"/>
      <c r="N1358" s="325"/>
      <c r="O1358" s="325"/>
      <c r="R1358" s="207"/>
      <c r="AB1358" s="208"/>
      <c r="AG1358" s="208"/>
      <c r="AJ1358" s="208"/>
    </row>
    <row r="1359" spans="1:36" s="206" customFormat="1" x14ac:dyDescent="0.25">
      <c r="A1359" s="205"/>
      <c r="C1359" s="205"/>
      <c r="K1359" s="333"/>
      <c r="L1359" s="333"/>
      <c r="M1359" s="333"/>
      <c r="N1359" s="325"/>
      <c r="O1359" s="325"/>
      <c r="R1359" s="207"/>
      <c r="AB1359" s="208"/>
      <c r="AG1359" s="208"/>
      <c r="AJ1359" s="208"/>
    </row>
    <row r="1360" spans="1:36" s="206" customFormat="1" x14ac:dyDescent="0.25">
      <c r="A1360" s="205"/>
      <c r="C1360" s="205"/>
      <c r="K1360" s="333"/>
      <c r="L1360" s="333"/>
      <c r="M1360" s="333"/>
      <c r="N1360" s="325"/>
      <c r="O1360" s="325"/>
      <c r="R1360" s="207"/>
      <c r="AB1360" s="208"/>
      <c r="AG1360" s="208"/>
      <c r="AJ1360" s="208"/>
    </row>
    <row r="1361" spans="1:36" s="206" customFormat="1" x14ac:dyDescent="0.25">
      <c r="A1361" s="205"/>
      <c r="C1361" s="205"/>
      <c r="K1361" s="333"/>
      <c r="L1361" s="333"/>
      <c r="M1361" s="333"/>
      <c r="N1361" s="325"/>
      <c r="O1361" s="325"/>
      <c r="R1361" s="207"/>
      <c r="AB1361" s="208"/>
      <c r="AG1361" s="208"/>
      <c r="AJ1361" s="208"/>
    </row>
    <row r="1362" spans="1:36" s="206" customFormat="1" x14ac:dyDescent="0.25">
      <c r="A1362" s="205"/>
      <c r="C1362" s="205"/>
      <c r="K1362" s="333"/>
      <c r="L1362" s="333"/>
      <c r="M1362" s="333"/>
      <c r="N1362" s="325"/>
      <c r="O1362" s="325"/>
      <c r="R1362" s="207"/>
      <c r="AB1362" s="208"/>
      <c r="AG1362" s="208"/>
      <c r="AJ1362" s="208"/>
    </row>
    <row r="1363" spans="1:36" s="206" customFormat="1" x14ac:dyDescent="0.25">
      <c r="A1363" s="205"/>
      <c r="C1363" s="205"/>
      <c r="K1363" s="333"/>
      <c r="L1363" s="333"/>
      <c r="M1363" s="333"/>
      <c r="N1363" s="325"/>
      <c r="O1363" s="325"/>
      <c r="R1363" s="207"/>
      <c r="AB1363" s="208"/>
      <c r="AG1363" s="208"/>
      <c r="AJ1363" s="208"/>
    </row>
    <row r="1364" spans="1:36" s="206" customFormat="1" x14ac:dyDescent="0.25">
      <c r="A1364" s="205"/>
      <c r="C1364" s="205"/>
      <c r="K1364" s="333"/>
      <c r="L1364" s="333"/>
      <c r="M1364" s="333"/>
      <c r="N1364" s="325"/>
      <c r="O1364" s="325"/>
      <c r="R1364" s="207"/>
      <c r="AB1364" s="208"/>
      <c r="AG1364" s="208"/>
      <c r="AJ1364" s="208"/>
    </row>
    <row r="1365" spans="1:36" s="206" customFormat="1" x14ac:dyDescent="0.25">
      <c r="A1365" s="205"/>
      <c r="C1365" s="205"/>
      <c r="K1365" s="333"/>
      <c r="L1365" s="333"/>
      <c r="M1365" s="333"/>
      <c r="N1365" s="325"/>
      <c r="O1365" s="325"/>
      <c r="R1365" s="207"/>
      <c r="AB1365" s="208"/>
      <c r="AG1365" s="208"/>
      <c r="AJ1365" s="208"/>
    </row>
    <row r="1366" spans="1:36" s="206" customFormat="1" x14ac:dyDescent="0.25">
      <c r="A1366" s="205"/>
      <c r="C1366" s="205"/>
      <c r="K1366" s="333"/>
      <c r="L1366" s="333"/>
      <c r="M1366" s="333"/>
      <c r="N1366" s="325"/>
      <c r="O1366" s="325"/>
      <c r="R1366" s="207"/>
      <c r="AB1366" s="208"/>
      <c r="AG1366" s="208"/>
      <c r="AJ1366" s="208"/>
    </row>
    <row r="1367" spans="1:36" s="206" customFormat="1" x14ac:dyDescent="0.25">
      <c r="A1367" s="205"/>
      <c r="C1367" s="205"/>
      <c r="K1367" s="333"/>
      <c r="L1367" s="333"/>
      <c r="M1367" s="333"/>
      <c r="N1367" s="325"/>
      <c r="O1367" s="325"/>
      <c r="R1367" s="207"/>
      <c r="AB1367" s="208"/>
      <c r="AG1367" s="208"/>
      <c r="AJ1367" s="208"/>
    </row>
    <row r="1368" spans="1:36" s="206" customFormat="1" x14ac:dyDescent="0.25">
      <c r="A1368" s="205"/>
      <c r="C1368" s="205"/>
      <c r="K1368" s="333"/>
      <c r="L1368" s="333"/>
      <c r="M1368" s="333"/>
      <c r="N1368" s="325"/>
      <c r="O1368" s="325"/>
      <c r="R1368" s="207"/>
      <c r="AB1368" s="208"/>
      <c r="AG1368" s="208"/>
      <c r="AJ1368" s="208"/>
    </row>
    <row r="1369" spans="1:36" s="206" customFormat="1" x14ac:dyDescent="0.25">
      <c r="A1369" s="205"/>
      <c r="C1369" s="205"/>
      <c r="K1369" s="333"/>
      <c r="L1369" s="333"/>
      <c r="M1369" s="333"/>
      <c r="N1369" s="325"/>
      <c r="O1369" s="325"/>
      <c r="R1369" s="207"/>
      <c r="AB1369" s="208"/>
      <c r="AG1369" s="208"/>
      <c r="AJ1369" s="208"/>
    </row>
    <row r="1370" spans="1:36" s="206" customFormat="1" x14ac:dyDescent="0.25">
      <c r="A1370" s="205"/>
      <c r="C1370" s="205"/>
      <c r="K1370" s="333"/>
      <c r="L1370" s="333"/>
      <c r="M1370" s="333"/>
      <c r="N1370" s="325"/>
      <c r="O1370" s="325"/>
      <c r="R1370" s="207"/>
      <c r="AB1370" s="208"/>
      <c r="AG1370" s="208"/>
      <c r="AJ1370" s="208"/>
    </row>
    <row r="1371" spans="1:36" s="206" customFormat="1" x14ac:dyDescent="0.25">
      <c r="A1371" s="205"/>
      <c r="C1371" s="205"/>
      <c r="K1371" s="333"/>
      <c r="L1371" s="333"/>
      <c r="M1371" s="333"/>
      <c r="N1371" s="325"/>
      <c r="O1371" s="325"/>
      <c r="R1371" s="207"/>
      <c r="AB1371" s="208"/>
      <c r="AG1371" s="208"/>
      <c r="AJ1371" s="208"/>
    </row>
    <row r="1372" spans="1:36" s="206" customFormat="1" x14ac:dyDescent="0.25">
      <c r="A1372" s="205"/>
      <c r="C1372" s="205"/>
      <c r="K1372" s="333"/>
      <c r="L1372" s="333"/>
      <c r="M1372" s="333"/>
      <c r="N1372" s="325"/>
      <c r="O1372" s="325"/>
      <c r="R1372" s="207"/>
      <c r="AB1372" s="208"/>
      <c r="AG1372" s="208"/>
      <c r="AJ1372" s="208"/>
    </row>
    <row r="1373" spans="1:36" s="206" customFormat="1" x14ac:dyDescent="0.25">
      <c r="A1373" s="205"/>
      <c r="C1373" s="205"/>
      <c r="K1373" s="333"/>
      <c r="L1373" s="333"/>
      <c r="M1373" s="333"/>
      <c r="N1373" s="325"/>
      <c r="O1373" s="325"/>
      <c r="R1373" s="207"/>
      <c r="AB1373" s="208"/>
      <c r="AG1373" s="208"/>
      <c r="AJ1373" s="208"/>
    </row>
    <row r="1374" spans="1:36" s="206" customFormat="1" x14ac:dyDescent="0.25">
      <c r="A1374" s="205"/>
      <c r="C1374" s="205"/>
      <c r="K1374" s="333"/>
      <c r="L1374" s="333"/>
      <c r="M1374" s="333"/>
      <c r="N1374" s="325"/>
      <c r="O1374" s="325"/>
      <c r="R1374" s="207"/>
      <c r="AB1374" s="208"/>
      <c r="AG1374" s="208"/>
      <c r="AJ1374" s="208"/>
    </row>
    <row r="1375" spans="1:36" s="206" customFormat="1" x14ac:dyDescent="0.25">
      <c r="A1375" s="205"/>
      <c r="C1375" s="205"/>
      <c r="K1375" s="333"/>
      <c r="L1375" s="333"/>
      <c r="M1375" s="333"/>
      <c r="N1375" s="325"/>
      <c r="O1375" s="325"/>
      <c r="R1375" s="207"/>
      <c r="AB1375" s="208"/>
      <c r="AG1375" s="208"/>
      <c r="AJ1375" s="208"/>
    </row>
    <row r="1376" spans="1:36" s="206" customFormat="1" x14ac:dyDescent="0.25">
      <c r="A1376" s="205"/>
      <c r="C1376" s="205"/>
      <c r="K1376" s="333"/>
      <c r="L1376" s="333"/>
      <c r="M1376" s="333"/>
      <c r="N1376" s="325"/>
      <c r="O1376" s="325"/>
      <c r="R1376" s="207"/>
      <c r="AB1376" s="208"/>
      <c r="AG1376" s="208"/>
      <c r="AJ1376" s="208"/>
    </row>
    <row r="1377" spans="1:36" s="206" customFormat="1" x14ac:dyDescent="0.25">
      <c r="A1377" s="205"/>
      <c r="C1377" s="205"/>
      <c r="K1377" s="333"/>
      <c r="L1377" s="333"/>
      <c r="M1377" s="333"/>
      <c r="N1377" s="325"/>
      <c r="O1377" s="325"/>
      <c r="R1377" s="207"/>
      <c r="AB1377" s="208"/>
      <c r="AG1377" s="208"/>
      <c r="AJ1377" s="208"/>
    </row>
    <row r="1378" spans="1:36" s="206" customFormat="1" x14ac:dyDescent="0.25">
      <c r="A1378" s="205"/>
      <c r="C1378" s="205"/>
      <c r="K1378" s="333"/>
      <c r="L1378" s="333"/>
      <c r="M1378" s="333"/>
      <c r="N1378" s="325"/>
      <c r="O1378" s="325"/>
      <c r="R1378" s="207"/>
      <c r="AB1378" s="208"/>
      <c r="AG1378" s="208"/>
      <c r="AJ1378" s="208"/>
    </row>
    <row r="1379" spans="1:36" s="206" customFormat="1" x14ac:dyDescent="0.25">
      <c r="A1379" s="205"/>
      <c r="C1379" s="205"/>
      <c r="K1379" s="333"/>
      <c r="L1379" s="333"/>
      <c r="M1379" s="333"/>
      <c r="N1379" s="325"/>
      <c r="O1379" s="325"/>
      <c r="R1379" s="207"/>
      <c r="AB1379" s="208"/>
      <c r="AG1379" s="208"/>
      <c r="AJ1379" s="208"/>
    </row>
    <row r="1380" spans="1:36" s="206" customFormat="1" x14ac:dyDescent="0.25">
      <c r="A1380" s="205"/>
      <c r="C1380" s="205"/>
      <c r="K1380" s="333"/>
      <c r="L1380" s="333"/>
      <c r="M1380" s="333"/>
      <c r="N1380" s="325"/>
      <c r="O1380" s="325"/>
      <c r="R1380" s="207"/>
      <c r="AB1380" s="208"/>
      <c r="AG1380" s="208"/>
      <c r="AJ1380" s="208"/>
    </row>
    <row r="1381" spans="1:36" s="206" customFormat="1" x14ac:dyDescent="0.25">
      <c r="A1381" s="205"/>
      <c r="C1381" s="205"/>
      <c r="K1381" s="333"/>
      <c r="L1381" s="333"/>
      <c r="M1381" s="333"/>
      <c r="N1381" s="325"/>
      <c r="O1381" s="325"/>
      <c r="R1381" s="207"/>
      <c r="AB1381" s="208"/>
      <c r="AG1381" s="208"/>
      <c r="AJ1381" s="208"/>
    </row>
    <row r="1382" spans="1:36" s="206" customFormat="1" x14ac:dyDescent="0.25">
      <c r="A1382" s="205"/>
      <c r="C1382" s="205"/>
      <c r="K1382" s="333"/>
      <c r="L1382" s="333"/>
      <c r="M1382" s="333"/>
      <c r="N1382" s="325"/>
      <c r="O1382" s="325"/>
      <c r="R1382" s="207"/>
      <c r="AB1382" s="208"/>
      <c r="AG1382" s="208"/>
      <c r="AJ1382" s="208"/>
    </row>
    <row r="1383" spans="1:36" s="206" customFormat="1" x14ac:dyDescent="0.25">
      <c r="A1383" s="205"/>
      <c r="C1383" s="205"/>
      <c r="K1383" s="333"/>
      <c r="L1383" s="333"/>
      <c r="M1383" s="333"/>
      <c r="N1383" s="325"/>
      <c r="O1383" s="325"/>
      <c r="R1383" s="207"/>
      <c r="AB1383" s="208"/>
      <c r="AG1383" s="208"/>
      <c r="AJ1383" s="208"/>
    </row>
    <row r="1384" spans="1:36" s="206" customFormat="1" x14ac:dyDescent="0.25">
      <c r="A1384" s="205"/>
      <c r="C1384" s="205"/>
      <c r="K1384" s="333"/>
      <c r="L1384" s="333"/>
      <c r="M1384" s="333"/>
      <c r="N1384" s="325"/>
      <c r="O1384" s="325"/>
      <c r="R1384" s="207"/>
      <c r="AB1384" s="208"/>
      <c r="AG1384" s="208"/>
      <c r="AJ1384" s="208"/>
    </row>
    <row r="1385" spans="1:36" s="206" customFormat="1" x14ac:dyDescent="0.25">
      <c r="A1385" s="205"/>
      <c r="C1385" s="205"/>
      <c r="K1385" s="333"/>
      <c r="L1385" s="333"/>
      <c r="M1385" s="333"/>
      <c r="N1385" s="325"/>
      <c r="O1385" s="325"/>
      <c r="R1385" s="207"/>
      <c r="AB1385" s="208"/>
      <c r="AG1385" s="208"/>
      <c r="AJ1385" s="208"/>
    </row>
    <row r="1386" spans="1:36" s="206" customFormat="1" x14ac:dyDescent="0.25">
      <c r="A1386" s="205"/>
      <c r="C1386" s="205"/>
      <c r="K1386" s="333"/>
      <c r="L1386" s="333"/>
      <c r="M1386" s="333"/>
      <c r="N1386" s="325"/>
      <c r="O1386" s="325"/>
      <c r="R1386" s="207"/>
      <c r="AB1386" s="208"/>
      <c r="AG1386" s="208"/>
      <c r="AJ1386" s="208"/>
    </row>
    <row r="1387" spans="1:36" s="206" customFormat="1" x14ac:dyDescent="0.25">
      <c r="A1387" s="205"/>
      <c r="C1387" s="205"/>
      <c r="K1387" s="333"/>
      <c r="L1387" s="333"/>
      <c r="M1387" s="333"/>
      <c r="N1387" s="325"/>
      <c r="O1387" s="325"/>
      <c r="R1387" s="207"/>
      <c r="AB1387" s="208"/>
      <c r="AG1387" s="208"/>
      <c r="AJ1387" s="208"/>
    </row>
    <row r="1388" spans="1:36" s="206" customFormat="1" x14ac:dyDescent="0.25">
      <c r="A1388" s="205"/>
      <c r="C1388" s="205"/>
      <c r="K1388" s="333"/>
      <c r="L1388" s="333"/>
      <c r="M1388" s="333"/>
      <c r="N1388" s="325"/>
      <c r="O1388" s="325"/>
      <c r="R1388" s="207"/>
      <c r="AB1388" s="208"/>
      <c r="AG1388" s="208"/>
      <c r="AJ1388" s="208"/>
    </row>
    <row r="1389" spans="1:36" s="206" customFormat="1" x14ac:dyDescent="0.25">
      <c r="A1389" s="205"/>
      <c r="C1389" s="205"/>
      <c r="K1389" s="333"/>
      <c r="L1389" s="333"/>
      <c r="M1389" s="333"/>
      <c r="N1389" s="325"/>
      <c r="O1389" s="325"/>
      <c r="R1389" s="207"/>
      <c r="AB1389" s="208"/>
      <c r="AG1389" s="208"/>
      <c r="AJ1389" s="208"/>
    </row>
    <row r="1390" spans="1:36" s="206" customFormat="1" x14ac:dyDescent="0.25">
      <c r="A1390" s="205"/>
      <c r="C1390" s="205"/>
      <c r="K1390" s="333"/>
      <c r="L1390" s="333"/>
      <c r="M1390" s="333"/>
      <c r="N1390" s="325"/>
      <c r="O1390" s="325"/>
      <c r="R1390" s="207"/>
      <c r="AB1390" s="208"/>
      <c r="AG1390" s="208"/>
      <c r="AJ1390" s="208"/>
    </row>
    <row r="1391" spans="1:36" s="206" customFormat="1" x14ac:dyDescent="0.25">
      <c r="A1391" s="205"/>
      <c r="C1391" s="205"/>
      <c r="K1391" s="333"/>
      <c r="L1391" s="333"/>
      <c r="M1391" s="333"/>
      <c r="N1391" s="325"/>
      <c r="O1391" s="325"/>
      <c r="R1391" s="207"/>
      <c r="AB1391" s="208"/>
      <c r="AG1391" s="208"/>
      <c r="AJ1391" s="208"/>
    </row>
    <row r="1392" spans="1:36" s="206" customFormat="1" x14ac:dyDescent="0.25">
      <c r="A1392" s="205"/>
      <c r="C1392" s="205"/>
      <c r="K1392" s="333"/>
      <c r="L1392" s="333"/>
      <c r="M1392" s="333"/>
      <c r="N1392" s="325"/>
      <c r="O1392" s="325"/>
      <c r="R1392" s="207"/>
      <c r="AB1392" s="208"/>
      <c r="AG1392" s="208"/>
      <c r="AJ1392" s="208"/>
    </row>
    <row r="1393" spans="1:36" s="206" customFormat="1" x14ac:dyDescent="0.25">
      <c r="A1393" s="205"/>
      <c r="C1393" s="205"/>
      <c r="K1393" s="333"/>
      <c r="L1393" s="333"/>
      <c r="M1393" s="333"/>
      <c r="N1393" s="325"/>
      <c r="O1393" s="325"/>
      <c r="R1393" s="207"/>
      <c r="AB1393" s="208"/>
      <c r="AG1393" s="208"/>
      <c r="AJ1393" s="208"/>
    </row>
    <row r="1394" spans="1:36" s="206" customFormat="1" x14ac:dyDescent="0.25">
      <c r="A1394" s="205"/>
      <c r="C1394" s="205"/>
      <c r="K1394" s="333"/>
      <c r="L1394" s="333"/>
      <c r="M1394" s="333"/>
      <c r="N1394" s="325"/>
      <c r="O1394" s="325"/>
      <c r="R1394" s="207"/>
      <c r="AB1394" s="208"/>
      <c r="AG1394" s="208"/>
      <c r="AJ1394" s="208"/>
    </row>
    <row r="1395" spans="1:36" s="206" customFormat="1" x14ac:dyDescent="0.25">
      <c r="A1395" s="205"/>
      <c r="C1395" s="205"/>
      <c r="K1395" s="333"/>
      <c r="L1395" s="333"/>
      <c r="M1395" s="333"/>
      <c r="N1395" s="325"/>
      <c r="O1395" s="325"/>
      <c r="R1395" s="207"/>
      <c r="AB1395" s="208"/>
      <c r="AG1395" s="208"/>
      <c r="AJ1395" s="208"/>
    </row>
    <row r="1396" spans="1:36" s="206" customFormat="1" x14ac:dyDescent="0.25">
      <c r="A1396" s="205"/>
      <c r="C1396" s="205"/>
      <c r="K1396" s="333"/>
      <c r="L1396" s="333"/>
      <c r="M1396" s="333"/>
      <c r="N1396" s="325"/>
      <c r="O1396" s="325"/>
      <c r="R1396" s="207"/>
      <c r="AB1396" s="208"/>
      <c r="AG1396" s="208"/>
      <c r="AJ1396" s="208"/>
    </row>
    <row r="1397" spans="1:36" s="206" customFormat="1" x14ac:dyDescent="0.25">
      <c r="A1397" s="205"/>
      <c r="C1397" s="205"/>
      <c r="K1397" s="333"/>
      <c r="L1397" s="333"/>
      <c r="M1397" s="333"/>
      <c r="N1397" s="325"/>
      <c r="O1397" s="325"/>
      <c r="R1397" s="207"/>
      <c r="AB1397" s="208"/>
      <c r="AG1397" s="208"/>
      <c r="AJ1397" s="208"/>
    </row>
    <row r="1398" spans="1:36" s="206" customFormat="1" x14ac:dyDescent="0.25">
      <c r="A1398" s="205"/>
      <c r="C1398" s="205"/>
      <c r="K1398" s="333"/>
      <c r="L1398" s="333"/>
      <c r="M1398" s="333"/>
      <c r="N1398" s="325"/>
      <c r="O1398" s="325"/>
      <c r="R1398" s="207"/>
      <c r="AB1398" s="208"/>
      <c r="AG1398" s="208"/>
      <c r="AJ1398" s="208"/>
    </row>
    <row r="1399" spans="1:36" s="206" customFormat="1" x14ac:dyDescent="0.25">
      <c r="A1399" s="205"/>
      <c r="C1399" s="205"/>
      <c r="K1399" s="333"/>
      <c r="L1399" s="333"/>
      <c r="M1399" s="333"/>
      <c r="N1399" s="325"/>
      <c r="O1399" s="325"/>
      <c r="R1399" s="207"/>
      <c r="AB1399" s="208"/>
      <c r="AG1399" s="208"/>
      <c r="AJ1399" s="208"/>
    </row>
    <row r="1400" spans="1:36" s="206" customFormat="1" x14ac:dyDescent="0.25">
      <c r="A1400" s="205"/>
      <c r="C1400" s="205"/>
      <c r="K1400" s="333"/>
      <c r="L1400" s="333"/>
      <c r="M1400" s="333"/>
      <c r="N1400" s="325"/>
      <c r="O1400" s="325"/>
      <c r="R1400" s="207"/>
      <c r="AB1400" s="208"/>
      <c r="AG1400" s="208"/>
      <c r="AJ1400" s="208"/>
    </row>
    <row r="1401" spans="1:36" s="206" customFormat="1" x14ac:dyDescent="0.25">
      <c r="A1401" s="205"/>
      <c r="C1401" s="205"/>
      <c r="K1401" s="333"/>
      <c r="L1401" s="333"/>
      <c r="M1401" s="333"/>
      <c r="N1401" s="325"/>
      <c r="O1401" s="325"/>
      <c r="R1401" s="207"/>
      <c r="AB1401" s="208"/>
      <c r="AG1401" s="208"/>
      <c r="AJ1401" s="208"/>
    </row>
    <row r="1402" spans="1:36" s="206" customFormat="1" x14ac:dyDescent="0.25">
      <c r="A1402" s="205"/>
      <c r="C1402" s="205"/>
      <c r="K1402" s="333"/>
      <c r="L1402" s="333"/>
      <c r="M1402" s="333"/>
      <c r="N1402" s="325"/>
      <c r="O1402" s="325"/>
      <c r="R1402" s="207"/>
      <c r="AB1402" s="208"/>
      <c r="AG1402" s="208"/>
      <c r="AJ1402" s="208"/>
    </row>
    <row r="1403" spans="1:36" s="206" customFormat="1" x14ac:dyDescent="0.25">
      <c r="A1403" s="205"/>
      <c r="C1403" s="205"/>
      <c r="K1403" s="333"/>
      <c r="L1403" s="333"/>
      <c r="M1403" s="333"/>
      <c r="N1403" s="325"/>
      <c r="O1403" s="325"/>
      <c r="R1403" s="207"/>
      <c r="AB1403" s="208"/>
      <c r="AG1403" s="208"/>
      <c r="AJ1403" s="208"/>
    </row>
    <row r="1404" spans="1:36" s="206" customFormat="1" x14ac:dyDescent="0.25">
      <c r="A1404" s="205"/>
      <c r="C1404" s="205"/>
      <c r="K1404" s="333"/>
      <c r="L1404" s="333"/>
      <c r="M1404" s="333"/>
      <c r="N1404" s="325"/>
      <c r="O1404" s="325"/>
      <c r="R1404" s="207"/>
      <c r="AB1404" s="208"/>
      <c r="AG1404" s="208"/>
      <c r="AJ1404" s="208"/>
    </row>
    <row r="1405" spans="1:36" s="206" customFormat="1" x14ac:dyDescent="0.25">
      <c r="A1405" s="205"/>
      <c r="C1405" s="205"/>
      <c r="K1405" s="333"/>
      <c r="L1405" s="333"/>
      <c r="M1405" s="333"/>
      <c r="N1405" s="325"/>
      <c r="O1405" s="325"/>
      <c r="R1405" s="207"/>
      <c r="AB1405" s="208"/>
      <c r="AG1405" s="208"/>
      <c r="AJ1405" s="208"/>
    </row>
    <row r="1406" spans="1:36" s="206" customFormat="1" x14ac:dyDescent="0.25">
      <c r="A1406" s="205"/>
      <c r="C1406" s="205"/>
      <c r="K1406" s="333"/>
      <c r="L1406" s="333"/>
      <c r="M1406" s="333"/>
      <c r="N1406" s="325"/>
      <c r="O1406" s="325"/>
      <c r="R1406" s="207"/>
      <c r="AB1406" s="208"/>
      <c r="AG1406" s="208"/>
      <c r="AJ1406" s="208"/>
    </row>
    <row r="1407" spans="1:36" s="206" customFormat="1" x14ac:dyDescent="0.25">
      <c r="A1407" s="205"/>
      <c r="C1407" s="205"/>
      <c r="K1407" s="333"/>
      <c r="L1407" s="333"/>
      <c r="M1407" s="333"/>
      <c r="N1407" s="325"/>
      <c r="O1407" s="325"/>
      <c r="R1407" s="207"/>
      <c r="AB1407" s="208"/>
      <c r="AG1407" s="208"/>
      <c r="AJ1407" s="208"/>
    </row>
    <row r="1408" spans="1:36" s="206" customFormat="1" x14ac:dyDescent="0.25">
      <c r="A1408" s="205"/>
      <c r="C1408" s="205"/>
      <c r="K1408" s="333"/>
      <c r="L1408" s="333"/>
      <c r="M1408" s="333"/>
      <c r="N1408" s="325"/>
      <c r="O1408" s="325"/>
      <c r="R1408" s="207"/>
      <c r="AB1408" s="208"/>
      <c r="AG1408" s="208"/>
      <c r="AJ1408" s="208"/>
    </row>
    <row r="1409" spans="1:36" s="206" customFormat="1" x14ac:dyDescent="0.25">
      <c r="A1409" s="205"/>
      <c r="C1409" s="205"/>
      <c r="K1409" s="333"/>
      <c r="L1409" s="333"/>
      <c r="M1409" s="333"/>
      <c r="N1409" s="325"/>
      <c r="O1409" s="325"/>
      <c r="R1409" s="207"/>
      <c r="AB1409" s="208"/>
      <c r="AG1409" s="208"/>
      <c r="AJ1409" s="208"/>
    </row>
    <row r="1410" spans="1:36" s="206" customFormat="1" x14ac:dyDescent="0.25">
      <c r="A1410" s="205"/>
      <c r="C1410" s="205"/>
      <c r="K1410" s="333"/>
      <c r="L1410" s="333"/>
      <c r="M1410" s="333"/>
      <c r="N1410" s="325"/>
      <c r="O1410" s="325"/>
      <c r="R1410" s="207"/>
      <c r="AB1410" s="208"/>
      <c r="AG1410" s="208"/>
      <c r="AJ1410" s="208"/>
    </row>
    <row r="1411" spans="1:36" s="206" customFormat="1" x14ac:dyDescent="0.25">
      <c r="A1411" s="205"/>
      <c r="C1411" s="205"/>
      <c r="K1411" s="333"/>
      <c r="L1411" s="333"/>
      <c r="M1411" s="333"/>
      <c r="N1411" s="325"/>
      <c r="O1411" s="325"/>
      <c r="R1411" s="207"/>
      <c r="AB1411" s="208"/>
      <c r="AG1411" s="208"/>
      <c r="AJ1411" s="208"/>
    </row>
    <row r="1412" spans="1:36" s="206" customFormat="1" x14ac:dyDescent="0.25">
      <c r="A1412" s="205"/>
      <c r="C1412" s="205"/>
      <c r="K1412" s="333"/>
      <c r="L1412" s="333"/>
      <c r="M1412" s="333"/>
      <c r="N1412" s="325"/>
      <c r="O1412" s="325"/>
      <c r="R1412" s="207"/>
      <c r="AB1412" s="208"/>
      <c r="AG1412" s="208"/>
      <c r="AJ1412" s="208"/>
    </row>
    <row r="1413" spans="1:36" s="206" customFormat="1" x14ac:dyDescent="0.25">
      <c r="A1413" s="205"/>
      <c r="C1413" s="205"/>
      <c r="K1413" s="333"/>
      <c r="L1413" s="333"/>
      <c r="M1413" s="333"/>
      <c r="N1413" s="325"/>
      <c r="O1413" s="325"/>
      <c r="R1413" s="207"/>
      <c r="AB1413" s="208"/>
      <c r="AG1413" s="208"/>
      <c r="AJ1413" s="208"/>
    </row>
    <row r="1414" spans="1:36" s="206" customFormat="1" x14ac:dyDescent="0.25">
      <c r="A1414" s="205"/>
      <c r="C1414" s="205"/>
      <c r="K1414" s="333"/>
      <c r="L1414" s="333"/>
      <c r="M1414" s="333"/>
      <c r="N1414" s="325"/>
      <c r="O1414" s="325"/>
      <c r="R1414" s="207"/>
      <c r="AB1414" s="208"/>
      <c r="AG1414" s="208"/>
      <c r="AJ1414" s="208"/>
    </row>
    <row r="1415" spans="1:36" s="206" customFormat="1" x14ac:dyDescent="0.25">
      <c r="A1415" s="205"/>
      <c r="C1415" s="205"/>
      <c r="K1415" s="333"/>
      <c r="L1415" s="333"/>
      <c r="M1415" s="333"/>
      <c r="N1415" s="325"/>
      <c r="O1415" s="325"/>
      <c r="R1415" s="207"/>
      <c r="AB1415" s="208"/>
      <c r="AG1415" s="208"/>
      <c r="AJ1415" s="208"/>
    </row>
    <row r="1416" spans="1:36" s="206" customFormat="1" x14ac:dyDescent="0.25">
      <c r="A1416" s="205"/>
      <c r="C1416" s="205"/>
      <c r="K1416" s="333"/>
      <c r="L1416" s="333"/>
      <c r="M1416" s="333"/>
      <c r="N1416" s="325"/>
      <c r="O1416" s="325"/>
      <c r="R1416" s="207"/>
      <c r="AB1416" s="208"/>
      <c r="AG1416" s="208"/>
      <c r="AJ1416" s="208"/>
    </row>
    <row r="1417" spans="1:36" s="206" customFormat="1" x14ac:dyDescent="0.25">
      <c r="A1417" s="205"/>
      <c r="C1417" s="205"/>
      <c r="K1417" s="333"/>
      <c r="L1417" s="333"/>
      <c r="M1417" s="333"/>
      <c r="N1417" s="325"/>
      <c r="O1417" s="325"/>
      <c r="R1417" s="207"/>
      <c r="AB1417" s="208"/>
      <c r="AG1417" s="208"/>
      <c r="AJ1417" s="208"/>
    </row>
    <row r="1418" spans="1:36" s="206" customFormat="1" x14ac:dyDescent="0.25">
      <c r="A1418" s="205"/>
      <c r="C1418" s="205"/>
      <c r="K1418" s="333"/>
      <c r="L1418" s="333"/>
      <c r="M1418" s="333"/>
      <c r="N1418" s="325"/>
      <c r="O1418" s="325"/>
      <c r="R1418" s="207"/>
      <c r="AB1418" s="208"/>
      <c r="AG1418" s="208"/>
      <c r="AJ1418" s="208"/>
    </row>
    <row r="1419" spans="1:36" s="206" customFormat="1" x14ac:dyDescent="0.25">
      <c r="A1419" s="205"/>
      <c r="C1419" s="205"/>
      <c r="K1419" s="333"/>
      <c r="L1419" s="333"/>
      <c r="M1419" s="333"/>
      <c r="N1419" s="325"/>
      <c r="O1419" s="325"/>
      <c r="R1419" s="207"/>
      <c r="AB1419" s="208"/>
      <c r="AG1419" s="208"/>
      <c r="AJ1419" s="208"/>
    </row>
    <row r="1420" spans="1:36" s="206" customFormat="1" x14ac:dyDescent="0.25">
      <c r="A1420" s="205"/>
      <c r="C1420" s="205"/>
      <c r="K1420" s="333"/>
      <c r="L1420" s="333"/>
      <c r="M1420" s="333"/>
      <c r="N1420" s="325"/>
      <c r="O1420" s="325"/>
      <c r="R1420" s="207"/>
      <c r="AB1420" s="208"/>
      <c r="AG1420" s="208"/>
      <c r="AJ1420" s="208"/>
    </row>
    <row r="1421" spans="1:36" s="206" customFormat="1" x14ac:dyDescent="0.25">
      <c r="A1421" s="205"/>
      <c r="C1421" s="205"/>
      <c r="K1421" s="333"/>
      <c r="L1421" s="333"/>
      <c r="M1421" s="333"/>
      <c r="N1421" s="325"/>
      <c r="O1421" s="325"/>
      <c r="R1421" s="207"/>
      <c r="AB1421" s="208"/>
      <c r="AG1421" s="208"/>
      <c r="AJ1421" s="208"/>
    </row>
    <row r="1422" spans="1:36" s="206" customFormat="1" x14ac:dyDescent="0.25">
      <c r="A1422" s="205"/>
      <c r="C1422" s="205"/>
      <c r="K1422" s="333"/>
      <c r="L1422" s="333"/>
      <c r="M1422" s="333"/>
      <c r="N1422" s="325"/>
      <c r="O1422" s="325"/>
      <c r="R1422" s="207"/>
      <c r="AB1422" s="208"/>
      <c r="AG1422" s="208"/>
      <c r="AJ1422" s="208"/>
    </row>
    <row r="1423" spans="1:36" s="206" customFormat="1" x14ac:dyDescent="0.25">
      <c r="A1423" s="205"/>
      <c r="C1423" s="205"/>
      <c r="K1423" s="333"/>
      <c r="L1423" s="333"/>
      <c r="M1423" s="333"/>
      <c r="N1423" s="325"/>
      <c r="O1423" s="325"/>
      <c r="R1423" s="207"/>
      <c r="AB1423" s="208"/>
      <c r="AG1423" s="208"/>
      <c r="AJ1423" s="208"/>
    </row>
    <row r="1424" spans="1:36" s="206" customFormat="1" x14ac:dyDescent="0.25">
      <c r="A1424" s="205"/>
      <c r="C1424" s="205"/>
      <c r="K1424" s="333"/>
      <c r="L1424" s="333"/>
      <c r="M1424" s="333"/>
      <c r="N1424" s="325"/>
      <c r="O1424" s="325"/>
      <c r="R1424" s="207"/>
      <c r="AB1424" s="208"/>
      <c r="AG1424" s="208"/>
      <c r="AJ1424" s="208"/>
    </row>
    <row r="1425" spans="1:36" s="206" customFormat="1" x14ac:dyDescent="0.25">
      <c r="A1425" s="205"/>
      <c r="C1425" s="205"/>
      <c r="K1425" s="333"/>
      <c r="L1425" s="333"/>
      <c r="M1425" s="333"/>
      <c r="N1425" s="325"/>
      <c r="O1425" s="325"/>
      <c r="R1425" s="207"/>
      <c r="AB1425" s="208"/>
      <c r="AG1425" s="208"/>
      <c r="AJ1425" s="208"/>
    </row>
    <row r="1426" spans="1:36" s="206" customFormat="1" x14ac:dyDescent="0.25">
      <c r="A1426" s="205"/>
      <c r="C1426" s="205"/>
      <c r="K1426" s="333"/>
      <c r="L1426" s="333"/>
      <c r="M1426" s="333"/>
      <c r="N1426" s="325"/>
      <c r="O1426" s="325"/>
      <c r="R1426" s="207"/>
      <c r="AB1426" s="208"/>
      <c r="AG1426" s="208"/>
      <c r="AJ1426" s="208"/>
    </row>
    <row r="1427" spans="1:36" s="206" customFormat="1" x14ac:dyDescent="0.25">
      <c r="A1427" s="205"/>
      <c r="C1427" s="205"/>
      <c r="K1427" s="333"/>
      <c r="L1427" s="333"/>
      <c r="M1427" s="333"/>
      <c r="N1427" s="325"/>
      <c r="O1427" s="325"/>
      <c r="R1427" s="207"/>
      <c r="AB1427" s="208"/>
      <c r="AG1427" s="208"/>
      <c r="AJ1427" s="208"/>
    </row>
    <row r="1428" spans="1:36" s="206" customFormat="1" x14ac:dyDescent="0.25">
      <c r="A1428" s="205"/>
      <c r="C1428" s="205"/>
      <c r="K1428" s="333"/>
      <c r="L1428" s="333"/>
      <c r="M1428" s="333"/>
      <c r="N1428" s="325"/>
      <c r="O1428" s="325"/>
      <c r="R1428" s="207"/>
      <c r="AB1428" s="208"/>
      <c r="AG1428" s="208"/>
      <c r="AJ1428" s="208"/>
    </row>
    <row r="1429" spans="1:36" s="206" customFormat="1" x14ac:dyDescent="0.25">
      <c r="A1429" s="205"/>
      <c r="C1429" s="205"/>
      <c r="K1429" s="333"/>
      <c r="L1429" s="333"/>
      <c r="M1429" s="333"/>
      <c r="N1429" s="325"/>
      <c r="O1429" s="325"/>
      <c r="R1429" s="207"/>
      <c r="AB1429" s="208"/>
      <c r="AG1429" s="208"/>
      <c r="AJ1429" s="208"/>
    </row>
    <row r="1430" spans="1:36" s="206" customFormat="1" x14ac:dyDescent="0.25">
      <c r="A1430" s="205"/>
      <c r="C1430" s="205"/>
      <c r="K1430" s="333"/>
      <c r="L1430" s="333"/>
      <c r="M1430" s="333"/>
      <c r="N1430" s="325"/>
      <c r="O1430" s="325"/>
      <c r="R1430" s="207"/>
      <c r="AB1430" s="208"/>
      <c r="AG1430" s="208"/>
      <c r="AJ1430" s="208"/>
    </row>
    <row r="1431" spans="1:36" s="206" customFormat="1" x14ac:dyDescent="0.25">
      <c r="A1431" s="205"/>
      <c r="C1431" s="205"/>
      <c r="K1431" s="333"/>
      <c r="L1431" s="333"/>
      <c r="M1431" s="333"/>
      <c r="N1431" s="325"/>
      <c r="O1431" s="325"/>
      <c r="R1431" s="207"/>
      <c r="AB1431" s="208"/>
      <c r="AG1431" s="208"/>
      <c r="AJ1431" s="208"/>
    </row>
    <row r="1432" spans="1:36" s="206" customFormat="1" x14ac:dyDescent="0.25">
      <c r="A1432" s="205"/>
      <c r="C1432" s="205"/>
      <c r="K1432" s="333"/>
      <c r="L1432" s="333"/>
      <c r="M1432" s="333"/>
      <c r="N1432" s="325"/>
      <c r="O1432" s="325"/>
      <c r="R1432" s="207"/>
      <c r="AB1432" s="208"/>
      <c r="AG1432" s="208"/>
      <c r="AJ1432" s="208"/>
    </row>
    <row r="1433" spans="1:36" s="206" customFormat="1" x14ac:dyDescent="0.25">
      <c r="A1433" s="205"/>
      <c r="C1433" s="205"/>
      <c r="K1433" s="333"/>
      <c r="L1433" s="333"/>
      <c r="M1433" s="333"/>
      <c r="N1433" s="325"/>
      <c r="O1433" s="325"/>
      <c r="R1433" s="207"/>
      <c r="AB1433" s="208"/>
      <c r="AG1433" s="208"/>
      <c r="AJ1433" s="208"/>
    </row>
    <row r="1434" spans="1:36" s="206" customFormat="1" x14ac:dyDescent="0.25">
      <c r="A1434" s="205"/>
      <c r="C1434" s="205"/>
      <c r="K1434" s="333"/>
      <c r="L1434" s="333"/>
      <c r="M1434" s="333"/>
      <c r="N1434" s="325"/>
      <c r="O1434" s="325"/>
      <c r="R1434" s="207"/>
      <c r="AB1434" s="208"/>
      <c r="AG1434" s="208"/>
      <c r="AJ1434" s="208"/>
    </row>
    <row r="1435" spans="1:36" s="206" customFormat="1" x14ac:dyDescent="0.25">
      <c r="A1435" s="205"/>
      <c r="C1435" s="205"/>
      <c r="K1435" s="333"/>
      <c r="L1435" s="333"/>
      <c r="M1435" s="333"/>
      <c r="N1435" s="325"/>
      <c r="O1435" s="325"/>
      <c r="R1435" s="207"/>
      <c r="AB1435" s="208"/>
      <c r="AG1435" s="208"/>
      <c r="AJ1435" s="208"/>
    </row>
    <row r="1436" spans="1:36" s="206" customFormat="1" x14ac:dyDescent="0.25">
      <c r="A1436" s="205"/>
      <c r="C1436" s="205"/>
      <c r="K1436" s="333"/>
      <c r="L1436" s="333"/>
      <c r="M1436" s="333"/>
      <c r="N1436" s="325"/>
      <c r="O1436" s="325"/>
      <c r="R1436" s="207"/>
      <c r="AB1436" s="208"/>
      <c r="AG1436" s="208"/>
      <c r="AJ1436" s="208"/>
    </row>
    <row r="1437" spans="1:36" s="206" customFormat="1" x14ac:dyDescent="0.25">
      <c r="A1437" s="205"/>
      <c r="C1437" s="205"/>
      <c r="K1437" s="333"/>
      <c r="L1437" s="333"/>
      <c r="M1437" s="333"/>
      <c r="N1437" s="325"/>
      <c r="O1437" s="325"/>
      <c r="R1437" s="207"/>
      <c r="AB1437" s="208"/>
      <c r="AG1437" s="208"/>
      <c r="AJ1437" s="208"/>
    </row>
    <row r="1438" spans="1:36" s="206" customFormat="1" x14ac:dyDescent="0.25">
      <c r="A1438" s="205"/>
      <c r="C1438" s="205"/>
      <c r="K1438" s="333"/>
      <c r="L1438" s="333"/>
      <c r="M1438" s="333"/>
      <c r="N1438" s="325"/>
      <c r="O1438" s="325"/>
      <c r="R1438" s="207"/>
      <c r="AB1438" s="208"/>
      <c r="AG1438" s="208"/>
      <c r="AJ1438" s="208"/>
    </row>
    <row r="1439" spans="1:36" s="206" customFormat="1" x14ac:dyDescent="0.25">
      <c r="A1439" s="205"/>
      <c r="C1439" s="205"/>
      <c r="K1439" s="333"/>
      <c r="L1439" s="333"/>
      <c r="M1439" s="333"/>
      <c r="N1439" s="325"/>
      <c r="O1439" s="325"/>
      <c r="R1439" s="207"/>
      <c r="AB1439" s="208"/>
      <c r="AG1439" s="208"/>
      <c r="AJ1439" s="208"/>
    </row>
    <row r="1440" spans="1:36" s="206" customFormat="1" x14ac:dyDescent="0.25">
      <c r="A1440" s="205"/>
      <c r="C1440" s="205"/>
      <c r="K1440" s="333"/>
      <c r="L1440" s="333"/>
      <c r="M1440" s="333"/>
      <c r="N1440" s="325"/>
      <c r="O1440" s="325"/>
      <c r="R1440" s="207"/>
      <c r="AB1440" s="208"/>
      <c r="AG1440" s="208"/>
      <c r="AJ1440" s="208"/>
    </row>
    <row r="1441" spans="1:36" s="206" customFormat="1" x14ac:dyDescent="0.25">
      <c r="A1441" s="205"/>
      <c r="C1441" s="205"/>
      <c r="K1441" s="333"/>
      <c r="L1441" s="333"/>
      <c r="M1441" s="333"/>
      <c r="N1441" s="325"/>
      <c r="O1441" s="325"/>
      <c r="R1441" s="207"/>
      <c r="AB1441" s="208"/>
      <c r="AG1441" s="208"/>
      <c r="AJ1441" s="208"/>
    </row>
    <row r="1442" spans="1:36" s="206" customFormat="1" x14ac:dyDescent="0.25">
      <c r="A1442" s="205"/>
      <c r="C1442" s="205"/>
      <c r="K1442" s="333"/>
      <c r="L1442" s="333"/>
      <c r="M1442" s="333"/>
      <c r="N1442" s="325"/>
      <c r="O1442" s="325"/>
      <c r="R1442" s="207"/>
      <c r="AB1442" s="208"/>
      <c r="AG1442" s="208"/>
      <c r="AJ1442" s="208"/>
    </row>
    <row r="1443" spans="1:36" s="206" customFormat="1" x14ac:dyDescent="0.25">
      <c r="A1443" s="205"/>
      <c r="C1443" s="205"/>
      <c r="K1443" s="333"/>
      <c r="L1443" s="333"/>
      <c r="M1443" s="333"/>
      <c r="N1443" s="325"/>
      <c r="O1443" s="325"/>
      <c r="R1443" s="207"/>
      <c r="AB1443" s="208"/>
      <c r="AG1443" s="208"/>
      <c r="AJ1443" s="208"/>
    </row>
    <row r="1444" spans="1:36" s="206" customFormat="1" x14ac:dyDescent="0.25">
      <c r="A1444" s="205"/>
      <c r="C1444" s="205"/>
      <c r="K1444" s="333"/>
      <c r="L1444" s="333"/>
      <c r="M1444" s="333"/>
      <c r="N1444" s="325"/>
      <c r="O1444" s="325"/>
      <c r="R1444" s="207"/>
      <c r="AB1444" s="208"/>
      <c r="AG1444" s="208"/>
      <c r="AJ1444" s="208"/>
    </row>
    <row r="1445" spans="1:36" s="206" customFormat="1" x14ac:dyDescent="0.25">
      <c r="A1445" s="205"/>
      <c r="C1445" s="205"/>
      <c r="K1445" s="333"/>
      <c r="L1445" s="333"/>
      <c r="M1445" s="333"/>
      <c r="N1445" s="325"/>
      <c r="O1445" s="325"/>
      <c r="R1445" s="207"/>
      <c r="AB1445" s="208"/>
      <c r="AG1445" s="208"/>
      <c r="AJ1445" s="208"/>
    </row>
    <row r="1446" spans="1:36" s="206" customFormat="1" x14ac:dyDescent="0.25">
      <c r="A1446" s="205"/>
      <c r="C1446" s="205"/>
      <c r="K1446" s="333"/>
      <c r="L1446" s="333"/>
      <c r="M1446" s="333"/>
      <c r="N1446" s="325"/>
      <c r="O1446" s="325"/>
      <c r="R1446" s="207"/>
      <c r="AB1446" s="208"/>
      <c r="AG1446" s="208"/>
      <c r="AJ1446" s="208"/>
    </row>
    <row r="1447" spans="1:36" s="206" customFormat="1" x14ac:dyDescent="0.25">
      <c r="A1447" s="205"/>
      <c r="C1447" s="205"/>
      <c r="K1447" s="333"/>
      <c r="L1447" s="333"/>
      <c r="M1447" s="333"/>
      <c r="N1447" s="325"/>
      <c r="O1447" s="325"/>
      <c r="R1447" s="207"/>
      <c r="AB1447" s="208"/>
      <c r="AG1447" s="208"/>
      <c r="AJ1447" s="208"/>
    </row>
    <row r="1448" spans="1:36" s="206" customFormat="1" x14ac:dyDescent="0.25">
      <c r="A1448" s="205"/>
      <c r="C1448" s="205"/>
      <c r="K1448" s="333"/>
      <c r="L1448" s="333"/>
      <c r="M1448" s="333"/>
      <c r="N1448" s="325"/>
      <c r="O1448" s="325"/>
      <c r="R1448" s="207"/>
      <c r="AB1448" s="208"/>
      <c r="AG1448" s="208"/>
      <c r="AJ1448" s="208"/>
    </row>
    <row r="1449" spans="1:36" s="206" customFormat="1" x14ac:dyDescent="0.25">
      <c r="A1449" s="205"/>
      <c r="C1449" s="205"/>
      <c r="K1449" s="333"/>
      <c r="L1449" s="333"/>
      <c r="M1449" s="333"/>
      <c r="N1449" s="325"/>
      <c r="O1449" s="325"/>
      <c r="R1449" s="207"/>
      <c r="AB1449" s="208"/>
      <c r="AG1449" s="208"/>
      <c r="AJ1449" s="208"/>
    </row>
    <row r="1450" spans="1:36" s="206" customFormat="1" x14ac:dyDescent="0.25">
      <c r="A1450" s="205"/>
      <c r="C1450" s="205"/>
      <c r="K1450" s="333"/>
      <c r="L1450" s="333"/>
      <c r="M1450" s="333"/>
      <c r="N1450" s="325"/>
      <c r="O1450" s="325"/>
      <c r="R1450" s="207"/>
      <c r="AB1450" s="208"/>
      <c r="AG1450" s="208"/>
      <c r="AJ1450" s="208"/>
    </row>
    <row r="1451" spans="1:36" s="206" customFormat="1" x14ac:dyDescent="0.25">
      <c r="A1451" s="205"/>
      <c r="C1451" s="205"/>
      <c r="K1451" s="333"/>
      <c r="L1451" s="333"/>
      <c r="M1451" s="333"/>
      <c r="N1451" s="325"/>
      <c r="O1451" s="325"/>
      <c r="R1451" s="207"/>
      <c r="AB1451" s="208"/>
      <c r="AG1451" s="208"/>
      <c r="AJ1451" s="208"/>
    </row>
    <row r="1452" spans="1:36" s="206" customFormat="1" x14ac:dyDescent="0.25">
      <c r="A1452" s="205"/>
      <c r="C1452" s="205"/>
      <c r="K1452" s="333"/>
      <c r="L1452" s="333"/>
      <c r="M1452" s="333"/>
      <c r="N1452" s="325"/>
      <c r="O1452" s="325"/>
      <c r="R1452" s="207"/>
      <c r="AB1452" s="208"/>
      <c r="AG1452" s="208"/>
      <c r="AJ1452" s="208"/>
    </row>
    <row r="1453" spans="1:36" s="206" customFormat="1" x14ac:dyDescent="0.25">
      <c r="A1453" s="205"/>
      <c r="C1453" s="205"/>
      <c r="K1453" s="333"/>
      <c r="L1453" s="333"/>
      <c r="M1453" s="333"/>
      <c r="N1453" s="325"/>
      <c r="O1453" s="325"/>
      <c r="R1453" s="207"/>
      <c r="AB1453" s="208"/>
      <c r="AG1453" s="208"/>
      <c r="AJ1453" s="208"/>
    </row>
    <row r="1454" spans="1:36" s="206" customFormat="1" x14ac:dyDescent="0.25">
      <c r="A1454" s="205"/>
      <c r="C1454" s="205"/>
      <c r="K1454" s="333"/>
      <c r="L1454" s="333"/>
      <c r="M1454" s="333"/>
      <c r="N1454" s="325"/>
      <c r="O1454" s="325"/>
      <c r="R1454" s="207"/>
      <c r="AB1454" s="208"/>
      <c r="AG1454" s="208"/>
      <c r="AJ1454" s="208"/>
    </row>
    <row r="1455" spans="1:36" s="206" customFormat="1" x14ac:dyDescent="0.25">
      <c r="A1455" s="205"/>
      <c r="C1455" s="205"/>
      <c r="K1455" s="333"/>
      <c r="L1455" s="333"/>
      <c r="M1455" s="333"/>
      <c r="N1455" s="325"/>
      <c r="O1455" s="325"/>
      <c r="R1455" s="207"/>
      <c r="AB1455" s="208"/>
      <c r="AG1455" s="208"/>
      <c r="AJ1455" s="208"/>
    </row>
    <row r="1456" spans="1:36" s="206" customFormat="1" x14ac:dyDescent="0.25">
      <c r="A1456" s="205"/>
      <c r="C1456" s="205"/>
      <c r="K1456" s="333"/>
      <c r="L1456" s="333"/>
      <c r="M1456" s="333"/>
      <c r="N1456" s="325"/>
      <c r="O1456" s="325"/>
      <c r="R1456" s="207"/>
      <c r="AB1456" s="208"/>
      <c r="AG1456" s="208"/>
      <c r="AJ1456" s="208"/>
    </row>
    <row r="1457" spans="1:36" s="206" customFormat="1" x14ac:dyDescent="0.25">
      <c r="A1457" s="205"/>
      <c r="C1457" s="205"/>
      <c r="K1457" s="333"/>
      <c r="L1457" s="333"/>
      <c r="M1457" s="333"/>
      <c r="N1457" s="325"/>
      <c r="O1457" s="325"/>
      <c r="R1457" s="207"/>
      <c r="AB1457" s="208"/>
      <c r="AG1457" s="208"/>
      <c r="AJ1457" s="208"/>
    </row>
    <row r="1458" spans="1:36" s="206" customFormat="1" x14ac:dyDescent="0.25">
      <c r="A1458" s="205"/>
      <c r="C1458" s="205"/>
      <c r="K1458" s="333"/>
      <c r="L1458" s="333"/>
      <c r="M1458" s="333"/>
      <c r="N1458" s="325"/>
      <c r="O1458" s="325"/>
      <c r="R1458" s="207"/>
      <c r="AB1458" s="208"/>
      <c r="AG1458" s="208"/>
      <c r="AJ1458" s="208"/>
    </row>
    <row r="1459" spans="1:36" s="206" customFormat="1" x14ac:dyDescent="0.25">
      <c r="A1459" s="205"/>
      <c r="C1459" s="205"/>
      <c r="K1459" s="333"/>
      <c r="L1459" s="333"/>
      <c r="M1459" s="333"/>
      <c r="N1459" s="325"/>
      <c r="O1459" s="325"/>
      <c r="R1459" s="207"/>
      <c r="AB1459" s="208"/>
      <c r="AG1459" s="208"/>
      <c r="AJ1459" s="208"/>
    </row>
    <row r="1460" spans="1:36" s="206" customFormat="1" x14ac:dyDescent="0.25">
      <c r="A1460" s="205"/>
      <c r="C1460" s="205"/>
      <c r="K1460" s="333"/>
      <c r="L1460" s="333"/>
      <c r="M1460" s="333"/>
      <c r="N1460" s="325"/>
      <c r="O1460" s="325"/>
      <c r="R1460" s="207"/>
      <c r="AB1460" s="208"/>
      <c r="AG1460" s="208"/>
      <c r="AJ1460" s="208"/>
    </row>
    <row r="1461" spans="1:36" s="206" customFormat="1" x14ac:dyDescent="0.25">
      <c r="A1461" s="205"/>
      <c r="C1461" s="205"/>
      <c r="K1461" s="333"/>
      <c r="L1461" s="333"/>
      <c r="M1461" s="333"/>
      <c r="N1461" s="325"/>
      <c r="O1461" s="325"/>
      <c r="R1461" s="207"/>
      <c r="AB1461" s="208"/>
      <c r="AG1461" s="208"/>
      <c r="AJ1461" s="208"/>
    </row>
    <row r="1462" spans="1:36" s="206" customFormat="1" x14ac:dyDescent="0.25">
      <c r="A1462" s="205"/>
      <c r="C1462" s="205"/>
      <c r="K1462" s="333"/>
      <c r="L1462" s="333"/>
      <c r="M1462" s="333"/>
      <c r="N1462" s="325"/>
      <c r="O1462" s="325"/>
      <c r="R1462" s="207"/>
      <c r="AB1462" s="208"/>
      <c r="AG1462" s="208"/>
      <c r="AJ1462" s="208"/>
    </row>
    <row r="1463" spans="1:36" s="206" customFormat="1" x14ac:dyDescent="0.25">
      <c r="A1463" s="205"/>
      <c r="C1463" s="205"/>
      <c r="K1463" s="333"/>
      <c r="L1463" s="333"/>
      <c r="M1463" s="333"/>
      <c r="N1463" s="325"/>
      <c r="O1463" s="325"/>
      <c r="R1463" s="207"/>
      <c r="AB1463" s="208"/>
      <c r="AG1463" s="208"/>
      <c r="AJ1463" s="208"/>
    </row>
    <row r="1464" spans="1:36" s="206" customFormat="1" x14ac:dyDescent="0.25">
      <c r="A1464" s="205"/>
      <c r="C1464" s="205"/>
      <c r="K1464" s="333"/>
      <c r="L1464" s="333"/>
      <c r="M1464" s="333"/>
      <c r="N1464" s="325"/>
      <c r="O1464" s="325"/>
      <c r="R1464" s="207"/>
      <c r="AB1464" s="208"/>
      <c r="AG1464" s="208"/>
      <c r="AJ1464" s="208"/>
    </row>
    <row r="1465" spans="1:36" s="206" customFormat="1" x14ac:dyDescent="0.25">
      <c r="A1465" s="205"/>
      <c r="C1465" s="205"/>
      <c r="K1465" s="333"/>
      <c r="L1465" s="333"/>
      <c r="M1465" s="333"/>
      <c r="N1465" s="325"/>
      <c r="O1465" s="325"/>
      <c r="R1465" s="207"/>
      <c r="AB1465" s="208"/>
      <c r="AG1465" s="208"/>
      <c r="AJ1465" s="208"/>
    </row>
    <row r="1466" spans="1:36" s="206" customFormat="1" x14ac:dyDescent="0.25">
      <c r="A1466" s="205"/>
      <c r="C1466" s="205"/>
      <c r="K1466" s="333"/>
      <c r="L1466" s="333"/>
      <c r="M1466" s="333"/>
      <c r="N1466" s="325"/>
      <c r="O1466" s="325"/>
      <c r="R1466" s="207"/>
      <c r="AB1466" s="208"/>
      <c r="AG1466" s="208"/>
      <c r="AJ1466" s="208"/>
    </row>
    <row r="1467" spans="1:36" s="206" customFormat="1" x14ac:dyDescent="0.25">
      <c r="A1467" s="205"/>
      <c r="C1467" s="205"/>
      <c r="K1467" s="333"/>
      <c r="L1467" s="333"/>
      <c r="M1467" s="333"/>
      <c r="N1467" s="325"/>
      <c r="O1467" s="325"/>
      <c r="R1467" s="207"/>
      <c r="AB1467" s="208"/>
      <c r="AG1467" s="208"/>
      <c r="AJ1467" s="208"/>
    </row>
    <row r="1468" spans="1:36" s="206" customFormat="1" x14ac:dyDescent="0.25">
      <c r="A1468" s="205"/>
      <c r="C1468" s="205"/>
      <c r="K1468" s="333"/>
      <c r="L1468" s="333"/>
      <c r="M1468" s="333"/>
      <c r="N1468" s="325"/>
      <c r="O1468" s="325"/>
      <c r="R1468" s="207"/>
      <c r="AB1468" s="208"/>
      <c r="AG1468" s="208"/>
      <c r="AJ1468" s="208"/>
    </row>
  </sheetData>
  <sheetProtection algorithmName="SHA-512" hashValue="LEotFDTjFjButneFjii4f/FQpxlLicda2HpRq9aAkBmF4Iji/dyptjQ1Kh+bvztbF8AIhBemgv0YeDtYWWWhTw==" saltValue="ZdEkRmoqHioZ9vGsf75zag==" spinCount="100000" sheet="1" objects="1" scenarios="1"/>
  <autoFilter ref="A4:AJ12" xr:uid="{00000000-0009-0000-0000-000007000000}"/>
  <mergeCells count="20">
    <mergeCell ref="AG3:AG4"/>
    <mergeCell ref="AH3:AI3"/>
    <mergeCell ref="AJ3:AJ4"/>
    <mergeCell ref="P3:P4"/>
    <mergeCell ref="Q3:AB3"/>
    <mergeCell ref="AC3:AC4"/>
    <mergeCell ref="AD3:AD4"/>
    <mergeCell ref="AE3:AF3"/>
    <mergeCell ref="O3:O4"/>
    <mergeCell ref="A3:A4"/>
    <mergeCell ref="B3:B4"/>
    <mergeCell ref="D3:D4"/>
    <mergeCell ref="C3:C4"/>
    <mergeCell ref="E3:E4"/>
    <mergeCell ref="F3:F4"/>
    <mergeCell ref="G3:G4"/>
    <mergeCell ref="H3:H4"/>
    <mergeCell ref="I3:I4"/>
    <mergeCell ref="J3:J4"/>
    <mergeCell ref="K3:N3"/>
  </mergeCells>
  <printOptions horizontalCentered="1"/>
  <pageMargins left="0.31496062992125984" right="0.15748031496062992" top="0.47244094488188981" bottom="0.59055118110236227" header="0.23622047244094491" footer="0.31496062992125984"/>
  <pageSetup paperSize="9" scale="26" orientation="landscape" r:id="rId1"/>
  <headerFooter>
    <oddHeader>&amp;C&amp;"-,Negrito"Planilha de Composição de Custos</oddHeader>
    <oddFooter>&amp;C&amp;P</oddFooter>
  </headerFooter>
  <ignoredErrors>
    <ignoredError sqref="G9"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'Indicadores Financeiros'!$C$126:$C$190</xm:f>
          </x14:formula1>
          <xm:sqref>B1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80"/>
  <sheetViews>
    <sheetView workbookViewId="0">
      <selection activeCell="F2" sqref="F2"/>
    </sheetView>
  </sheetViews>
  <sheetFormatPr defaultColWidth="9.140625" defaultRowHeight="15" x14ac:dyDescent="0.25"/>
  <cols>
    <col min="1" max="1" width="35.7109375" style="309" bestFit="1" customWidth="1"/>
    <col min="2" max="2" width="12.85546875" style="309" bestFit="1" customWidth="1"/>
    <col min="3" max="3" width="6.5703125" style="309" bestFit="1" customWidth="1"/>
    <col min="4" max="4" width="28.28515625" style="309" bestFit="1" customWidth="1"/>
    <col min="5" max="5" width="24.7109375" style="309" bestFit="1" customWidth="1"/>
    <col min="6" max="6" width="152.140625" style="309" bestFit="1" customWidth="1"/>
    <col min="7" max="7" width="38" style="309" bestFit="1" customWidth="1"/>
    <col min="8" max="8" width="43.7109375" style="309" bestFit="1" customWidth="1"/>
    <col min="9" max="9" width="23.7109375" style="309" bestFit="1" customWidth="1"/>
    <col min="10" max="10" width="21.85546875" style="309" bestFit="1" customWidth="1"/>
    <col min="11" max="11" width="31.42578125" style="309" bestFit="1" customWidth="1"/>
    <col min="12" max="12" width="42.85546875" style="309" bestFit="1" customWidth="1"/>
    <col min="13" max="13" width="69.5703125" style="309" bestFit="1" customWidth="1"/>
    <col min="14" max="14" width="35.7109375" style="309" bestFit="1" customWidth="1"/>
    <col min="15" max="15" width="203.85546875" style="309" bestFit="1" customWidth="1"/>
    <col min="16" max="16" width="40.140625" style="309" bestFit="1" customWidth="1"/>
    <col min="17" max="17" width="49.7109375" style="309" bestFit="1" customWidth="1"/>
    <col min="18" max="18" width="31.42578125" style="309" bestFit="1" customWidth="1"/>
    <col min="19" max="19" width="51.140625" style="309" bestFit="1" customWidth="1"/>
    <col min="20" max="20" width="31.7109375" style="309" bestFit="1" customWidth="1"/>
    <col min="21" max="21" width="49.28515625" style="309" bestFit="1" customWidth="1"/>
    <col min="22" max="23" width="29" style="309" bestFit="1" customWidth="1"/>
    <col min="24" max="24" width="26.7109375" style="309" bestFit="1" customWidth="1"/>
    <col min="25" max="25" width="28.28515625" style="309" bestFit="1" customWidth="1"/>
    <col min="26" max="26" width="17" style="309" bestFit="1" customWidth="1"/>
    <col min="27" max="27" width="36.5703125" style="309" bestFit="1" customWidth="1"/>
    <col min="28" max="28" width="23" style="309" bestFit="1" customWidth="1"/>
    <col min="29" max="29" width="23.42578125" style="309" bestFit="1" customWidth="1"/>
    <col min="30" max="30" width="28.42578125" style="309" bestFit="1" customWidth="1"/>
    <col min="31" max="31" width="19.85546875" style="309" bestFit="1" customWidth="1"/>
    <col min="32" max="32" width="14.85546875" style="309" bestFit="1" customWidth="1"/>
    <col min="33" max="33" width="23.85546875" style="309" bestFit="1" customWidth="1"/>
    <col min="34" max="34" width="24.42578125" style="309" bestFit="1" customWidth="1"/>
    <col min="35" max="35" width="29.140625" style="309" bestFit="1" customWidth="1"/>
    <col min="36" max="36" width="20.5703125" style="309" bestFit="1" customWidth="1"/>
    <col min="37" max="37" width="15.7109375" style="309" bestFit="1" customWidth="1"/>
    <col min="38" max="38" width="23.7109375" style="309" bestFit="1" customWidth="1"/>
    <col min="39" max="39" width="24.28515625" style="309" bestFit="1" customWidth="1"/>
    <col min="40" max="40" width="28.85546875" style="309" bestFit="1" customWidth="1"/>
    <col min="41" max="41" width="20.42578125" style="309" bestFit="1" customWidth="1"/>
    <col min="42" max="42" width="15" style="309" bestFit="1" customWidth="1"/>
    <col min="43" max="44" width="42.7109375" style="309" bestFit="1" customWidth="1"/>
    <col min="45" max="45" width="37.85546875" style="309" bestFit="1" customWidth="1"/>
    <col min="46" max="46" width="34.5703125" style="309" bestFit="1" customWidth="1"/>
    <col min="47" max="47" width="27.5703125" style="309" bestFit="1" customWidth="1"/>
    <col min="48" max="48" width="21.140625" style="309" bestFit="1" customWidth="1"/>
    <col min="49" max="49" width="33.42578125" style="309" bestFit="1" customWidth="1"/>
    <col min="50" max="50" width="35.140625" style="309" bestFit="1" customWidth="1"/>
    <col min="51" max="51" width="22.85546875" style="309" bestFit="1" customWidth="1"/>
    <col min="52" max="52" width="27.5703125" style="309" bestFit="1" customWidth="1"/>
    <col min="53" max="53" width="19.5703125" style="309" bestFit="1" customWidth="1"/>
    <col min="54" max="54" width="38.7109375" style="309" bestFit="1" customWidth="1"/>
    <col min="55" max="55" width="42.140625" style="309" bestFit="1" customWidth="1"/>
    <col min="56" max="56" width="30.42578125" style="309" bestFit="1" customWidth="1"/>
    <col min="57" max="57" width="18.42578125" style="309" bestFit="1" customWidth="1"/>
    <col min="58" max="59" width="64.85546875" style="309" bestFit="1" customWidth="1"/>
    <col min="60" max="60" width="27.85546875" style="309" bestFit="1" customWidth="1"/>
    <col min="61" max="61" width="47.85546875" style="309" bestFit="1" customWidth="1"/>
    <col min="62" max="62" width="46.42578125" style="309" bestFit="1" customWidth="1"/>
    <col min="63" max="63" width="49.85546875" style="309" bestFit="1" customWidth="1"/>
    <col min="64" max="64" width="51.140625" style="309" bestFit="1" customWidth="1"/>
    <col min="65" max="65" width="37.28515625" style="309" bestFit="1" customWidth="1"/>
    <col min="66" max="16384" width="9.140625" style="309"/>
  </cols>
  <sheetData>
    <row r="1" spans="1:8" x14ac:dyDescent="0.25">
      <c r="A1" s="308" t="s">
        <v>310</v>
      </c>
      <c r="B1" s="308" t="s">
        <v>311</v>
      </c>
      <c r="C1" s="308" t="s">
        <v>312</v>
      </c>
      <c r="D1" s="308" t="s">
        <v>313</v>
      </c>
      <c r="E1" s="308" t="s">
        <v>151</v>
      </c>
      <c r="F1" s="308" t="s">
        <v>314</v>
      </c>
      <c r="G1" s="308" t="s">
        <v>315</v>
      </c>
      <c r="H1" s="308" t="s">
        <v>316</v>
      </c>
    </row>
    <row r="2" spans="1:8" x14ac:dyDescent="0.25">
      <c r="A2" s="310">
        <v>616</v>
      </c>
      <c r="B2" s="310">
        <v>64187</v>
      </c>
      <c r="C2" s="309" t="s">
        <v>317</v>
      </c>
      <c r="D2" s="309" t="s">
        <v>318</v>
      </c>
      <c r="E2" s="309" t="s">
        <v>319</v>
      </c>
      <c r="F2" s="309" t="s">
        <v>320</v>
      </c>
      <c r="G2" s="309" t="s">
        <v>321</v>
      </c>
      <c r="H2" s="309" t="s">
        <v>322</v>
      </c>
    </row>
    <row r="3" spans="1:8" x14ac:dyDescent="0.25">
      <c r="A3" s="310">
        <v>921</v>
      </c>
      <c r="B3" s="310">
        <v>66203</v>
      </c>
      <c r="C3" s="309" t="s">
        <v>323</v>
      </c>
      <c r="D3" s="309" t="s">
        <v>324</v>
      </c>
      <c r="E3" s="309" t="s">
        <v>325</v>
      </c>
      <c r="F3" s="309" t="s">
        <v>326</v>
      </c>
      <c r="G3" s="309" t="s">
        <v>321</v>
      </c>
      <c r="H3" s="309" t="s">
        <v>327</v>
      </c>
    </row>
    <row r="4" spans="1:8" x14ac:dyDescent="0.25">
      <c r="A4" s="310">
        <v>147</v>
      </c>
      <c r="B4" s="310">
        <v>46720</v>
      </c>
      <c r="C4" s="309" t="s">
        <v>328</v>
      </c>
      <c r="D4" s="309" t="s">
        <v>329</v>
      </c>
      <c r="E4" s="309" t="s">
        <v>330</v>
      </c>
      <c r="F4" s="309" t="s">
        <v>331</v>
      </c>
      <c r="G4" s="309" t="s">
        <v>321</v>
      </c>
      <c r="H4" s="309" t="s">
        <v>322</v>
      </c>
    </row>
    <row r="5" spans="1:8" x14ac:dyDescent="0.25">
      <c r="A5" s="310">
        <v>475</v>
      </c>
      <c r="B5" s="310">
        <v>63981</v>
      </c>
      <c r="C5" s="309" t="s">
        <v>328</v>
      </c>
      <c r="D5" s="309" t="s">
        <v>329</v>
      </c>
      <c r="E5" s="309" t="s">
        <v>330</v>
      </c>
      <c r="F5" s="309" t="s">
        <v>332</v>
      </c>
      <c r="G5" s="309" t="s">
        <v>321</v>
      </c>
      <c r="H5" s="309" t="s">
        <v>333</v>
      </c>
    </row>
    <row r="6" spans="1:8" x14ac:dyDescent="0.25">
      <c r="A6" s="310">
        <v>83</v>
      </c>
      <c r="B6" s="310">
        <v>48901</v>
      </c>
      <c r="C6" s="309" t="s">
        <v>334</v>
      </c>
      <c r="D6" s="309" t="s">
        <v>335</v>
      </c>
      <c r="E6" s="309" t="s">
        <v>336</v>
      </c>
      <c r="F6" s="309" t="s">
        <v>337</v>
      </c>
      <c r="G6" s="309" t="s">
        <v>321</v>
      </c>
      <c r="H6" s="309" t="s">
        <v>322</v>
      </c>
    </row>
    <row r="7" spans="1:8" x14ac:dyDescent="0.25">
      <c r="A7" s="310">
        <v>833</v>
      </c>
      <c r="B7" s="310">
        <v>64120</v>
      </c>
      <c r="C7" s="309" t="s">
        <v>334</v>
      </c>
      <c r="D7" s="309" t="s">
        <v>335</v>
      </c>
      <c r="E7" s="309" t="s">
        <v>336</v>
      </c>
      <c r="F7" s="309" t="s">
        <v>338</v>
      </c>
      <c r="G7" s="309" t="s">
        <v>321</v>
      </c>
      <c r="H7" s="309" t="s">
        <v>339</v>
      </c>
    </row>
    <row r="8" spans="1:8" x14ac:dyDescent="0.25">
      <c r="A8" s="310">
        <v>53</v>
      </c>
      <c r="B8" s="310">
        <v>227</v>
      </c>
      <c r="C8" s="309" t="s">
        <v>328</v>
      </c>
      <c r="D8" s="309" t="s">
        <v>340</v>
      </c>
      <c r="E8" s="309" t="s">
        <v>341</v>
      </c>
      <c r="F8" s="309" t="s">
        <v>342</v>
      </c>
      <c r="G8" s="309" t="s">
        <v>321</v>
      </c>
      <c r="H8" s="309" t="s">
        <v>322</v>
      </c>
    </row>
    <row r="9" spans="1:8" x14ac:dyDescent="0.25">
      <c r="A9" s="310">
        <v>60</v>
      </c>
      <c r="B9" s="310">
        <v>47882</v>
      </c>
      <c r="C9" s="309" t="s">
        <v>328</v>
      </c>
      <c r="D9" s="309" t="s">
        <v>340</v>
      </c>
      <c r="E9" s="309" t="s">
        <v>343</v>
      </c>
      <c r="F9" s="309" t="s">
        <v>344</v>
      </c>
      <c r="G9" s="309" t="s">
        <v>321</v>
      </c>
      <c r="H9" s="309" t="s">
        <v>322</v>
      </c>
    </row>
    <row r="10" spans="1:8" x14ac:dyDescent="0.25">
      <c r="A10" s="310">
        <v>192</v>
      </c>
      <c r="B10" s="310">
        <v>302</v>
      </c>
      <c r="C10" s="309" t="s">
        <v>323</v>
      </c>
      <c r="D10" s="309" t="s">
        <v>345</v>
      </c>
      <c r="E10" s="309" t="s">
        <v>346</v>
      </c>
      <c r="F10" s="309" t="s">
        <v>347</v>
      </c>
      <c r="G10" s="309" t="s">
        <v>321</v>
      </c>
      <c r="H10" s="309" t="s">
        <v>322</v>
      </c>
    </row>
    <row r="11" spans="1:8" x14ac:dyDescent="0.25">
      <c r="A11" s="310">
        <v>349</v>
      </c>
      <c r="B11" s="310">
        <v>64218</v>
      </c>
      <c r="C11" s="309" t="s">
        <v>317</v>
      </c>
      <c r="D11" s="309" t="s">
        <v>318</v>
      </c>
      <c r="E11" s="309" t="s">
        <v>319</v>
      </c>
      <c r="F11" s="309" t="s">
        <v>348</v>
      </c>
      <c r="G11" s="309" t="s">
        <v>321</v>
      </c>
      <c r="H11" s="309" t="s">
        <v>322</v>
      </c>
    </row>
    <row r="12" spans="1:8" x14ac:dyDescent="0.25">
      <c r="A12" s="310">
        <v>217</v>
      </c>
      <c r="B12" s="310">
        <v>48956</v>
      </c>
      <c r="C12" s="309" t="s">
        <v>328</v>
      </c>
      <c r="D12" s="309" t="s">
        <v>329</v>
      </c>
      <c r="E12" s="309" t="s">
        <v>349</v>
      </c>
      <c r="F12" s="309" t="s">
        <v>350</v>
      </c>
      <c r="G12" s="309" t="s">
        <v>321</v>
      </c>
      <c r="H12" s="309" t="s">
        <v>322</v>
      </c>
    </row>
    <row r="13" spans="1:8" x14ac:dyDescent="0.25">
      <c r="A13" s="310">
        <v>283</v>
      </c>
      <c r="B13" s="310">
        <v>49668</v>
      </c>
      <c r="C13" s="309" t="s">
        <v>328</v>
      </c>
      <c r="D13" s="309" t="s">
        <v>351</v>
      </c>
      <c r="E13" s="309" t="s">
        <v>352</v>
      </c>
      <c r="F13" s="309" t="s">
        <v>353</v>
      </c>
      <c r="G13" s="309" t="s">
        <v>321</v>
      </c>
      <c r="H13" s="309" t="s">
        <v>322</v>
      </c>
    </row>
    <row r="14" spans="1:8" x14ac:dyDescent="0.25">
      <c r="A14" s="310">
        <v>772</v>
      </c>
      <c r="B14" s="310">
        <v>46861</v>
      </c>
      <c r="C14" s="309" t="s">
        <v>334</v>
      </c>
      <c r="D14" s="309" t="s">
        <v>354</v>
      </c>
      <c r="E14" s="309" t="s">
        <v>355</v>
      </c>
      <c r="F14" s="309" t="s">
        <v>356</v>
      </c>
      <c r="G14" s="309" t="s">
        <v>321</v>
      </c>
      <c r="H14" s="309" t="s">
        <v>322</v>
      </c>
    </row>
    <row r="15" spans="1:8" x14ac:dyDescent="0.25">
      <c r="A15" s="310">
        <v>849</v>
      </c>
      <c r="B15" s="310">
        <v>66185</v>
      </c>
      <c r="C15" s="309" t="s">
        <v>317</v>
      </c>
      <c r="D15" s="309" t="s">
        <v>357</v>
      </c>
      <c r="E15" s="309" t="s">
        <v>358</v>
      </c>
      <c r="F15" s="309" t="s">
        <v>359</v>
      </c>
      <c r="G15" s="309" t="s">
        <v>321</v>
      </c>
      <c r="H15" s="309" t="s">
        <v>322</v>
      </c>
    </row>
    <row r="16" spans="1:8" x14ac:dyDescent="0.25">
      <c r="A16" s="310">
        <v>927</v>
      </c>
      <c r="B16" s="310">
        <v>66534</v>
      </c>
      <c r="C16" s="309" t="s">
        <v>328</v>
      </c>
      <c r="D16" s="309" t="s">
        <v>360</v>
      </c>
      <c r="E16" s="309" t="s">
        <v>361</v>
      </c>
      <c r="F16" s="309" t="s">
        <v>362</v>
      </c>
      <c r="G16" s="309" t="s">
        <v>321</v>
      </c>
      <c r="H16" s="309" t="s">
        <v>363</v>
      </c>
    </row>
    <row r="17" spans="1:8" x14ac:dyDescent="0.25">
      <c r="A17" s="310">
        <v>45</v>
      </c>
      <c r="B17" s="310">
        <v>63853</v>
      </c>
      <c r="C17" s="309" t="s">
        <v>328</v>
      </c>
      <c r="D17" s="309" t="s">
        <v>364</v>
      </c>
      <c r="E17" s="309" t="s">
        <v>365</v>
      </c>
      <c r="F17" s="309" t="s">
        <v>366</v>
      </c>
      <c r="G17" s="309" t="s">
        <v>321</v>
      </c>
      <c r="H17" s="309" t="s">
        <v>322</v>
      </c>
    </row>
    <row r="18" spans="1:8" x14ac:dyDescent="0.25">
      <c r="A18" s="310">
        <v>80</v>
      </c>
      <c r="B18" s="310">
        <v>53853</v>
      </c>
      <c r="C18" s="309" t="s">
        <v>328</v>
      </c>
      <c r="D18" s="309" t="s">
        <v>367</v>
      </c>
      <c r="E18" s="309" t="s">
        <v>368</v>
      </c>
      <c r="F18" s="309" t="s">
        <v>369</v>
      </c>
      <c r="G18" s="309" t="s">
        <v>321</v>
      </c>
      <c r="H18" s="309" t="s">
        <v>322</v>
      </c>
    </row>
    <row r="19" spans="1:8" x14ac:dyDescent="0.25">
      <c r="A19" s="310">
        <v>212</v>
      </c>
      <c r="B19" s="310">
        <v>305</v>
      </c>
      <c r="C19" s="309" t="s">
        <v>328</v>
      </c>
      <c r="D19" s="309" t="s">
        <v>360</v>
      </c>
      <c r="E19" s="309" t="s">
        <v>370</v>
      </c>
      <c r="F19" s="309" t="s">
        <v>371</v>
      </c>
      <c r="G19" s="309" t="s">
        <v>321</v>
      </c>
      <c r="H19" s="309" t="s">
        <v>322</v>
      </c>
    </row>
    <row r="20" spans="1:8" x14ac:dyDescent="0.25">
      <c r="A20" s="310">
        <v>308</v>
      </c>
      <c r="B20" s="310">
        <v>64177</v>
      </c>
      <c r="C20" s="309" t="s">
        <v>328</v>
      </c>
      <c r="D20" s="309" t="s">
        <v>364</v>
      </c>
      <c r="E20" s="309" t="s">
        <v>372</v>
      </c>
      <c r="F20" s="309" t="s">
        <v>373</v>
      </c>
      <c r="G20" s="309" t="s">
        <v>321</v>
      </c>
      <c r="H20" s="309" t="s">
        <v>322</v>
      </c>
    </row>
    <row r="21" spans="1:8" x14ac:dyDescent="0.25">
      <c r="A21" s="310">
        <v>402</v>
      </c>
      <c r="B21" s="310">
        <v>63837</v>
      </c>
      <c r="C21" s="309" t="s">
        <v>328</v>
      </c>
      <c r="D21" s="309" t="s">
        <v>360</v>
      </c>
      <c r="E21" s="309" t="s">
        <v>374</v>
      </c>
      <c r="F21" s="309" t="s">
        <v>375</v>
      </c>
      <c r="G21" s="309" t="s">
        <v>321</v>
      </c>
      <c r="H21" s="309" t="s">
        <v>376</v>
      </c>
    </row>
    <row r="22" spans="1:8" x14ac:dyDescent="0.25">
      <c r="A22" s="310">
        <v>610</v>
      </c>
      <c r="B22" s="310">
        <v>63952</v>
      </c>
      <c r="C22" s="309" t="s">
        <v>328</v>
      </c>
      <c r="D22" s="309" t="s">
        <v>351</v>
      </c>
      <c r="E22" s="309" t="s">
        <v>377</v>
      </c>
      <c r="F22" s="309" t="s">
        <v>378</v>
      </c>
      <c r="G22" s="309" t="s">
        <v>321</v>
      </c>
      <c r="H22" s="309" t="s">
        <v>333</v>
      </c>
    </row>
    <row r="23" spans="1:8" x14ac:dyDescent="0.25">
      <c r="A23" s="310">
        <v>670</v>
      </c>
      <c r="B23" s="310">
        <v>64178</v>
      </c>
      <c r="C23" s="309" t="s">
        <v>328</v>
      </c>
      <c r="D23" s="309" t="s">
        <v>364</v>
      </c>
      <c r="E23" s="309" t="s">
        <v>372</v>
      </c>
      <c r="F23" s="309" t="s">
        <v>379</v>
      </c>
      <c r="G23" s="309" t="s">
        <v>380</v>
      </c>
      <c r="H23" s="309" t="s">
        <v>381</v>
      </c>
    </row>
    <row r="24" spans="1:8" x14ac:dyDescent="0.25">
      <c r="A24" s="310">
        <v>8</v>
      </c>
      <c r="B24" s="310">
        <v>287</v>
      </c>
      <c r="C24" s="309" t="s">
        <v>328</v>
      </c>
      <c r="D24" s="309" t="s">
        <v>351</v>
      </c>
      <c r="E24" s="309" t="s">
        <v>382</v>
      </c>
      <c r="F24" s="309" t="s">
        <v>383</v>
      </c>
      <c r="G24" s="309" t="s">
        <v>321</v>
      </c>
      <c r="H24" s="309" t="s">
        <v>322</v>
      </c>
    </row>
    <row r="25" spans="1:8" x14ac:dyDescent="0.25">
      <c r="A25" s="310">
        <v>208</v>
      </c>
      <c r="B25" s="310">
        <v>33569</v>
      </c>
      <c r="C25" s="309" t="s">
        <v>384</v>
      </c>
      <c r="D25" s="309" t="s">
        <v>385</v>
      </c>
      <c r="E25" s="309" t="s">
        <v>386</v>
      </c>
      <c r="F25" s="309" t="s">
        <v>387</v>
      </c>
      <c r="G25" s="309" t="s">
        <v>321</v>
      </c>
      <c r="H25" s="309" t="s">
        <v>322</v>
      </c>
    </row>
    <row r="26" spans="1:8" x14ac:dyDescent="0.25">
      <c r="A26" s="310">
        <v>213</v>
      </c>
      <c r="B26" s="310">
        <v>55701</v>
      </c>
      <c r="C26" s="309" t="s">
        <v>328</v>
      </c>
      <c r="D26" s="309" t="s">
        <v>340</v>
      </c>
      <c r="E26" s="309" t="s">
        <v>388</v>
      </c>
      <c r="F26" s="309" t="s">
        <v>389</v>
      </c>
      <c r="G26" s="309" t="s">
        <v>321</v>
      </c>
      <c r="H26" s="309" t="s">
        <v>322</v>
      </c>
    </row>
    <row r="27" spans="1:8" x14ac:dyDescent="0.25">
      <c r="A27" s="310">
        <v>365</v>
      </c>
      <c r="B27" s="310">
        <v>1348</v>
      </c>
      <c r="C27" s="309" t="s">
        <v>328</v>
      </c>
      <c r="D27" s="309" t="s">
        <v>390</v>
      </c>
      <c r="E27" s="309" t="s">
        <v>391</v>
      </c>
      <c r="F27" s="309" t="s">
        <v>392</v>
      </c>
      <c r="G27" s="309" t="s">
        <v>321</v>
      </c>
      <c r="H27" s="309" t="s">
        <v>322</v>
      </c>
    </row>
    <row r="28" spans="1:8" x14ac:dyDescent="0.25">
      <c r="A28" s="310">
        <v>604</v>
      </c>
      <c r="B28" s="310">
        <v>64723</v>
      </c>
      <c r="C28" s="309" t="s">
        <v>384</v>
      </c>
      <c r="D28" s="309" t="s">
        <v>385</v>
      </c>
      <c r="E28" s="309" t="s">
        <v>386</v>
      </c>
      <c r="F28" s="309" t="s">
        <v>393</v>
      </c>
      <c r="G28" s="309" t="s">
        <v>321</v>
      </c>
      <c r="H28" s="309" t="s">
        <v>333</v>
      </c>
    </row>
    <row r="29" spans="1:8" x14ac:dyDescent="0.25">
      <c r="A29" s="310">
        <v>778</v>
      </c>
      <c r="B29" s="310">
        <v>14</v>
      </c>
      <c r="C29" s="309" t="s">
        <v>328</v>
      </c>
      <c r="D29" s="309" t="s">
        <v>340</v>
      </c>
      <c r="E29" s="309" t="s">
        <v>394</v>
      </c>
      <c r="F29" s="309" t="s">
        <v>395</v>
      </c>
      <c r="G29" s="309" t="s">
        <v>321</v>
      </c>
      <c r="H29" s="309" t="s">
        <v>396</v>
      </c>
    </row>
    <row r="30" spans="1:8" x14ac:dyDescent="0.25">
      <c r="A30" s="310">
        <v>199</v>
      </c>
      <c r="B30" s="310">
        <v>64189</v>
      </c>
      <c r="C30" s="309" t="s">
        <v>328</v>
      </c>
      <c r="D30" s="309" t="s">
        <v>397</v>
      </c>
      <c r="E30" s="309" t="s">
        <v>398</v>
      </c>
      <c r="F30" s="309" t="s">
        <v>399</v>
      </c>
      <c r="G30" s="309" t="s">
        <v>321</v>
      </c>
      <c r="H30" s="309" t="s">
        <v>322</v>
      </c>
    </row>
    <row r="31" spans="1:8" x14ac:dyDescent="0.25">
      <c r="A31" s="310">
        <v>346</v>
      </c>
      <c r="B31" s="310">
        <v>31</v>
      </c>
      <c r="C31" s="309" t="s">
        <v>328</v>
      </c>
      <c r="D31" s="309" t="s">
        <v>351</v>
      </c>
      <c r="E31" s="309" t="s">
        <v>382</v>
      </c>
      <c r="F31" s="309" t="s">
        <v>400</v>
      </c>
      <c r="G31" s="309" t="s">
        <v>321</v>
      </c>
      <c r="H31" s="309" t="s">
        <v>376</v>
      </c>
    </row>
    <row r="32" spans="1:8" x14ac:dyDescent="0.25">
      <c r="A32" s="310">
        <v>414</v>
      </c>
      <c r="B32" s="310">
        <v>63812</v>
      </c>
      <c r="C32" s="309" t="s">
        <v>328</v>
      </c>
      <c r="D32" s="309" t="s">
        <v>390</v>
      </c>
      <c r="E32" s="309" t="s">
        <v>401</v>
      </c>
      <c r="F32" s="309" t="s">
        <v>402</v>
      </c>
      <c r="G32" s="309" t="s">
        <v>321</v>
      </c>
      <c r="H32" s="309" t="s">
        <v>376</v>
      </c>
    </row>
    <row r="33" spans="1:8" x14ac:dyDescent="0.25">
      <c r="A33" s="310">
        <v>653</v>
      </c>
      <c r="B33" s="310">
        <v>45917</v>
      </c>
      <c r="C33" s="309" t="s">
        <v>328</v>
      </c>
      <c r="D33" s="309" t="s">
        <v>390</v>
      </c>
      <c r="E33" s="309" t="s">
        <v>401</v>
      </c>
      <c r="F33" s="309" t="s">
        <v>403</v>
      </c>
      <c r="G33" s="309" t="s">
        <v>321</v>
      </c>
      <c r="H33" s="309" t="s">
        <v>363</v>
      </c>
    </row>
    <row r="34" spans="1:8" x14ac:dyDescent="0.25">
      <c r="A34" s="310">
        <v>779</v>
      </c>
      <c r="B34" s="310">
        <v>64084</v>
      </c>
      <c r="C34" s="309" t="s">
        <v>328</v>
      </c>
      <c r="D34" s="309" t="s">
        <v>390</v>
      </c>
      <c r="E34" s="309" t="s">
        <v>401</v>
      </c>
      <c r="F34" s="309" t="s">
        <v>404</v>
      </c>
      <c r="G34" s="309" t="s">
        <v>321</v>
      </c>
      <c r="H34" s="309" t="s">
        <v>339</v>
      </c>
    </row>
    <row r="35" spans="1:8" x14ac:dyDescent="0.25">
      <c r="A35" s="310">
        <v>822</v>
      </c>
      <c r="B35" s="310">
        <v>63891</v>
      </c>
      <c r="C35" s="309" t="s">
        <v>328</v>
      </c>
      <c r="D35" s="309" t="s">
        <v>364</v>
      </c>
      <c r="E35" s="309" t="s">
        <v>405</v>
      </c>
      <c r="F35" s="309" t="s">
        <v>406</v>
      </c>
      <c r="G35" s="309" t="s">
        <v>321</v>
      </c>
      <c r="H35" s="309" t="s">
        <v>327</v>
      </c>
    </row>
    <row r="36" spans="1:8" x14ac:dyDescent="0.25">
      <c r="A36" s="310">
        <v>44</v>
      </c>
      <c r="B36" s="310">
        <v>48933</v>
      </c>
      <c r="C36" s="309" t="s">
        <v>328</v>
      </c>
      <c r="D36" s="309" t="s">
        <v>364</v>
      </c>
      <c r="E36" s="309" t="s">
        <v>407</v>
      </c>
      <c r="F36" s="309" t="s">
        <v>408</v>
      </c>
      <c r="G36" s="309" t="s">
        <v>321</v>
      </c>
      <c r="H36" s="309" t="s">
        <v>322</v>
      </c>
    </row>
    <row r="37" spans="1:8" x14ac:dyDescent="0.25">
      <c r="A37" s="310">
        <v>49</v>
      </c>
      <c r="B37" s="310">
        <v>48911</v>
      </c>
      <c r="C37" s="309" t="s">
        <v>328</v>
      </c>
      <c r="D37" s="309" t="s">
        <v>364</v>
      </c>
      <c r="E37" s="309" t="s">
        <v>409</v>
      </c>
      <c r="F37" s="309" t="s">
        <v>410</v>
      </c>
      <c r="G37" s="309" t="s">
        <v>321</v>
      </c>
      <c r="H37" s="309" t="s">
        <v>322</v>
      </c>
    </row>
    <row r="38" spans="1:8" x14ac:dyDescent="0.25">
      <c r="A38" s="310">
        <v>242</v>
      </c>
      <c r="B38" s="310">
        <v>213</v>
      </c>
      <c r="C38" s="309" t="s">
        <v>328</v>
      </c>
      <c r="D38" s="309" t="s">
        <v>340</v>
      </c>
      <c r="E38" s="309" t="s">
        <v>411</v>
      </c>
      <c r="F38" s="309" t="s">
        <v>412</v>
      </c>
      <c r="G38" s="309" t="s">
        <v>321</v>
      </c>
      <c r="H38" s="309" t="s">
        <v>322</v>
      </c>
    </row>
    <row r="39" spans="1:8" x14ac:dyDescent="0.25">
      <c r="A39" s="310">
        <v>304</v>
      </c>
      <c r="B39" s="310">
        <v>48516</v>
      </c>
      <c r="C39" s="309" t="s">
        <v>328</v>
      </c>
      <c r="D39" s="309" t="s">
        <v>397</v>
      </c>
      <c r="E39" s="309" t="s">
        <v>413</v>
      </c>
      <c r="F39" s="309" t="s">
        <v>414</v>
      </c>
      <c r="G39" s="309" t="s">
        <v>321</v>
      </c>
      <c r="H39" s="309" t="s">
        <v>322</v>
      </c>
    </row>
    <row r="40" spans="1:8" x14ac:dyDescent="0.25">
      <c r="A40" s="310">
        <v>361</v>
      </c>
      <c r="B40" s="310">
        <v>64016</v>
      </c>
      <c r="C40" s="309" t="s">
        <v>328</v>
      </c>
      <c r="D40" s="309" t="s">
        <v>360</v>
      </c>
      <c r="E40" s="309" t="s">
        <v>415</v>
      </c>
      <c r="F40" s="309" t="s">
        <v>416</v>
      </c>
      <c r="G40" s="309" t="s">
        <v>321</v>
      </c>
      <c r="H40" s="309" t="s">
        <v>322</v>
      </c>
    </row>
    <row r="41" spans="1:8" x14ac:dyDescent="0.25">
      <c r="A41" s="310">
        <v>642</v>
      </c>
      <c r="B41" s="310">
        <v>64133</v>
      </c>
      <c r="C41" s="309" t="s">
        <v>328</v>
      </c>
      <c r="D41" s="309" t="s">
        <v>364</v>
      </c>
      <c r="E41" s="309" t="s">
        <v>407</v>
      </c>
      <c r="F41" s="309" t="s">
        <v>417</v>
      </c>
      <c r="G41" s="309" t="s">
        <v>321</v>
      </c>
      <c r="H41" s="309" t="s">
        <v>376</v>
      </c>
    </row>
    <row r="42" spans="1:8" x14ac:dyDescent="0.25">
      <c r="A42" s="310">
        <v>745</v>
      </c>
      <c r="B42" s="310">
        <v>63858</v>
      </c>
      <c r="C42" s="309" t="s">
        <v>328</v>
      </c>
      <c r="D42" s="309" t="s">
        <v>364</v>
      </c>
      <c r="E42" s="309" t="s">
        <v>409</v>
      </c>
      <c r="F42" s="309" t="s">
        <v>418</v>
      </c>
      <c r="G42" s="309" t="s">
        <v>321</v>
      </c>
      <c r="H42" s="309" t="s">
        <v>363</v>
      </c>
    </row>
    <row r="43" spans="1:8" x14ac:dyDescent="0.25">
      <c r="A43" s="310">
        <v>101</v>
      </c>
      <c r="B43" s="310">
        <v>51880</v>
      </c>
      <c r="C43" s="309" t="s">
        <v>328</v>
      </c>
      <c r="D43" s="309" t="s">
        <v>419</v>
      </c>
      <c r="E43" s="309" t="s">
        <v>420</v>
      </c>
      <c r="F43" s="309" t="s">
        <v>421</v>
      </c>
      <c r="G43" s="309" t="s">
        <v>321</v>
      </c>
      <c r="H43" s="309" t="s">
        <v>322</v>
      </c>
    </row>
    <row r="44" spans="1:8" x14ac:dyDescent="0.25">
      <c r="A44" s="310">
        <v>10</v>
      </c>
      <c r="B44" s="310">
        <v>212</v>
      </c>
      <c r="C44" s="309" t="s">
        <v>384</v>
      </c>
      <c r="D44" s="309" t="s">
        <v>422</v>
      </c>
      <c r="E44" s="309" t="s">
        <v>423</v>
      </c>
      <c r="F44" s="309" t="s">
        <v>424</v>
      </c>
      <c r="G44" s="309" t="s">
        <v>321</v>
      </c>
      <c r="H44" s="309" t="s">
        <v>322</v>
      </c>
    </row>
    <row r="45" spans="1:8" x14ac:dyDescent="0.25">
      <c r="A45" s="310">
        <v>33</v>
      </c>
      <c r="B45" s="310">
        <v>48900</v>
      </c>
      <c r="C45" s="309" t="s">
        <v>425</v>
      </c>
      <c r="D45" s="309" t="s">
        <v>426</v>
      </c>
      <c r="E45" s="309" t="s">
        <v>427</v>
      </c>
      <c r="F45" s="309" t="s">
        <v>428</v>
      </c>
      <c r="G45" s="309" t="s">
        <v>321</v>
      </c>
      <c r="H45" s="309" t="s">
        <v>322</v>
      </c>
    </row>
    <row r="46" spans="1:8" x14ac:dyDescent="0.25">
      <c r="A46" s="310">
        <v>72</v>
      </c>
      <c r="B46" s="310">
        <v>48897</v>
      </c>
      <c r="C46" s="309" t="s">
        <v>425</v>
      </c>
      <c r="D46" s="309" t="s">
        <v>429</v>
      </c>
      <c r="E46" s="309" t="s">
        <v>430</v>
      </c>
      <c r="F46" s="309" t="s">
        <v>431</v>
      </c>
      <c r="G46" s="309" t="s">
        <v>321</v>
      </c>
      <c r="H46" s="309" t="s">
        <v>322</v>
      </c>
    </row>
    <row r="47" spans="1:8" x14ac:dyDescent="0.25">
      <c r="A47" s="310">
        <v>75</v>
      </c>
      <c r="B47" s="310">
        <v>47015</v>
      </c>
      <c r="C47" s="309" t="s">
        <v>323</v>
      </c>
      <c r="D47" s="309" t="s">
        <v>432</v>
      </c>
      <c r="E47" s="309" t="s">
        <v>433</v>
      </c>
      <c r="F47" s="309" t="s">
        <v>434</v>
      </c>
      <c r="G47" s="309" t="s">
        <v>321</v>
      </c>
      <c r="H47" s="309" t="s">
        <v>322</v>
      </c>
    </row>
    <row r="48" spans="1:8" x14ac:dyDescent="0.25">
      <c r="A48" s="310">
        <v>88</v>
      </c>
      <c r="B48" s="310">
        <v>63810</v>
      </c>
      <c r="C48" s="309" t="s">
        <v>323</v>
      </c>
      <c r="D48" s="309" t="s">
        <v>435</v>
      </c>
      <c r="E48" s="309" t="s">
        <v>436</v>
      </c>
      <c r="F48" s="309" t="s">
        <v>437</v>
      </c>
      <c r="G48" s="309" t="s">
        <v>321</v>
      </c>
      <c r="H48" s="309" t="s">
        <v>322</v>
      </c>
    </row>
    <row r="49" spans="1:8" x14ac:dyDescent="0.25">
      <c r="A49" s="310">
        <v>90</v>
      </c>
      <c r="B49" s="310">
        <v>48654</v>
      </c>
      <c r="C49" s="309" t="s">
        <v>334</v>
      </c>
      <c r="D49" s="309" t="s">
        <v>335</v>
      </c>
      <c r="E49" s="309" t="s">
        <v>438</v>
      </c>
      <c r="F49" s="309" t="s">
        <v>439</v>
      </c>
      <c r="G49" s="309" t="s">
        <v>321</v>
      </c>
      <c r="H49" s="309" t="s">
        <v>322</v>
      </c>
    </row>
    <row r="50" spans="1:8" x14ac:dyDescent="0.25">
      <c r="A50" s="310">
        <v>130</v>
      </c>
      <c r="B50" s="310">
        <v>63959</v>
      </c>
      <c r="C50" s="309" t="s">
        <v>328</v>
      </c>
      <c r="D50" s="309" t="s">
        <v>440</v>
      </c>
      <c r="E50" s="309" t="s">
        <v>441</v>
      </c>
      <c r="F50" s="309" t="s">
        <v>442</v>
      </c>
      <c r="G50" s="309" t="s">
        <v>321</v>
      </c>
      <c r="H50" s="309" t="s">
        <v>322</v>
      </c>
    </row>
    <row r="51" spans="1:8" x14ac:dyDescent="0.25">
      <c r="A51" s="310">
        <v>204</v>
      </c>
      <c r="B51" s="310">
        <v>45476</v>
      </c>
      <c r="C51" s="309" t="s">
        <v>443</v>
      </c>
      <c r="D51" s="309" t="s">
        <v>444</v>
      </c>
      <c r="E51" s="309" t="s">
        <v>445</v>
      </c>
      <c r="F51" s="309" t="s">
        <v>446</v>
      </c>
      <c r="G51" s="309" t="s">
        <v>321</v>
      </c>
      <c r="H51" s="309" t="s">
        <v>322</v>
      </c>
    </row>
    <row r="52" spans="1:8" x14ac:dyDescent="0.25">
      <c r="A52" s="310">
        <v>225</v>
      </c>
      <c r="B52" s="310">
        <v>48660</v>
      </c>
      <c r="C52" s="309" t="s">
        <v>328</v>
      </c>
      <c r="D52" s="309" t="s">
        <v>329</v>
      </c>
      <c r="E52" s="309" t="s">
        <v>447</v>
      </c>
      <c r="F52" s="309" t="s">
        <v>448</v>
      </c>
      <c r="G52" s="309" t="s">
        <v>321</v>
      </c>
      <c r="H52" s="309" t="s">
        <v>322</v>
      </c>
    </row>
    <row r="53" spans="1:8" x14ac:dyDescent="0.25">
      <c r="A53" s="310">
        <v>266</v>
      </c>
      <c r="B53" s="310">
        <v>49000</v>
      </c>
      <c r="C53" s="309" t="s">
        <v>328</v>
      </c>
      <c r="D53" s="309" t="s">
        <v>367</v>
      </c>
      <c r="E53" s="309" t="s">
        <v>449</v>
      </c>
      <c r="F53" s="309" t="s">
        <v>450</v>
      </c>
      <c r="G53" s="309" t="s">
        <v>321</v>
      </c>
      <c r="H53" s="309" t="s">
        <v>322</v>
      </c>
    </row>
    <row r="54" spans="1:8" x14ac:dyDescent="0.25">
      <c r="A54" s="310">
        <v>311</v>
      </c>
      <c r="B54" s="310">
        <v>64176</v>
      </c>
      <c r="C54" s="309" t="s">
        <v>384</v>
      </c>
      <c r="D54" s="309" t="s">
        <v>385</v>
      </c>
      <c r="E54" s="309" t="s">
        <v>451</v>
      </c>
      <c r="F54" s="309" t="s">
        <v>452</v>
      </c>
      <c r="G54" s="309" t="s">
        <v>321</v>
      </c>
      <c r="H54" s="309" t="s">
        <v>322</v>
      </c>
    </row>
    <row r="55" spans="1:8" x14ac:dyDescent="0.25">
      <c r="A55" s="310">
        <v>324</v>
      </c>
      <c r="B55" s="310">
        <v>64311</v>
      </c>
      <c r="C55" s="309" t="s">
        <v>317</v>
      </c>
      <c r="D55" s="309" t="s">
        <v>318</v>
      </c>
      <c r="E55" s="309" t="s">
        <v>319</v>
      </c>
      <c r="F55" s="309" t="s">
        <v>453</v>
      </c>
      <c r="G55" s="309" t="s">
        <v>321</v>
      </c>
      <c r="H55" s="309" t="s">
        <v>322</v>
      </c>
    </row>
    <row r="56" spans="1:8" x14ac:dyDescent="0.25">
      <c r="A56" s="310">
        <v>337</v>
      </c>
      <c r="B56" s="310">
        <v>63924</v>
      </c>
      <c r="C56" s="309" t="s">
        <v>425</v>
      </c>
      <c r="D56" s="309" t="s">
        <v>426</v>
      </c>
      <c r="E56" s="309" t="s">
        <v>454</v>
      </c>
      <c r="F56" s="309" t="s">
        <v>455</v>
      </c>
      <c r="G56" s="309" t="s">
        <v>321</v>
      </c>
      <c r="H56" s="309" t="s">
        <v>456</v>
      </c>
    </row>
    <row r="57" spans="1:8" x14ac:dyDescent="0.25">
      <c r="A57" s="310">
        <v>367</v>
      </c>
      <c r="B57" s="310">
        <v>309</v>
      </c>
      <c r="C57" s="309" t="s">
        <v>328</v>
      </c>
      <c r="D57" s="309" t="s">
        <v>419</v>
      </c>
      <c r="E57" s="309" t="s">
        <v>457</v>
      </c>
      <c r="F57" s="309" t="s">
        <v>458</v>
      </c>
      <c r="G57" s="309" t="s">
        <v>321</v>
      </c>
      <c r="H57" s="309" t="s">
        <v>376</v>
      </c>
    </row>
    <row r="58" spans="1:8" x14ac:dyDescent="0.25">
      <c r="A58" s="310">
        <v>380</v>
      </c>
      <c r="B58" s="310">
        <v>48680</v>
      </c>
      <c r="C58" s="309" t="s">
        <v>459</v>
      </c>
      <c r="D58" s="309" t="s">
        <v>460</v>
      </c>
      <c r="E58" s="309" t="s">
        <v>461</v>
      </c>
      <c r="F58" s="309" t="s">
        <v>462</v>
      </c>
      <c r="G58" s="309" t="s">
        <v>321</v>
      </c>
      <c r="H58" s="309" t="s">
        <v>333</v>
      </c>
    </row>
    <row r="59" spans="1:8" x14ac:dyDescent="0.25">
      <c r="A59" s="310">
        <v>382</v>
      </c>
      <c r="B59" s="310">
        <v>164</v>
      </c>
      <c r="C59" s="309" t="s">
        <v>323</v>
      </c>
      <c r="D59" s="309" t="s">
        <v>432</v>
      </c>
      <c r="E59" s="309" t="s">
        <v>433</v>
      </c>
      <c r="F59" s="309" t="s">
        <v>463</v>
      </c>
      <c r="G59" s="309" t="s">
        <v>321</v>
      </c>
      <c r="H59" s="309" t="s">
        <v>333</v>
      </c>
    </row>
    <row r="60" spans="1:8" x14ac:dyDescent="0.25">
      <c r="A60" s="310">
        <v>384</v>
      </c>
      <c r="B60" s="310">
        <v>63961</v>
      </c>
      <c r="C60" s="309" t="s">
        <v>328</v>
      </c>
      <c r="D60" s="309" t="s">
        <v>329</v>
      </c>
      <c r="E60" s="309" t="s">
        <v>349</v>
      </c>
      <c r="F60" s="309" t="s">
        <v>464</v>
      </c>
      <c r="G60" s="309" t="s">
        <v>321</v>
      </c>
      <c r="H60" s="309" t="s">
        <v>333</v>
      </c>
    </row>
    <row r="61" spans="1:8" x14ac:dyDescent="0.25">
      <c r="A61" s="310">
        <v>385</v>
      </c>
      <c r="B61" s="310">
        <v>3</v>
      </c>
      <c r="C61" s="309" t="s">
        <v>328</v>
      </c>
      <c r="D61" s="309" t="s">
        <v>329</v>
      </c>
      <c r="E61" s="309" t="s">
        <v>349</v>
      </c>
      <c r="F61" s="309" t="s">
        <v>465</v>
      </c>
      <c r="G61" s="309" t="s">
        <v>321</v>
      </c>
      <c r="H61" s="309" t="s">
        <v>339</v>
      </c>
    </row>
    <row r="62" spans="1:8" x14ac:dyDescent="0.25">
      <c r="A62" s="310">
        <v>392</v>
      </c>
      <c r="B62" s="310">
        <v>45477</v>
      </c>
      <c r="C62" s="309" t="s">
        <v>443</v>
      </c>
      <c r="D62" s="309" t="s">
        <v>444</v>
      </c>
      <c r="E62" s="309" t="s">
        <v>445</v>
      </c>
      <c r="F62" s="309" t="s">
        <v>466</v>
      </c>
      <c r="G62" s="309" t="s">
        <v>321</v>
      </c>
      <c r="H62" s="309" t="s">
        <v>363</v>
      </c>
    </row>
    <row r="63" spans="1:8" x14ac:dyDescent="0.25">
      <c r="A63" s="310">
        <v>434</v>
      </c>
      <c r="B63" s="310">
        <v>63828</v>
      </c>
      <c r="C63" s="309" t="s">
        <v>425</v>
      </c>
      <c r="D63" s="309" t="s">
        <v>426</v>
      </c>
      <c r="E63" s="309" t="s">
        <v>427</v>
      </c>
      <c r="F63" s="309" t="s">
        <v>467</v>
      </c>
      <c r="G63" s="309" t="s">
        <v>321</v>
      </c>
      <c r="H63" s="309" t="s">
        <v>333</v>
      </c>
    </row>
    <row r="64" spans="1:8" x14ac:dyDescent="0.25">
      <c r="A64" s="310">
        <v>492</v>
      </c>
      <c r="B64" s="310">
        <v>52386</v>
      </c>
      <c r="C64" s="309" t="s">
        <v>317</v>
      </c>
      <c r="D64" s="309" t="s">
        <v>318</v>
      </c>
      <c r="E64" s="309" t="s">
        <v>319</v>
      </c>
      <c r="F64" s="309" t="s">
        <v>468</v>
      </c>
      <c r="G64" s="309" t="s">
        <v>321</v>
      </c>
      <c r="H64" s="309" t="s">
        <v>469</v>
      </c>
    </row>
    <row r="65" spans="1:8" x14ac:dyDescent="0.25">
      <c r="A65" s="310">
        <v>525</v>
      </c>
      <c r="B65" s="310">
        <v>175</v>
      </c>
      <c r="C65" s="309" t="s">
        <v>317</v>
      </c>
      <c r="D65" s="309" t="s">
        <v>318</v>
      </c>
      <c r="E65" s="309" t="s">
        <v>319</v>
      </c>
      <c r="F65" s="309" t="s">
        <v>470</v>
      </c>
      <c r="G65" s="309" t="s">
        <v>321</v>
      </c>
      <c r="H65" s="309" t="s">
        <v>471</v>
      </c>
    </row>
    <row r="66" spans="1:8" x14ac:dyDescent="0.25">
      <c r="A66" s="310">
        <v>569</v>
      </c>
      <c r="B66" s="310">
        <v>63904</v>
      </c>
      <c r="C66" s="309" t="s">
        <v>459</v>
      </c>
      <c r="D66" s="309" t="s">
        <v>460</v>
      </c>
      <c r="E66" s="309" t="s">
        <v>461</v>
      </c>
      <c r="F66" s="309" t="s">
        <v>472</v>
      </c>
      <c r="G66" s="309" t="s">
        <v>321</v>
      </c>
      <c r="H66" s="309" t="s">
        <v>376</v>
      </c>
    </row>
    <row r="67" spans="1:8" x14ac:dyDescent="0.25">
      <c r="A67" s="310">
        <v>583</v>
      </c>
      <c r="B67" s="310">
        <v>64028</v>
      </c>
      <c r="C67" s="309" t="s">
        <v>328</v>
      </c>
      <c r="D67" s="309" t="s">
        <v>364</v>
      </c>
      <c r="E67" s="309" t="s">
        <v>473</v>
      </c>
      <c r="F67" s="309" t="s">
        <v>474</v>
      </c>
      <c r="G67" s="309" t="s">
        <v>321</v>
      </c>
      <c r="H67" s="309" t="s">
        <v>322</v>
      </c>
    </row>
    <row r="68" spans="1:8" x14ac:dyDescent="0.25">
      <c r="A68" s="310">
        <v>599</v>
      </c>
      <c r="B68" s="310">
        <v>174</v>
      </c>
      <c r="C68" s="309" t="s">
        <v>317</v>
      </c>
      <c r="D68" s="309" t="s">
        <v>475</v>
      </c>
      <c r="E68" s="309" t="s">
        <v>476</v>
      </c>
      <c r="F68" s="309" t="s">
        <v>477</v>
      </c>
      <c r="G68" s="309" t="s">
        <v>478</v>
      </c>
      <c r="H68" s="309" t="s">
        <v>479</v>
      </c>
    </row>
    <row r="69" spans="1:8" x14ac:dyDescent="0.25">
      <c r="A69" s="310">
        <v>691</v>
      </c>
      <c r="B69" s="310">
        <v>49241</v>
      </c>
      <c r="C69" s="309" t="s">
        <v>459</v>
      </c>
      <c r="D69" s="309" t="s">
        <v>460</v>
      </c>
      <c r="E69" s="309" t="s">
        <v>461</v>
      </c>
      <c r="F69" s="309" t="s">
        <v>480</v>
      </c>
      <c r="G69" s="309" t="s">
        <v>321</v>
      </c>
      <c r="H69" s="309" t="s">
        <v>363</v>
      </c>
    </row>
    <row r="70" spans="1:8" x14ac:dyDescent="0.25">
      <c r="A70" s="310">
        <v>827</v>
      </c>
      <c r="B70" s="310">
        <v>141</v>
      </c>
      <c r="C70" s="309" t="s">
        <v>317</v>
      </c>
      <c r="D70" s="309" t="s">
        <v>318</v>
      </c>
      <c r="E70" s="309" t="s">
        <v>319</v>
      </c>
      <c r="F70" s="309" t="s">
        <v>481</v>
      </c>
      <c r="G70" s="309" t="s">
        <v>321</v>
      </c>
      <c r="H70" s="309" t="s">
        <v>266</v>
      </c>
    </row>
    <row r="71" spans="1:8" x14ac:dyDescent="0.25">
      <c r="A71" s="310">
        <v>851</v>
      </c>
      <c r="B71" s="310">
        <v>22436</v>
      </c>
      <c r="C71" s="309" t="s">
        <v>334</v>
      </c>
      <c r="D71" s="309" t="s">
        <v>354</v>
      </c>
      <c r="E71" s="309" t="s">
        <v>482</v>
      </c>
      <c r="F71" s="309" t="s">
        <v>483</v>
      </c>
      <c r="G71" s="309" t="s">
        <v>321</v>
      </c>
      <c r="H71" s="309" t="s">
        <v>456</v>
      </c>
    </row>
    <row r="72" spans="1:8" x14ac:dyDescent="0.25">
      <c r="A72" s="310">
        <v>896</v>
      </c>
      <c r="B72" s="310">
        <v>66199</v>
      </c>
      <c r="C72" s="309" t="s">
        <v>317</v>
      </c>
      <c r="D72" s="309" t="s">
        <v>475</v>
      </c>
      <c r="E72" s="309" t="s">
        <v>476</v>
      </c>
      <c r="F72" s="309" t="s">
        <v>484</v>
      </c>
      <c r="G72" s="309" t="s">
        <v>321</v>
      </c>
      <c r="H72" s="309" t="s">
        <v>485</v>
      </c>
    </row>
    <row r="73" spans="1:8" x14ac:dyDescent="0.25">
      <c r="A73" s="310">
        <v>904</v>
      </c>
      <c r="B73" s="310">
        <v>13746</v>
      </c>
      <c r="C73" s="309" t="s">
        <v>323</v>
      </c>
      <c r="D73" s="309" t="s">
        <v>432</v>
      </c>
      <c r="E73" s="309" t="s">
        <v>433</v>
      </c>
      <c r="F73" s="309" t="s">
        <v>486</v>
      </c>
      <c r="G73" s="309" t="s">
        <v>478</v>
      </c>
      <c r="H73" s="309" t="s">
        <v>487</v>
      </c>
    </row>
    <row r="74" spans="1:8" x14ac:dyDescent="0.25">
      <c r="A74" s="310">
        <v>967</v>
      </c>
      <c r="B74" s="310">
        <v>821</v>
      </c>
      <c r="C74" s="309" t="s">
        <v>323</v>
      </c>
      <c r="D74" s="309" t="s">
        <v>345</v>
      </c>
      <c r="E74" s="309" t="s">
        <v>488</v>
      </c>
      <c r="F74" s="309" t="s">
        <v>489</v>
      </c>
      <c r="G74" s="309" t="s">
        <v>478</v>
      </c>
      <c r="H74" s="309" t="s">
        <v>487</v>
      </c>
    </row>
    <row r="75" spans="1:8" x14ac:dyDescent="0.25">
      <c r="A75" s="310">
        <v>970</v>
      </c>
      <c r="B75" s="310">
        <v>13872</v>
      </c>
      <c r="C75" s="309" t="s">
        <v>443</v>
      </c>
      <c r="D75" s="309" t="s">
        <v>444</v>
      </c>
      <c r="E75" s="309" t="s">
        <v>445</v>
      </c>
      <c r="F75" s="309" t="s">
        <v>490</v>
      </c>
      <c r="G75" s="309" t="s">
        <v>478</v>
      </c>
      <c r="H75" s="309" t="s">
        <v>487</v>
      </c>
    </row>
    <row r="76" spans="1:8" x14ac:dyDescent="0.25">
      <c r="A76" s="310">
        <v>999</v>
      </c>
      <c r="B76" s="310">
        <v>67710</v>
      </c>
      <c r="C76" s="309" t="s">
        <v>443</v>
      </c>
      <c r="D76" s="309" t="s">
        <v>444</v>
      </c>
      <c r="E76" s="309" t="s">
        <v>445</v>
      </c>
      <c r="F76" s="309" t="s">
        <v>491</v>
      </c>
      <c r="G76" s="309" t="s">
        <v>478</v>
      </c>
      <c r="H76" s="309" t="s">
        <v>479</v>
      </c>
    </row>
    <row r="77" spans="1:8" x14ac:dyDescent="0.25">
      <c r="A77" s="310">
        <v>86</v>
      </c>
      <c r="B77" s="310">
        <v>63888</v>
      </c>
      <c r="C77" s="309" t="s">
        <v>328</v>
      </c>
      <c r="D77" s="309" t="s">
        <v>364</v>
      </c>
      <c r="E77" s="309" t="s">
        <v>405</v>
      </c>
      <c r="F77" s="309" t="s">
        <v>492</v>
      </c>
      <c r="G77" s="309" t="s">
        <v>321</v>
      </c>
      <c r="H77" s="309" t="s">
        <v>322</v>
      </c>
    </row>
    <row r="78" spans="1:8" x14ac:dyDescent="0.25">
      <c r="A78" s="310">
        <v>298</v>
      </c>
      <c r="B78" s="310">
        <v>64286</v>
      </c>
      <c r="C78" s="309" t="s">
        <v>459</v>
      </c>
      <c r="D78" s="309" t="s">
        <v>493</v>
      </c>
      <c r="E78" s="309" t="s">
        <v>494</v>
      </c>
      <c r="F78" s="309" t="s">
        <v>495</v>
      </c>
      <c r="G78" s="309" t="s">
        <v>321</v>
      </c>
      <c r="H78" s="309" t="s">
        <v>322</v>
      </c>
    </row>
    <row r="79" spans="1:8" x14ac:dyDescent="0.25">
      <c r="A79" s="310">
        <v>180</v>
      </c>
      <c r="B79" s="310">
        <v>160</v>
      </c>
      <c r="C79" s="309" t="s">
        <v>334</v>
      </c>
      <c r="D79" s="309" t="s">
        <v>354</v>
      </c>
      <c r="E79" s="309" t="s">
        <v>496</v>
      </c>
      <c r="F79" s="309" t="s">
        <v>497</v>
      </c>
      <c r="G79" s="309" t="s">
        <v>321</v>
      </c>
      <c r="H79" s="309" t="s">
        <v>322</v>
      </c>
    </row>
    <row r="80" spans="1:8" x14ac:dyDescent="0.25">
      <c r="A80" s="310">
        <v>482</v>
      </c>
      <c r="B80" s="310">
        <v>21</v>
      </c>
      <c r="C80" s="309" t="s">
        <v>459</v>
      </c>
      <c r="D80" s="309" t="s">
        <v>460</v>
      </c>
      <c r="E80" s="309" t="s">
        <v>498</v>
      </c>
      <c r="F80" s="309" t="s">
        <v>499</v>
      </c>
      <c r="G80" s="309" t="s">
        <v>321</v>
      </c>
      <c r="H80" s="309" t="s">
        <v>376</v>
      </c>
    </row>
    <row r="81" spans="1:8" x14ac:dyDescent="0.25">
      <c r="A81" s="310">
        <v>892</v>
      </c>
      <c r="B81" s="310">
        <v>67170</v>
      </c>
      <c r="C81" s="309" t="s">
        <v>500</v>
      </c>
      <c r="D81" s="309" t="s">
        <v>501</v>
      </c>
      <c r="E81" s="309" t="s">
        <v>502</v>
      </c>
      <c r="F81" s="309" t="s">
        <v>503</v>
      </c>
      <c r="G81" s="309" t="s">
        <v>478</v>
      </c>
      <c r="H81" s="309" t="s">
        <v>479</v>
      </c>
    </row>
    <row r="82" spans="1:8" x14ac:dyDescent="0.25">
      <c r="A82" s="310">
        <v>893</v>
      </c>
      <c r="B82" s="310">
        <v>67171</v>
      </c>
      <c r="C82" s="309" t="s">
        <v>500</v>
      </c>
      <c r="D82" s="309" t="s">
        <v>501</v>
      </c>
      <c r="E82" s="309" t="s">
        <v>502</v>
      </c>
      <c r="F82" s="309" t="s">
        <v>504</v>
      </c>
      <c r="G82" s="309" t="s">
        <v>478</v>
      </c>
      <c r="H82" s="309" t="s">
        <v>479</v>
      </c>
    </row>
    <row r="83" spans="1:8" x14ac:dyDescent="0.25">
      <c r="A83" s="310">
        <v>136</v>
      </c>
      <c r="B83" s="310">
        <v>279</v>
      </c>
      <c r="C83" s="309" t="s">
        <v>328</v>
      </c>
      <c r="D83" s="309" t="s">
        <v>351</v>
      </c>
      <c r="E83" s="309" t="s">
        <v>377</v>
      </c>
      <c r="F83" s="309" t="s">
        <v>505</v>
      </c>
      <c r="G83" s="309" t="s">
        <v>321</v>
      </c>
      <c r="H83" s="309" t="s">
        <v>322</v>
      </c>
    </row>
    <row r="84" spans="1:8" x14ac:dyDescent="0.25">
      <c r="A84" s="310">
        <v>263</v>
      </c>
      <c r="B84" s="310">
        <v>49658</v>
      </c>
      <c r="C84" s="309" t="s">
        <v>317</v>
      </c>
      <c r="D84" s="309" t="s">
        <v>506</v>
      </c>
      <c r="E84" s="309" t="s">
        <v>507</v>
      </c>
      <c r="F84" s="309" t="s">
        <v>508</v>
      </c>
      <c r="G84" s="309" t="s">
        <v>321</v>
      </c>
      <c r="H84" s="309" t="s">
        <v>322</v>
      </c>
    </row>
    <row r="85" spans="1:8" x14ac:dyDescent="0.25">
      <c r="A85" s="310">
        <v>40</v>
      </c>
      <c r="B85" s="310">
        <v>48652</v>
      </c>
      <c r="C85" s="309" t="s">
        <v>459</v>
      </c>
      <c r="D85" s="309" t="s">
        <v>493</v>
      </c>
      <c r="E85" s="309" t="s">
        <v>509</v>
      </c>
      <c r="F85" s="309" t="s">
        <v>510</v>
      </c>
      <c r="G85" s="309" t="s">
        <v>321</v>
      </c>
      <c r="H85" s="309" t="s">
        <v>322</v>
      </c>
    </row>
    <row r="86" spans="1:8" x14ac:dyDescent="0.25">
      <c r="A86" s="310">
        <v>273</v>
      </c>
      <c r="B86" s="310">
        <v>64204</v>
      </c>
      <c r="C86" s="309" t="s">
        <v>384</v>
      </c>
      <c r="D86" s="309" t="s">
        <v>422</v>
      </c>
      <c r="E86" s="309" t="s">
        <v>511</v>
      </c>
      <c r="F86" s="309" t="s">
        <v>512</v>
      </c>
      <c r="G86" s="309" t="s">
        <v>321</v>
      </c>
      <c r="H86" s="309" t="s">
        <v>322</v>
      </c>
    </row>
    <row r="87" spans="1:8" x14ac:dyDescent="0.25">
      <c r="A87" s="310">
        <v>300</v>
      </c>
      <c r="B87" s="310">
        <v>135</v>
      </c>
      <c r="C87" s="309" t="s">
        <v>323</v>
      </c>
      <c r="D87" s="309" t="s">
        <v>432</v>
      </c>
      <c r="E87" s="309" t="s">
        <v>513</v>
      </c>
      <c r="F87" s="309" t="s">
        <v>514</v>
      </c>
      <c r="G87" s="309" t="s">
        <v>321</v>
      </c>
      <c r="H87" s="309" t="s">
        <v>322</v>
      </c>
    </row>
    <row r="88" spans="1:8" x14ac:dyDescent="0.25">
      <c r="A88" s="310">
        <v>19</v>
      </c>
      <c r="B88" s="310">
        <v>63806</v>
      </c>
      <c r="C88" s="309" t="s">
        <v>515</v>
      </c>
      <c r="D88" s="309" t="s">
        <v>516</v>
      </c>
      <c r="E88" s="309" t="s">
        <v>517</v>
      </c>
      <c r="F88" s="309" t="s">
        <v>518</v>
      </c>
      <c r="G88" s="309" t="s">
        <v>321</v>
      </c>
      <c r="H88" s="309" t="s">
        <v>322</v>
      </c>
    </row>
    <row r="89" spans="1:8" x14ac:dyDescent="0.25">
      <c r="A89" s="310">
        <v>149</v>
      </c>
      <c r="B89" s="310">
        <v>167</v>
      </c>
      <c r="C89" s="309" t="s">
        <v>328</v>
      </c>
      <c r="D89" s="309" t="s">
        <v>519</v>
      </c>
      <c r="E89" s="309" t="s">
        <v>520</v>
      </c>
      <c r="F89" s="309" t="s">
        <v>521</v>
      </c>
      <c r="G89" s="309" t="s">
        <v>321</v>
      </c>
      <c r="H89" s="309" t="s">
        <v>322</v>
      </c>
    </row>
    <row r="90" spans="1:8" x14ac:dyDescent="0.25">
      <c r="A90" s="310">
        <v>218</v>
      </c>
      <c r="B90" s="310">
        <v>63962</v>
      </c>
      <c r="C90" s="309" t="s">
        <v>515</v>
      </c>
      <c r="D90" s="309" t="s">
        <v>522</v>
      </c>
      <c r="E90" s="309" t="s">
        <v>523</v>
      </c>
      <c r="F90" s="309" t="s">
        <v>524</v>
      </c>
      <c r="G90" s="309" t="s">
        <v>321</v>
      </c>
      <c r="H90" s="309" t="s">
        <v>322</v>
      </c>
    </row>
    <row r="91" spans="1:8" x14ac:dyDescent="0.25">
      <c r="A91" s="310">
        <v>339</v>
      </c>
      <c r="B91" s="310">
        <v>4</v>
      </c>
      <c r="C91" s="309" t="s">
        <v>317</v>
      </c>
      <c r="D91" s="309" t="s">
        <v>318</v>
      </c>
      <c r="E91" s="309" t="s">
        <v>319</v>
      </c>
      <c r="F91" s="309" t="s">
        <v>525</v>
      </c>
      <c r="G91" s="309" t="s">
        <v>321</v>
      </c>
      <c r="H91" s="309" t="s">
        <v>327</v>
      </c>
    </row>
    <row r="92" spans="1:8" x14ac:dyDescent="0.25">
      <c r="A92" s="310">
        <v>471</v>
      </c>
      <c r="B92" s="310">
        <v>64024</v>
      </c>
      <c r="C92" s="309" t="s">
        <v>328</v>
      </c>
      <c r="D92" s="309" t="s">
        <v>519</v>
      </c>
      <c r="E92" s="309" t="s">
        <v>520</v>
      </c>
      <c r="F92" s="309" t="s">
        <v>526</v>
      </c>
      <c r="G92" s="309" t="s">
        <v>321</v>
      </c>
      <c r="H92" s="309" t="s">
        <v>322</v>
      </c>
    </row>
    <row r="93" spans="1:8" x14ac:dyDescent="0.25">
      <c r="A93" s="310">
        <v>523</v>
      </c>
      <c r="B93" s="310">
        <v>64247</v>
      </c>
      <c r="C93" s="309" t="s">
        <v>328</v>
      </c>
      <c r="D93" s="309" t="s">
        <v>440</v>
      </c>
      <c r="E93" s="309" t="s">
        <v>527</v>
      </c>
      <c r="F93" s="309" t="s">
        <v>528</v>
      </c>
      <c r="G93" s="309" t="s">
        <v>321</v>
      </c>
      <c r="H93" s="309" t="s">
        <v>456</v>
      </c>
    </row>
    <row r="94" spans="1:8" x14ac:dyDescent="0.25">
      <c r="A94" s="310">
        <v>920</v>
      </c>
      <c r="B94" s="310">
        <v>63917</v>
      </c>
      <c r="C94" s="309" t="s">
        <v>328</v>
      </c>
      <c r="D94" s="309" t="s">
        <v>419</v>
      </c>
      <c r="E94" s="309" t="s">
        <v>420</v>
      </c>
      <c r="F94" s="309" t="s">
        <v>529</v>
      </c>
      <c r="G94" s="309" t="s">
        <v>321</v>
      </c>
      <c r="H94" s="309" t="s">
        <v>363</v>
      </c>
    </row>
    <row r="95" spans="1:8" x14ac:dyDescent="0.25">
      <c r="A95" s="310">
        <v>928</v>
      </c>
      <c r="B95" s="310">
        <v>48536</v>
      </c>
      <c r="C95" s="309" t="s">
        <v>328</v>
      </c>
      <c r="D95" s="309" t="s">
        <v>440</v>
      </c>
      <c r="E95" s="309" t="s">
        <v>527</v>
      </c>
      <c r="F95" s="309" t="s">
        <v>530</v>
      </c>
      <c r="G95" s="309" t="s">
        <v>321</v>
      </c>
      <c r="H95" s="309" t="s">
        <v>322</v>
      </c>
    </row>
    <row r="96" spans="1:8" x14ac:dyDescent="0.25">
      <c r="A96" s="310">
        <v>6</v>
      </c>
      <c r="B96" s="310">
        <v>42</v>
      </c>
      <c r="C96" s="309" t="s">
        <v>328</v>
      </c>
      <c r="D96" s="309" t="s">
        <v>419</v>
      </c>
      <c r="E96" s="309" t="s">
        <v>457</v>
      </c>
      <c r="F96" s="309" t="s">
        <v>531</v>
      </c>
      <c r="G96" s="309" t="s">
        <v>321</v>
      </c>
      <c r="H96" s="309" t="s">
        <v>322</v>
      </c>
    </row>
    <row r="97" spans="1:8" x14ac:dyDescent="0.25">
      <c r="A97" s="310">
        <v>14</v>
      </c>
      <c r="B97" s="310">
        <v>63759</v>
      </c>
      <c r="C97" s="309" t="s">
        <v>328</v>
      </c>
      <c r="D97" s="309" t="s">
        <v>532</v>
      </c>
      <c r="E97" s="309" t="s">
        <v>533</v>
      </c>
      <c r="F97" s="309" t="s">
        <v>534</v>
      </c>
      <c r="G97" s="309" t="s">
        <v>321</v>
      </c>
      <c r="H97" s="309" t="s">
        <v>322</v>
      </c>
    </row>
    <row r="98" spans="1:8" x14ac:dyDescent="0.25">
      <c r="A98" s="310">
        <v>23</v>
      </c>
      <c r="B98" s="310">
        <v>64</v>
      </c>
      <c r="C98" s="309" t="s">
        <v>334</v>
      </c>
      <c r="D98" s="309" t="s">
        <v>535</v>
      </c>
      <c r="E98" s="309" t="s">
        <v>536</v>
      </c>
      <c r="F98" s="309" t="s">
        <v>537</v>
      </c>
      <c r="G98" s="309" t="s">
        <v>321</v>
      </c>
      <c r="H98" s="309" t="s">
        <v>322</v>
      </c>
    </row>
    <row r="99" spans="1:8" x14ac:dyDescent="0.25">
      <c r="A99" s="310">
        <v>37</v>
      </c>
      <c r="B99" s="310">
        <v>234</v>
      </c>
      <c r="C99" s="309" t="s">
        <v>328</v>
      </c>
      <c r="D99" s="309" t="s">
        <v>440</v>
      </c>
      <c r="E99" s="309" t="s">
        <v>538</v>
      </c>
      <c r="F99" s="309" t="s">
        <v>539</v>
      </c>
      <c r="G99" s="309" t="s">
        <v>321</v>
      </c>
      <c r="H99" s="309" t="s">
        <v>322</v>
      </c>
    </row>
    <row r="100" spans="1:8" x14ac:dyDescent="0.25">
      <c r="A100" s="310">
        <v>146</v>
      </c>
      <c r="B100" s="310">
        <v>357</v>
      </c>
      <c r="C100" s="309" t="s">
        <v>328</v>
      </c>
      <c r="D100" s="309" t="s">
        <v>340</v>
      </c>
      <c r="E100" s="309" t="s">
        <v>540</v>
      </c>
      <c r="F100" s="309" t="s">
        <v>541</v>
      </c>
      <c r="G100" s="309" t="s">
        <v>321</v>
      </c>
      <c r="H100" s="309" t="s">
        <v>322</v>
      </c>
    </row>
    <row r="101" spans="1:8" x14ac:dyDescent="0.25">
      <c r="A101" s="310">
        <v>241</v>
      </c>
      <c r="B101" s="310">
        <v>64245</v>
      </c>
      <c r="C101" s="309" t="s">
        <v>328</v>
      </c>
      <c r="D101" s="309" t="s">
        <v>440</v>
      </c>
      <c r="E101" s="309" t="s">
        <v>527</v>
      </c>
      <c r="F101" s="309" t="s">
        <v>542</v>
      </c>
      <c r="G101" s="309" t="s">
        <v>321</v>
      </c>
      <c r="H101" s="309" t="s">
        <v>322</v>
      </c>
    </row>
    <row r="102" spans="1:8" x14ac:dyDescent="0.25">
      <c r="A102" s="310">
        <v>285</v>
      </c>
      <c r="B102" s="310">
        <v>48515</v>
      </c>
      <c r="C102" s="309" t="s">
        <v>328</v>
      </c>
      <c r="D102" s="309" t="s">
        <v>419</v>
      </c>
      <c r="E102" s="309" t="s">
        <v>543</v>
      </c>
      <c r="F102" s="309" t="s">
        <v>544</v>
      </c>
      <c r="G102" s="309" t="s">
        <v>321</v>
      </c>
      <c r="H102" s="309" t="s">
        <v>322</v>
      </c>
    </row>
    <row r="103" spans="1:8" x14ac:dyDescent="0.25">
      <c r="A103" s="310">
        <v>435</v>
      </c>
      <c r="B103" s="310">
        <v>64339</v>
      </c>
      <c r="C103" s="309" t="s">
        <v>328</v>
      </c>
      <c r="D103" s="309" t="s">
        <v>419</v>
      </c>
      <c r="E103" s="309" t="s">
        <v>545</v>
      </c>
      <c r="F103" s="309" t="s">
        <v>546</v>
      </c>
      <c r="G103" s="309" t="s">
        <v>321</v>
      </c>
      <c r="H103" s="309" t="s">
        <v>376</v>
      </c>
    </row>
    <row r="104" spans="1:8" x14ac:dyDescent="0.25">
      <c r="A104" s="310">
        <v>555</v>
      </c>
      <c r="B104" s="310">
        <v>64248</v>
      </c>
      <c r="C104" s="309" t="s">
        <v>328</v>
      </c>
      <c r="D104" s="309" t="s">
        <v>440</v>
      </c>
      <c r="E104" s="309" t="s">
        <v>527</v>
      </c>
      <c r="F104" s="309" t="s">
        <v>547</v>
      </c>
      <c r="G104" s="309" t="s">
        <v>321</v>
      </c>
      <c r="H104" s="309" t="s">
        <v>548</v>
      </c>
    </row>
    <row r="105" spans="1:8" x14ac:dyDescent="0.25">
      <c r="A105" s="310">
        <v>622</v>
      </c>
      <c r="B105" s="310">
        <v>64252</v>
      </c>
      <c r="C105" s="309" t="s">
        <v>328</v>
      </c>
      <c r="D105" s="309" t="s">
        <v>340</v>
      </c>
      <c r="E105" s="309" t="s">
        <v>411</v>
      </c>
      <c r="F105" s="309" t="s">
        <v>549</v>
      </c>
      <c r="G105" s="309" t="s">
        <v>321</v>
      </c>
      <c r="H105" s="309" t="s">
        <v>333</v>
      </c>
    </row>
    <row r="106" spans="1:8" x14ac:dyDescent="0.25">
      <c r="A106" s="310">
        <v>672</v>
      </c>
      <c r="B106" s="310">
        <v>63778</v>
      </c>
      <c r="C106" s="309" t="s">
        <v>443</v>
      </c>
      <c r="D106" s="309" t="s">
        <v>550</v>
      </c>
      <c r="E106" s="309" t="s">
        <v>551</v>
      </c>
      <c r="F106" s="309" t="s">
        <v>552</v>
      </c>
      <c r="G106" s="309" t="s">
        <v>321</v>
      </c>
      <c r="H106" s="309" t="s">
        <v>363</v>
      </c>
    </row>
    <row r="107" spans="1:8" x14ac:dyDescent="0.25">
      <c r="A107" s="310">
        <v>687</v>
      </c>
      <c r="B107" s="310">
        <v>63895</v>
      </c>
      <c r="C107" s="309" t="s">
        <v>425</v>
      </c>
      <c r="D107" s="309" t="s">
        <v>553</v>
      </c>
      <c r="E107" s="309" t="s">
        <v>554</v>
      </c>
      <c r="F107" s="309" t="s">
        <v>555</v>
      </c>
      <c r="G107" s="309" t="s">
        <v>321</v>
      </c>
      <c r="H107" s="309" t="s">
        <v>363</v>
      </c>
    </row>
    <row r="108" spans="1:8" x14ac:dyDescent="0.25">
      <c r="A108" s="310">
        <v>919</v>
      </c>
      <c r="B108" s="310">
        <v>66205</v>
      </c>
      <c r="C108" s="309" t="s">
        <v>384</v>
      </c>
      <c r="D108" s="309" t="s">
        <v>422</v>
      </c>
      <c r="E108" s="309" t="s">
        <v>511</v>
      </c>
      <c r="F108" s="309" t="s">
        <v>556</v>
      </c>
      <c r="G108" s="309" t="s">
        <v>321</v>
      </c>
      <c r="H108" s="309" t="s">
        <v>333</v>
      </c>
    </row>
    <row r="109" spans="1:8" x14ac:dyDescent="0.25">
      <c r="A109" s="310">
        <v>4</v>
      </c>
      <c r="B109" s="310">
        <v>280</v>
      </c>
      <c r="C109" s="309" t="s">
        <v>515</v>
      </c>
      <c r="D109" s="309" t="s">
        <v>522</v>
      </c>
      <c r="E109" s="309" t="s">
        <v>557</v>
      </c>
      <c r="F109" s="309" t="s">
        <v>558</v>
      </c>
      <c r="G109" s="309" t="s">
        <v>321</v>
      </c>
      <c r="H109" s="309" t="s">
        <v>322</v>
      </c>
    </row>
    <row r="110" spans="1:8" x14ac:dyDescent="0.25">
      <c r="A110" s="310">
        <v>50</v>
      </c>
      <c r="B110" s="310">
        <v>63859</v>
      </c>
      <c r="C110" s="309" t="s">
        <v>459</v>
      </c>
      <c r="D110" s="309" t="s">
        <v>493</v>
      </c>
      <c r="E110" s="309" t="s">
        <v>559</v>
      </c>
      <c r="F110" s="309" t="s">
        <v>560</v>
      </c>
      <c r="G110" s="309" t="s">
        <v>321</v>
      </c>
      <c r="H110" s="309" t="s">
        <v>322</v>
      </c>
    </row>
    <row r="111" spans="1:8" x14ac:dyDescent="0.25">
      <c r="A111" s="310">
        <v>78</v>
      </c>
      <c r="B111" s="310">
        <v>48935</v>
      </c>
      <c r="C111" s="309" t="s">
        <v>317</v>
      </c>
      <c r="D111" s="309" t="s">
        <v>561</v>
      </c>
      <c r="E111" s="309" t="s">
        <v>562</v>
      </c>
      <c r="F111" s="309" t="s">
        <v>563</v>
      </c>
      <c r="G111" s="309" t="s">
        <v>321</v>
      </c>
      <c r="H111" s="309" t="s">
        <v>322</v>
      </c>
    </row>
    <row r="112" spans="1:8" x14ac:dyDescent="0.25">
      <c r="A112" s="310">
        <v>155</v>
      </c>
      <c r="B112" s="310">
        <v>64057</v>
      </c>
      <c r="C112" s="309" t="s">
        <v>384</v>
      </c>
      <c r="D112" s="309" t="s">
        <v>385</v>
      </c>
      <c r="E112" s="309" t="s">
        <v>564</v>
      </c>
      <c r="F112" s="309" t="s">
        <v>565</v>
      </c>
      <c r="G112" s="309" t="s">
        <v>321</v>
      </c>
      <c r="H112" s="309" t="s">
        <v>322</v>
      </c>
    </row>
    <row r="113" spans="1:8" x14ac:dyDescent="0.25">
      <c r="A113" s="310">
        <v>159</v>
      </c>
      <c r="B113" s="310">
        <v>128</v>
      </c>
      <c r="C113" s="309" t="s">
        <v>323</v>
      </c>
      <c r="D113" s="309" t="s">
        <v>324</v>
      </c>
      <c r="E113" s="309" t="s">
        <v>566</v>
      </c>
      <c r="F113" s="309" t="s">
        <v>567</v>
      </c>
      <c r="G113" s="309" t="s">
        <v>321</v>
      </c>
      <c r="H113" s="309" t="s">
        <v>322</v>
      </c>
    </row>
    <row r="114" spans="1:8" x14ac:dyDescent="0.25">
      <c r="A114" s="310">
        <v>166</v>
      </c>
      <c r="B114" s="310">
        <v>45381</v>
      </c>
      <c r="C114" s="309" t="s">
        <v>334</v>
      </c>
      <c r="D114" s="309" t="s">
        <v>354</v>
      </c>
      <c r="E114" s="309" t="s">
        <v>568</v>
      </c>
      <c r="F114" s="309" t="s">
        <v>569</v>
      </c>
      <c r="G114" s="309" t="s">
        <v>321</v>
      </c>
      <c r="H114" s="309" t="s">
        <v>322</v>
      </c>
    </row>
    <row r="115" spans="1:8" x14ac:dyDescent="0.25">
      <c r="A115" s="310">
        <v>258</v>
      </c>
      <c r="B115" s="310">
        <v>48922</v>
      </c>
      <c r="C115" s="309" t="s">
        <v>500</v>
      </c>
      <c r="D115" s="309" t="s">
        <v>501</v>
      </c>
      <c r="E115" s="309" t="s">
        <v>502</v>
      </c>
      <c r="F115" s="309" t="s">
        <v>570</v>
      </c>
      <c r="G115" s="309" t="s">
        <v>321</v>
      </c>
      <c r="H115" s="309" t="s">
        <v>322</v>
      </c>
    </row>
    <row r="116" spans="1:8" x14ac:dyDescent="0.25">
      <c r="A116" s="310">
        <v>260</v>
      </c>
      <c r="B116" s="310">
        <v>64290</v>
      </c>
      <c r="C116" s="309" t="s">
        <v>500</v>
      </c>
      <c r="D116" s="309" t="s">
        <v>501</v>
      </c>
      <c r="E116" s="309" t="s">
        <v>502</v>
      </c>
      <c r="F116" s="309" t="s">
        <v>571</v>
      </c>
      <c r="G116" s="309" t="s">
        <v>321</v>
      </c>
      <c r="H116" s="309" t="s">
        <v>456</v>
      </c>
    </row>
    <row r="117" spans="1:8" x14ac:dyDescent="0.25">
      <c r="A117" s="310">
        <v>274</v>
      </c>
      <c r="B117" s="310">
        <v>48662</v>
      </c>
      <c r="C117" s="309" t="s">
        <v>328</v>
      </c>
      <c r="D117" s="309" t="s">
        <v>340</v>
      </c>
      <c r="E117" s="309" t="s">
        <v>572</v>
      </c>
      <c r="F117" s="309" t="s">
        <v>573</v>
      </c>
      <c r="G117" s="309" t="s">
        <v>321</v>
      </c>
      <c r="H117" s="309" t="s">
        <v>322</v>
      </c>
    </row>
    <row r="118" spans="1:8" x14ac:dyDescent="0.25">
      <c r="A118" s="310">
        <v>432</v>
      </c>
      <c r="B118" s="310">
        <v>63914</v>
      </c>
      <c r="C118" s="309" t="s">
        <v>334</v>
      </c>
      <c r="D118" s="309" t="s">
        <v>354</v>
      </c>
      <c r="E118" s="309" t="s">
        <v>568</v>
      </c>
      <c r="F118" s="309" t="s">
        <v>574</v>
      </c>
      <c r="G118" s="309" t="s">
        <v>321</v>
      </c>
      <c r="H118" s="309" t="s">
        <v>376</v>
      </c>
    </row>
    <row r="119" spans="1:8" x14ac:dyDescent="0.25">
      <c r="A119" s="310">
        <v>493</v>
      </c>
      <c r="B119" s="310">
        <v>165</v>
      </c>
      <c r="C119" s="309" t="s">
        <v>323</v>
      </c>
      <c r="D119" s="309" t="s">
        <v>575</v>
      </c>
      <c r="E119" s="309" t="s">
        <v>576</v>
      </c>
      <c r="F119" s="309" t="s">
        <v>577</v>
      </c>
      <c r="G119" s="309" t="s">
        <v>321</v>
      </c>
      <c r="H119" s="309" t="s">
        <v>322</v>
      </c>
    </row>
    <row r="120" spans="1:8" x14ac:dyDescent="0.25">
      <c r="A120" s="310">
        <v>574</v>
      </c>
      <c r="B120" s="310">
        <v>63780</v>
      </c>
      <c r="C120" s="309" t="s">
        <v>443</v>
      </c>
      <c r="D120" s="309" t="s">
        <v>444</v>
      </c>
      <c r="E120" s="309" t="s">
        <v>578</v>
      </c>
      <c r="F120" s="309" t="s">
        <v>579</v>
      </c>
      <c r="G120" s="309" t="s">
        <v>321</v>
      </c>
      <c r="H120" s="309" t="s">
        <v>327</v>
      </c>
    </row>
    <row r="121" spans="1:8" x14ac:dyDescent="0.25">
      <c r="A121" s="310">
        <v>585</v>
      </c>
      <c r="B121" s="310">
        <v>64239</v>
      </c>
      <c r="C121" s="309" t="s">
        <v>323</v>
      </c>
      <c r="D121" s="309" t="s">
        <v>580</v>
      </c>
      <c r="E121" s="309" t="s">
        <v>581</v>
      </c>
      <c r="F121" s="309" t="s">
        <v>582</v>
      </c>
      <c r="G121" s="309" t="s">
        <v>321</v>
      </c>
      <c r="H121" s="309" t="s">
        <v>363</v>
      </c>
    </row>
    <row r="122" spans="1:8" x14ac:dyDescent="0.25">
      <c r="A122" s="310">
        <v>664</v>
      </c>
      <c r="B122" s="310">
        <v>63781</v>
      </c>
      <c r="C122" s="309" t="s">
        <v>443</v>
      </c>
      <c r="D122" s="309" t="s">
        <v>444</v>
      </c>
      <c r="E122" s="309" t="s">
        <v>578</v>
      </c>
      <c r="F122" s="309" t="s">
        <v>583</v>
      </c>
      <c r="G122" s="309" t="s">
        <v>321</v>
      </c>
      <c r="H122" s="309" t="s">
        <v>584</v>
      </c>
    </row>
    <row r="123" spans="1:8" x14ac:dyDescent="0.25">
      <c r="A123" s="310">
        <v>665</v>
      </c>
      <c r="B123" s="310">
        <v>63785</v>
      </c>
      <c r="C123" s="309" t="s">
        <v>443</v>
      </c>
      <c r="D123" s="309" t="s">
        <v>444</v>
      </c>
      <c r="E123" s="309" t="s">
        <v>578</v>
      </c>
      <c r="F123" s="309" t="s">
        <v>585</v>
      </c>
      <c r="G123" s="309" t="s">
        <v>321</v>
      </c>
      <c r="H123" s="309" t="s">
        <v>339</v>
      </c>
    </row>
    <row r="124" spans="1:8" x14ac:dyDescent="0.25">
      <c r="A124" s="310">
        <v>1004</v>
      </c>
      <c r="B124" s="310">
        <v>67138</v>
      </c>
      <c r="C124" s="309" t="s">
        <v>323</v>
      </c>
      <c r="D124" s="309" t="s">
        <v>324</v>
      </c>
      <c r="E124" s="309" t="s">
        <v>586</v>
      </c>
      <c r="F124" s="309" t="s">
        <v>587</v>
      </c>
      <c r="G124" s="309" t="s">
        <v>478</v>
      </c>
      <c r="H124" s="309" t="s">
        <v>588</v>
      </c>
    </row>
    <row r="125" spans="1:8" x14ac:dyDescent="0.25">
      <c r="A125" s="310">
        <v>1013</v>
      </c>
      <c r="B125" s="310">
        <v>67863</v>
      </c>
      <c r="C125" s="309" t="s">
        <v>515</v>
      </c>
      <c r="D125" s="309" t="s">
        <v>522</v>
      </c>
      <c r="E125" s="309" t="s">
        <v>557</v>
      </c>
      <c r="F125" s="309" t="s">
        <v>589</v>
      </c>
      <c r="G125" s="309" t="s">
        <v>478</v>
      </c>
      <c r="H125" s="309" t="s">
        <v>588</v>
      </c>
    </row>
    <row r="126" spans="1:8" x14ac:dyDescent="0.25">
      <c r="A126" s="310">
        <v>1019</v>
      </c>
      <c r="B126" s="310">
        <v>64085</v>
      </c>
      <c r="C126" s="309" t="s">
        <v>334</v>
      </c>
      <c r="D126" s="309" t="s">
        <v>354</v>
      </c>
      <c r="E126" s="309" t="s">
        <v>568</v>
      </c>
      <c r="F126" s="309" t="s">
        <v>590</v>
      </c>
      <c r="G126" s="309" t="s">
        <v>321</v>
      </c>
      <c r="H126" s="309" t="s">
        <v>363</v>
      </c>
    </row>
    <row r="127" spans="1:8" x14ac:dyDescent="0.25">
      <c r="A127" s="310">
        <v>777</v>
      </c>
      <c r="B127" s="310">
        <v>22</v>
      </c>
      <c r="C127" s="309" t="s">
        <v>459</v>
      </c>
      <c r="D127" s="309" t="s">
        <v>493</v>
      </c>
      <c r="E127" s="309" t="s">
        <v>591</v>
      </c>
      <c r="F127" s="309" t="s">
        <v>592</v>
      </c>
      <c r="G127" s="309" t="s">
        <v>321</v>
      </c>
      <c r="H127" s="309" t="s">
        <v>339</v>
      </c>
    </row>
    <row r="128" spans="1:8" x14ac:dyDescent="0.25">
      <c r="A128" s="310">
        <v>1</v>
      </c>
      <c r="B128" s="310">
        <v>306</v>
      </c>
      <c r="C128" s="309" t="s">
        <v>323</v>
      </c>
      <c r="D128" s="309" t="s">
        <v>575</v>
      </c>
      <c r="E128" s="309" t="s">
        <v>593</v>
      </c>
      <c r="F128" s="309" t="s">
        <v>594</v>
      </c>
      <c r="G128" s="309" t="s">
        <v>321</v>
      </c>
      <c r="H128" s="309" t="s">
        <v>322</v>
      </c>
    </row>
    <row r="129" spans="1:8" x14ac:dyDescent="0.25">
      <c r="A129" s="310">
        <v>82</v>
      </c>
      <c r="B129" s="310">
        <v>268</v>
      </c>
      <c r="C129" s="309" t="s">
        <v>515</v>
      </c>
      <c r="D129" s="309" t="s">
        <v>516</v>
      </c>
      <c r="E129" s="309" t="s">
        <v>595</v>
      </c>
      <c r="F129" s="309" t="s">
        <v>596</v>
      </c>
      <c r="G129" s="309" t="s">
        <v>321</v>
      </c>
      <c r="H129" s="309" t="s">
        <v>322</v>
      </c>
    </row>
    <row r="130" spans="1:8" x14ac:dyDescent="0.25">
      <c r="A130" s="310">
        <v>109</v>
      </c>
      <c r="B130" s="310">
        <v>136</v>
      </c>
      <c r="C130" s="309" t="s">
        <v>500</v>
      </c>
      <c r="D130" s="309" t="s">
        <v>597</v>
      </c>
      <c r="E130" s="309" t="s">
        <v>598</v>
      </c>
      <c r="F130" s="309" t="s">
        <v>599</v>
      </c>
      <c r="G130" s="309" t="s">
        <v>321</v>
      </c>
      <c r="H130" s="309" t="s">
        <v>322</v>
      </c>
    </row>
    <row r="131" spans="1:8" x14ac:dyDescent="0.25">
      <c r="A131" s="310">
        <v>110</v>
      </c>
      <c r="B131" s="310">
        <v>49948</v>
      </c>
      <c r="C131" s="309" t="s">
        <v>443</v>
      </c>
      <c r="D131" s="309" t="s">
        <v>550</v>
      </c>
      <c r="E131" s="309" t="s">
        <v>600</v>
      </c>
      <c r="F131" s="309" t="s">
        <v>601</v>
      </c>
      <c r="G131" s="309" t="s">
        <v>321</v>
      </c>
      <c r="H131" s="309" t="s">
        <v>322</v>
      </c>
    </row>
    <row r="132" spans="1:8" x14ac:dyDescent="0.25">
      <c r="A132" s="310">
        <v>114</v>
      </c>
      <c r="B132" s="310">
        <v>63955</v>
      </c>
      <c r="C132" s="309" t="s">
        <v>425</v>
      </c>
      <c r="D132" s="309" t="s">
        <v>602</v>
      </c>
      <c r="E132" s="309" t="s">
        <v>603</v>
      </c>
      <c r="F132" s="309" t="s">
        <v>604</v>
      </c>
      <c r="G132" s="309" t="s">
        <v>321</v>
      </c>
      <c r="H132" s="309" t="s">
        <v>322</v>
      </c>
    </row>
    <row r="133" spans="1:8" x14ac:dyDescent="0.25">
      <c r="A133" s="310">
        <v>119</v>
      </c>
      <c r="B133" s="310">
        <v>48915</v>
      </c>
      <c r="C133" s="309" t="s">
        <v>317</v>
      </c>
      <c r="D133" s="309" t="s">
        <v>561</v>
      </c>
      <c r="E133" s="309" t="s">
        <v>605</v>
      </c>
      <c r="F133" s="309" t="s">
        <v>606</v>
      </c>
      <c r="G133" s="309" t="s">
        <v>321</v>
      </c>
      <c r="H133" s="309" t="s">
        <v>322</v>
      </c>
    </row>
    <row r="134" spans="1:8" x14ac:dyDescent="0.25">
      <c r="A134" s="310">
        <v>139</v>
      </c>
      <c r="B134" s="310">
        <v>54839</v>
      </c>
      <c r="C134" s="309" t="s">
        <v>425</v>
      </c>
      <c r="D134" s="309" t="s">
        <v>607</v>
      </c>
      <c r="E134" s="309" t="s">
        <v>608</v>
      </c>
      <c r="F134" s="309" t="s">
        <v>609</v>
      </c>
      <c r="G134" s="309" t="s">
        <v>321</v>
      </c>
      <c r="H134" s="309" t="s">
        <v>322</v>
      </c>
    </row>
    <row r="135" spans="1:8" x14ac:dyDescent="0.25">
      <c r="A135" s="310">
        <v>141</v>
      </c>
      <c r="B135" s="310">
        <v>48554</v>
      </c>
      <c r="C135" s="309" t="s">
        <v>515</v>
      </c>
      <c r="D135" s="309" t="s">
        <v>610</v>
      </c>
      <c r="E135" s="309" t="s">
        <v>611</v>
      </c>
      <c r="F135" s="309" t="s">
        <v>612</v>
      </c>
      <c r="G135" s="309" t="s">
        <v>321</v>
      </c>
      <c r="H135" s="309" t="s">
        <v>322</v>
      </c>
    </row>
    <row r="136" spans="1:8" x14ac:dyDescent="0.25">
      <c r="A136" s="310">
        <v>143</v>
      </c>
      <c r="B136" s="310">
        <v>48943</v>
      </c>
      <c r="C136" s="309" t="s">
        <v>328</v>
      </c>
      <c r="D136" s="309" t="s">
        <v>364</v>
      </c>
      <c r="E136" s="309" t="s">
        <v>613</v>
      </c>
      <c r="F136" s="309" t="s">
        <v>614</v>
      </c>
      <c r="G136" s="309" t="s">
        <v>321</v>
      </c>
      <c r="H136" s="309" t="s">
        <v>322</v>
      </c>
    </row>
    <row r="137" spans="1:8" x14ac:dyDescent="0.25">
      <c r="A137" s="310">
        <v>154</v>
      </c>
      <c r="B137" s="310">
        <v>64049</v>
      </c>
      <c r="C137" s="309" t="s">
        <v>334</v>
      </c>
      <c r="D137" s="309" t="s">
        <v>354</v>
      </c>
      <c r="E137" s="309" t="s">
        <v>615</v>
      </c>
      <c r="F137" s="309" t="s">
        <v>616</v>
      </c>
      <c r="G137" s="309" t="s">
        <v>321</v>
      </c>
      <c r="H137" s="309" t="s">
        <v>322</v>
      </c>
    </row>
    <row r="138" spans="1:8" x14ac:dyDescent="0.25">
      <c r="A138" s="310">
        <v>156</v>
      </c>
      <c r="B138" s="310">
        <v>266</v>
      </c>
      <c r="C138" s="309" t="s">
        <v>317</v>
      </c>
      <c r="D138" s="309" t="s">
        <v>617</v>
      </c>
      <c r="E138" s="309" t="s">
        <v>618</v>
      </c>
      <c r="F138" s="309" t="s">
        <v>619</v>
      </c>
      <c r="G138" s="309" t="s">
        <v>321</v>
      </c>
      <c r="H138" s="309" t="s">
        <v>322</v>
      </c>
    </row>
    <row r="139" spans="1:8" x14ac:dyDescent="0.25">
      <c r="A139" s="310">
        <v>196</v>
      </c>
      <c r="B139" s="310">
        <v>63897</v>
      </c>
      <c r="C139" s="309" t="s">
        <v>515</v>
      </c>
      <c r="D139" s="309" t="s">
        <v>516</v>
      </c>
      <c r="E139" s="309" t="s">
        <v>620</v>
      </c>
      <c r="F139" s="309" t="s">
        <v>621</v>
      </c>
      <c r="G139" s="309" t="s">
        <v>321</v>
      </c>
      <c r="H139" s="309" t="s">
        <v>322</v>
      </c>
    </row>
    <row r="140" spans="1:8" x14ac:dyDescent="0.25">
      <c r="A140" s="310">
        <v>197</v>
      </c>
      <c r="B140" s="310">
        <v>63939</v>
      </c>
      <c r="C140" s="309" t="s">
        <v>500</v>
      </c>
      <c r="D140" s="309" t="s">
        <v>597</v>
      </c>
      <c r="E140" s="309" t="s">
        <v>622</v>
      </c>
      <c r="F140" s="309" t="s">
        <v>623</v>
      </c>
      <c r="G140" s="309" t="s">
        <v>321</v>
      </c>
      <c r="H140" s="309" t="s">
        <v>322</v>
      </c>
    </row>
    <row r="141" spans="1:8" x14ac:dyDescent="0.25">
      <c r="A141" s="310">
        <v>207</v>
      </c>
      <c r="B141" s="310">
        <v>64227</v>
      </c>
      <c r="C141" s="309" t="s">
        <v>384</v>
      </c>
      <c r="D141" s="309" t="s">
        <v>385</v>
      </c>
      <c r="E141" s="309" t="s">
        <v>624</v>
      </c>
      <c r="F141" s="309" t="s">
        <v>625</v>
      </c>
      <c r="G141" s="309" t="s">
        <v>321</v>
      </c>
      <c r="H141" s="309" t="s">
        <v>322</v>
      </c>
    </row>
    <row r="142" spans="1:8" x14ac:dyDescent="0.25">
      <c r="A142" s="310">
        <v>228</v>
      </c>
      <c r="B142" s="310">
        <v>48928</v>
      </c>
      <c r="C142" s="309" t="s">
        <v>323</v>
      </c>
      <c r="D142" s="309" t="s">
        <v>580</v>
      </c>
      <c r="E142" s="309" t="s">
        <v>581</v>
      </c>
      <c r="F142" s="309" t="s">
        <v>626</v>
      </c>
      <c r="G142" s="309" t="s">
        <v>321</v>
      </c>
      <c r="H142" s="309" t="s">
        <v>322</v>
      </c>
    </row>
    <row r="143" spans="1:8" x14ac:dyDescent="0.25">
      <c r="A143" s="310">
        <v>247</v>
      </c>
      <c r="B143" s="310">
        <v>49674</v>
      </c>
      <c r="C143" s="309" t="s">
        <v>334</v>
      </c>
      <c r="D143" s="309" t="s">
        <v>627</v>
      </c>
      <c r="E143" s="309" t="s">
        <v>628</v>
      </c>
      <c r="F143" s="309" t="s">
        <v>629</v>
      </c>
      <c r="G143" s="309" t="s">
        <v>321</v>
      </c>
      <c r="H143" s="309" t="s">
        <v>322</v>
      </c>
    </row>
    <row r="144" spans="1:8" x14ac:dyDescent="0.25">
      <c r="A144" s="310">
        <v>251</v>
      </c>
      <c r="B144" s="310">
        <v>156</v>
      </c>
      <c r="C144" s="309" t="s">
        <v>515</v>
      </c>
      <c r="D144" s="309" t="s">
        <v>630</v>
      </c>
      <c r="E144" s="309" t="s">
        <v>631</v>
      </c>
      <c r="F144" s="309" t="s">
        <v>632</v>
      </c>
      <c r="G144" s="309" t="s">
        <v>321</v>
      </c>
      <c r="H144" s="309" t="s">
        <v>322</v>
      </c>
    </row>
    <row r="145" spans="1:8" x14ac:dyDescent="0.25">
      <c r="A145" s="310">
        <v>261</v>
      </c>
      <c r="B145" s="310">
        <v>183</v>
      </c>
      <c r="C145" s="309" t="s">
        <v>459</v>
      </c>
      <c r="D145" s="309" t="s">
        <v>493</v>
      </c>
      <c r="E145" s="309" t="s">
        <v>633</v>
      </c>
      <c r="F145" s="309" t="s">
        <v>634</v>
      </c>
      <c r="G145" s="309" t="s">
        <v>321</v>
      </c>
      <c r="H145" s="309" t="s">
        <v>322</v>
      </c>
    </row>
    <row r="146" spans="1:8" x14ac:dyDescent="0.25">
      <c r="A146" s="310">
        <v>295</v>
      </c>
      <c r="B146" s="310">
        <v>129</v>
      </c>
      <c r="C146" s="309" t="s">
        <v>459</v>
      </c>
      <c r="D146" s="309" t="s">
        <v>493</v>
      </c>
      <c r="E146" s="309" t="s">
        <v>591</v>
      </c>
      <c r="F146" s="309" t="s">
        <v>635</v>
      </c>
      <c r="G146" s="309" t="s">
        <v>321</v>
      </c>
      <c r="H146" s="309" t="s">
        <v>322</v>
      </c>
    </row>
    <row r="147" spans="1:8" x14ac:dyDescent="0.25">
      <c r="A147" s="310">
        <v>301</v>
      </c>
      <c r="B147" s="310">
        <v>261</v>
      </c>
      <c r="C147" s="309" t="s">
        <v>459</v>
      </c>
      <c r="D147" s="309" t="s">
        <v>636</v>
      </c>
      <c r="E147" s="309" t="s">
        <v>637</v>
      </c>
      <c r="F147" s="309" t="s">
        <v>638</v>
      </c>
      <c r="G147" s="309" t="s">
        <v>321</v>
      </c>
      <c r="H147" s="309" t="s">
        <v>322</v>
      </c>
    </row>
    <row r="148" spans="1:8" x14ac:dyDescent="0.25">
      <c r="A148" s="310">
        <v>320</v>
      </c>
      <c r="B148" s="310">
        <v>222</v>
      </c>
      <c r="C148" s="309" t="s">
        <v>317</v>
      </c>
      <c r="D148" s="309" t="s">
        <v>318</v>
      </c>
      <c r="E148" s="309" t="s">
        <v>319</v>
      </c>
      <c r="F148" s="309" t="s">
        <v>639</v>
      </c>
      <c r="G148" s="309" t="s">
        <v>321</v>
      </c>
      <c r="H148" s="309" t="s">
        <v>322</v>
      </c>
    </row>
    <row r="149" spans="1:8" x14ac:dyDescent="0.25">
      <c r="A149" s="310">
        <v>457</v>
      </c>
      <c r="B149" s="310">
        <v>5</v>
      </c>
      <c r="C149" s="309" t="s">
        <v>317</v>
      </c>
      <c r="D149" s="309" t="s">
        <v>318</v>
      </c>
      <c r="E149" s="309" t="s">
        <v>319</v>
      </c>
      <c r="F149" s="309" t="s">
        <v>640</v>
      </c>
      <c r="G149" s="309" t="s">
        <v>321</v>
      </c>
      <c r="H149" s="309" t="s">
        <v>641</v>
      </c>
    </row>
    <row r="150" spans="1:8" x14ac:dyDescent="0.25">
      <c r="A150" s="310">
        <v>460</v>
      </c>
      <c r="B150" s="310">
        <v>63898</v>
      </c>
      <c r="C150" s="309" t="s">
        <v>515</v>
      </c>
      <c r="D150" s="309" t="s">
        <v>516</v>
      </c>
      <c r="E150" s="309" t="s">
        <v>620</v>
      </c>
      <c r="F150" s="309" t="s">
        <v>642</v>
      </c>
      <c r="G150" s="309" t="s">
        <v>321</v>
      </c>
      <c r="H150" s="309" t="s">
        <v>333</v>
      </c>
    </row>
    <row r="151" spans="1:8" x14ac:dyDescent="0.25">
      <c r="A151" s="310">
        <v>474</v>
      </c>
      <c r="B151" s="310">
        <v>63956</v>
      </c>
      <c r="C151" s="309" t="s">
        <v>425</v>
      </c>
      <c r="D151" s="309" t="s">
        <v>602</v>
      </c>
      <c r="E151" s="309" t="s">
        <v>603</v>
      </c>
      <c r="F151" s="309" t="s">
        <v>643</v>
      </c>
      <c r="G151" s="309" t="s">
        <v>321</v>
      </c>
      <c r="H151" s="309" t="s">
        <v>363</v>
      </c>
    </row>
    <row r="152" spans="1:8" x14ac:dyDescent="0.25">
      <c r="A152" s="310">
        <v>537</v>
      </c>
      <c r="B152" s="310">
        <v>63935</v>
      </c>
      <c r="C152" s="309" t="s">
        <v>384</v>
      </c>
      <c r="D152" s="309" t="s">
        <v>644</v>
      </c>
      <c r="E152" s="309" t="s">
        <v>645</v>
      </c>
      <c r="F152" s="309" t="s">
        <v>646</v>
      </c>
      <c r="G152" s="309" t="s">
        <v>478</v>
      </c>
      <c r="H152" s="309" t="s">
        <v>479</v>
      </c>
    </row>
    <row r="153" spans="1:8" x14ac:dyDescent="0.25">
      <c r="A153" s="310">
        <v>551</v>
      </c>
      <c r="B153" s="310">
        <v>64064</v>
      </c>
      <c r="C153" s="309" t="s">
        <v>317</v>
      </c>
      <c r="D153" s="309" t="s">
        <v>617</v>
      </c>
      <c r="E153" s="309" t="s">
        <v>618</v>
      </c>
      <c r="F153" s="309" t="s">
        <v>647</v>
      </c>
      <c r="G153" s="309" t="s">
        <v>380</v>
      </c>
      <c r="H153" s="309" t="s">
        <v>381</v>
      </c>
    </row>
    <row r="154" spans="1:8" x14ac:dyDescent="0.25">
      <c r="A154" s="310">
        <v>598</v>
      </c>
      <c r="B154" s="310">
        <v>49673</v>
      </c>
      <c r="C154" s="309" t="s">
        <v>334</v>
      </c>
      <c r="D154" s="309" t="s">
        <v>627</v>
      </c>
      <c r="E154" s="309" t="s">
        <v>628</v>
      </c>
      <c r="F154" s="309" t="s">
        <v>648</v>
      </c>
      <c r="G154" s="309" t="s">
        <v>321</v>
      </c>
      <c r="H154" s="309" t="s">
        <v>333</v>
      </c>
    </row>
    <row r="155" spans="1:8" x14ac:dyDescent="0.25">
      <c r="A155" s="310">
        <v>652</v>
      </c>
      <c r="B155" s="310">
        <v>63964</v>
      </c>
      <c r="C155" s="309" t="s">
        <v>515</v>
      </c>
      <c r="D155" s="309" t="s">
        <v>610</v>
      </c>
      <c r="E155" s="309" t="s">
        <v>611</v>
      </c>
      <c r="F155" s="309" t="s">
        <v>649</v>
      </c>
      <c r="G155" s="309" t="s">
        <v>321</v>
      </c>
      <c r="H155" s="309" t="s">
        <v>339</v>
      </c>
    </row>
    <row r="156" spans="1:8" x14ac:dyDescent="0.25">
      <c r="A156" s="310">
        <v>696</v>
      </c>
      <c r="B156" s="310">
        <v>17</v>
      </c>
      <c r="C156" s="309" t="s">
        <v>384</v>
      </c>
      <c r="D156" s="309" t="s">
        <v>422</v>
      </c>
      <c r="E156" s="309" t="s">
        <v>650</v>
      </c>
      <c r="F156" s="309" t="s">
        <v>651</v>
      </c>
      <c r="G156" s="309" t="s">
        <v>321</v>
      </c>
      <c r="H156" s="309" t="s">
        <v>363</v>
      </c>
    </row>
    <row r="157" spans="1:8" x14ac:dyDescent="0.25">
      <c r="A157" s="310">
        <v>770</v>
      </c>
      <c r="B157" s="310">
        <v>63954</v>
      </c>
      <c r="C157" s="309" t="s">
        <v>425</v>
      </c>
      <c r="D157" s="309" t="s">
        <v>607</v>
      </c>
      <c r="E157" s="309" t="s">
        <v>608</v>
      </c>
      <c r="F157" s="309" t="s">
        <v>652</v>
      </c>
      <c r="G157" s="309" t="s">
        <v>321</v>
      </c>
      <c r="H157" s="309" t="s">
        <v>363</v>
      </c>
    </row>
    <row r="158" spans="1:8" x14ac:dyDescent="0.25">
      <c r="A158" s="310">
        <v>825</v>
      </c>
      <c r="B158" s="310">
        <v>63899</v>
      </c>
      <c r="C158" s="309" t="s">
        <v>515</v>
      </c>
      <c r="D158" s="309" t="s">
        <v>516</v>
      </c>
      <c r="E158" s="309" t="s">
        <v>620</v>
      </c>
      <c r="F158" s="309" t="s">
        <v>653</v>
      </c>
      <c r="G158" s="309" t="s">
        <v>321</v>
      </c>
      <c r="H158" s="309" t="s">
        <v>376</v>
      </c>
    </row>
    <row r="159" spans="1:8" x14ac:dyDescent="0.25">
      <c r="A159" s="310">
        <v>900</v>
      </c>
      <c r="B159" s="310">
        <v>45819</v>
      </c>
      <c r="C159" s="309" t="s">
        <v>515</v>
      </c>
      <c r="D159" s="309" t="s">
        <v>654</v>
      </c>
      <c r="E159" s="309" t="s">
        <v>655</v>
      </c>
      <c r="F159" s="309" t="s">
        <v>656</v>
      </c>
      <c r="G159" s="309" t="s">
        <v>321</v>
      </c>
      <c r="H159" s="309" t="s">
        <v>322</v>
      </c>
    </row>
    <row r="160" spans="1:8" x14ac:dyDescent="0.25">
      <c r="A160" s="310">
        <v>942</v>
      </c>
      <c r="B160" s="310">
        <v>13786</v>
      </c>
      <c r="C160" s="309" t="s">
        <v>323</v>
      </c>
      <c r="D160" s="309" t="s">
        <v>345</v>
      </c>
      <c r="E160" s="309" t="s">
        <v>657</v>
      </c>
      <c r="F160" s="309" t="s">
        <v>658</v>
      </c>
      <c r="G160" s="309" t="s">
        <v>478</v>
      </c>
      <c r="H160" s="309" t="s">
        <v>487</v>
      </c>
    </row>
    <row r="161" spans="1:8" x14ac:dyDescent="0.25">
      <c r="A161" s="310">
        <v>1022</v>
      </c>
      <c r="B161" s="310">
        <v>67836</v>
      </c>
      <c r="C161" s="309" t="s">
        <v>515</v>
      </c>
      <c r="D161" s="309" t="s">
        <v>630</v>
      </c>
      <c r="E161" s="309" t="s">
        <v>659</v>
      </c>
      <c r="F161" s="309" t="s">
        <v>660</v>
      </c>
      <c r="G161" s="309" t="s">
        <v>321</v>
      </c>
      <c r="H161" s="309" t="s">
        <v>322</v>
      </c>
    </row>
    <row r="162" spans="1:8" x14ac:dyDescent="0.25">
      <c r="A162" s="310">
        <v>27</v>
      </c>
      <c r="B162" s="310">
        <v>238</v>
      </c>
      <c r="C162" s="309" t="s">
        <v>515</v>
      </c>
      <c r="D162" s="309" t="s">
        <v>522</v>
      </c>
      <c r="E162" s="309" t="s">
        <v>661</v>
      </c>
      <c r="F162" s="309" t="s">
        <v>662</v>
      </c>
      <c r="G162" s="309" t="s">
        <v>321</v>
      </c>
      <c r="H162" s="309" t="s">
        <v>322</v>
      </c>
    </row>
    <row r="163" spans="1:8" x14ac:dyDescent="0.25">
      <c r="A163" s="310">
        <v>31</v>
      </c>
      <c r="B163" s="310">
        <v>47</v>
      </c>
      <c r="C163" s="309" t="s">
        <v>443</v>
      </c>
      <c r="D163" s="309" t="s">
        <v>444</v>
      </c>
      <c r="E163" s="309" t="s">
        <v>663</v>
      </c>
      <c r="F163" s="309" t="s">
        <v>664</v>
      </c>
      <c r="G163" s="309" t="s">
        <v>321</v>
      </c>
      <c r="H163" s="309" t="s">
        <v>322</v>
      </c>
    </row>
    <row r="164" spans="1:8" x14ac:dyDescent="0.25">
      <c r="A164" s="310">
        <v>48</v>
      </c>
      <c r="B164" s="310">
        <v>36</v>
      </c>
      <c r="C164" s="309" t="s">
        <v>328</v>
      </c>
      <c r="D164" s="309" t="s">
        <v>397</v>
      </c>
      <c r="E164" s="309" t="s">
        <v>665</v>
      </c>
      <c r="F164" s="309" t="s">
        <v>666</v>
      </c>
      <c r="G164" s="309" t="s">
        <v>321</v>
      </c>
      <c r="H164" s="309" t="s">
        <v>322</v>
      </c>
    </row>
    <row r="165" spans="1:8" x14ac:dyDescent="0.25">
      <c r="A165" s="310">
        <v>58</v>
      </c>
      <c r="B165" s="310">
        <v>45777</v>
      </c>
      <c r="C165" s="309" t="s">
        <v>334</v>
      </c>
      <c r="D165" s="309" t="s">
        <v>627</v>
      </c>
      <c r="E165" s="309" t="s">
        <v>667</v>
      </c>
      <c r="F165" s="309" t="s">
        <v>668</v>
      </c>
      <c r="G165" s="309" t="s">
        <v>321</v>
      </c>
      <c r="H165" s="309" t="s">
        <v>322</v>
      </c>
    </row>
    <row r="166" spans="1:8" x14ac:dyDescent="0.25">
      <c r="A166" s="310">
        <v>74</v>
      </c>
      <c r="B166" s="310">
        <v>170</v>
      </c>
      <c r="C166" s="309" t="s">
        <v>515</v>
      </c>
      <c r="D166" s="309" t="s">
        <v>610</v>
      </c>
      <c r="E166" s="309" t="s">
        <v>669</v>
      </c>
      <c r="F166" s="309" t="s">
        <v>670</v>
      </c>
      <c r="G166" s="309" t="s">
        <v>321</v>
      </c>
      <c r="H166" s="309" t="s">
        <v>322</v>
      </c>
    </row>
    <row r="167" spans="1:8" x14ac:dyDescent="0.25">
      <c r="A167" s="310">
        <v>79</v>
      </c>
      <c r="B167" s="310">
        <v>48936</v>
      </c>
      <c r="C167" s="309" t="s">
        <v>317</v>
      </c>
      <c r="D167" s="309" t="s">
        <v>561</v>
      </c>
      <c r="E167" s="309" t="s">
        <v>671</v>
      </c>
      <c r="F167" s="309" t="s">
        <v>672</v>
      </c>
      <c r="G167" s="309" t="s">
        <v>321</v>
      </c>
      <c r="H167" s="309" t="s">
        <v>322</v>
      </c>
    </row>
    <row r="168" spans="1:8" x14ac:dyDescent="0.25">
      <c r="A168" s="310">
        <v>84</v>
      </c>
      <c r="B168" s="310">
        <v>257</v>
      </c>
      <c r="C168" s="309" t="s">
        <v>317</v>
      </c>
      <c r="D168" s="309" t="s">
        <v>475</v>
      </c>
      <c r="E168" s="309" t="s">
        <v>673</v>
      </c>
      <c r="F168" s="309" t="s">
        <v>674</v>
      </c>
      <c r="G168" s="309" t="s">
        <v>321</v>
      </c>
      <c r="H168" s="309" t="s">
        <v>322</v>
      </c>
    </row>
    <row r="169" spans="1:8" x14ac:dyDescent="0.25">
      <c r="A169" s="310">
        <v>97</v>
      </c>
      <c r="B169" s="310">
        <v>48655</v>
      </c>
      <c r="C169" s="309" t="s">
        <v>425</v>
      </c>
      <c r="D169" s="309" t="s">
        <v>675</v>
      </c>
      <c r="E169" s="309" t="s">
        <v>676</v>
      </c>
      <c r="F169" s="309" t="s">
        <v>677</v>
      </c>
      <c r="G169" s="309" t="s">
        <v>321</v>
      </c>
      <c r="H169" s="309" t="s">
        <v>322</v>
      </c>
    </row>
    <row r="170" spans="1:8" x14ac:dyDescent="0.25">
      <c r="A170" s="310">
        <v>98</v>
      </c>
      <c r="B170" s="310">
        <v>48960</v>
      </c>
      <c r="C170" s="309" t="s">
        <v>500</v>
      </c>
      <c r="D170" s="309" t="s">
        <v>501</v>
      </c>
      <c r="E170" s="309" t="s">
        <v>678</v>
      </c>
      <c r="F170" s="309" t="s">
        <v>679</v>
      </c>
      <c r="G170" s="309" t="s">
        <v>321</v>
      </c>
      <c r="H170" s="309" t="s">
        <v>322</v>
      </c>
    </row>
    <row r="171" spans="1:8" x14ac:dyDescent="0.25">
      <c r="A171" s="310">
        <v>128</v>
      </c>
      <c r="B171" s="310">
        <v>48962</v>
      </c>
      <c r="C171" s="309" t="s">
        <v>328</v>
      </c>
      <c r="D171" s="309" t="s">
        <v>364</v>
      </c>
      <c r="E171" s="309" t="s">
        <v>680</v>
      </c>
      <c r="F171" s="309" t="s">
        <v>681</v>
      </c>
      <c r="G171" s="309" t="s">
        <v>321</v>
      </c>
      <c r="H171" s="309" t="s">
        <v>322</v>
      </c>
    </row>
    <row r="172" spans="1:8" x14ac:dyDescent="0.25">
      <c r="A172" s="310">
        <v>132</v>
      </c>
      <c r="B172" s="310">
        <v>54836</v>
      </c>
      <c r="C172" s="309" t="s">
        <v>425</v>
      </c>
      <c r="D172" s="309" t="s">
        <v>602</v>
      </c>
      <c r="E172" s="309" t="s">
        <v>682</v>
      </c>
      <c r="F172" s="309" t="s">
        <v>683</v>
      </c>
      <c r="G172" s="309" t="s">
        <v>321</v>
      </c>
      <c r="H172" s="309" t="s">
        <v>322</v>
      </c>
    </row>
    <row r="173" spans="1:8" x14ac:dyDescent="0.25">
      <c r="A173" s="310">
        <v>161</v>
      </c>
      <c r="B173" s="310">
        <v>252</v>
      </c>
      <c r="C173" s="309" t="s">
        <v>317</v>
      </c>
      <c r="D173" s="309" t="s">
        <v>506</v>
      </c>
      <c r="E173" s="309" t="s">
        <v>684</v>
      </c>
      <c r="F173" s="309" t="s">
        <v>685</v>
      </c>
      <c r="G173" s="309" t="s">
        <v>321</v>
      </c>
      <c r="H173" s="309" t="s">
        <v>322</v>
      </c>
    </row>
    <row r="174" spans="1:8" x14ac:dyDescent="0.25">
      <c r="A174" s="310">
        <v>164</v>
      </c>
      <c r="B174" s="310">
        <v>285</v>
      </c>
      <c r="C174" s="309" t="s">
        <v>443</v>
      </c>
      <c r="D174" s="309" t="s">
        <v>550</v>
      </c>
      <c r="E174" s="309" t="s">
        <v>686</v>
      </c>
      <c r="F174" s="309" t="s">
        <v>687</v>
      </c>
      <c r="G174" s="309" t="s">
        <v>321</v>
      </c>
      <c r="H174" s="309" t="s">
        <v>322</v>
      </c>
    </row>
    <row r="175" spans="1:8" x14ac:dyDescent="0.25">
      <c r="A175" s="310">
        <v>184</v>
      </c>
      <c r="B175" s="310">
        <v>134</v>
      </c>
      <c r="C175" s="309" t="s">
        <v>334</v>
      </c>
      <c r="D175" s="309" t="s">
        <v>535</v>
      </c>
      <c r="E175" s="309" t="s">
        <v>688</v>
      </c>
      <c r="F175" s="309" t="s">
        <v>689</v>
      </c>
      <c r="G175" s="309" t="s">
        <v>321</v>
      </c>
      <c r="H175" s="309" t="s">
        <v>322</v>
      </c>
    </row>
    <row r="176" spans="1:8" x14ac:dyDescent="0.25">
      <c r="A176" s="310">
        <v>195</v>
      </c>
      <c r="B176" s="310">
        <v>64260</v>
      </c>
      <c r="C176" s="309" t="s">
        <v>459</v>
      </c>
      <c r="D176" s="309" t="s">
        <v>690</v>
      </c>
      <c r="E176" s="309" t="s">
        <v>691</v>
      </c>
      <c r="F176" s="309" t="s">
        <v>692</v>
      </c>
      <c r="G176" s="309" t="s">
        <v>321</v>
      </c>
      <c r="H176" s="309" t="s">
        <v>322</v>
      </c>
    </row>
    <row r="177" spans="1:8" x14ac:dyDescent="0.25">
      <c r="A177" s="310">
        <v>200</v>
      </c>
      <c r="B177" s="310">
        <v>48965</v>
      </c>
      <c r="C177" s="309" t="s">
        <v>334</v>
      </c>
      <c r="D177" s="309" t="s">
        <v>354</v>
      </c>
      <c r="E177" s="309" t="s">
        <v>693</v>
      </c>
      <c r="F177" s="309" t="s">
        <v>694</v>
      </c>
      <c r="G177" s="309" t="s">
        <v>321</v>
      </c>
      <c r="H177" s="309" t="s">
        <v>322</v>
      </c>
    </row>
    <row r="178" spans="1:8" x14ac:dyDescent="0.25">
      <c r="A178" s="310">
        <v>211</v>
      </c>
      <c r="B178" s="310">
        <v>64754</v>
      </c>
      <c r="C178" s="309" t="s">
        <v>459</v>
      </c>
      <c r="D178" s="309" t="s">
        <v>460</v>
      </c>
      <c r="E178" s="309" t="s">
        <v>695</v>
      </c>
      <c r="F178" s="309" t="s">
        <v>696</v>
      </c>
      <c r="G178" s="309" t="s">
        <v>321</v>
      </c>
      <c r="H178" s="309" t="s">
        <v>322</v>
      </c>
    </row>
    <row r="179" spans="1:8" x14ac:dyDescent="0.25">
      <c r="A179" s="310">
        <v>248</v>
      </c>
      <c r="B179" s="310">
        <v>64273</v>
      </c>
      <c r="C179" s="309" t="s">
        <v>328</v>
      </c>
      <c r="D179" s="309" t="s">
        <v>419</v>
      </c>
      <c r="E179" s="309" t="s">
        <v>545</v>
      </c>
      <c r="F179" s="309" t="s">
        <v>697</v>
      </c>
      <c r="G179" s="309" t="s">
        <v>321</v>
      </c>
      <c r="H179" s="309" t="s">
        <v>322</v>
      </c>
    </row>
    <row r="180" spans="1:8" x14ac:dyDescent="0.25">
      <c r="A180" s="310">
        <v>265</v>
      </c>
      <c r="B180" s="310">
        <v>64752</v>
      </c>
      <c r="C180" s="309" t="s">
        <v>425</v>
      </c>
      <c r="D180" s="309" t="s">
        <v>429</v>
      </c>
      <c r="E180" s="309" t="s">
        <v>698</v>
      </c>
      <c r="F180" s="309" t="s">
        <v>699</v>
      </c>
      <c r="G180" s="309" t="s">
        <v>321</v>
      </c>
      <c r="H180" s="309" t="s">
        <v>322</v>
      </c>
    </row>
    <row r="181" spans="1:8" x14ac:dyDescent="0.25">
      <c r="A181" s="310">
        <v>277</v>
      </c>
      <c r="B181" s="310">
        <v>63906</v>
      </c>
      <c r="C181" s="309" t="s">
        <v>425</v>
      </c>
      <c r="D181" s="309" t="s">
        <v>700</v>
      </c>
      <c r="E181" s="309" t="s">
        <v>701</v>
      </c>
      <c r="F181" s="309" t="s">
        <v>702</v>
      </c>
      <c r="G181" s="309" t="s">
        <v>321</v>
      </c>
      <c r="H181" s="309" t="s">
        <v>322</v>
      </c>
    </row>
    <row r="182" spans="1:8" x14ac:dyDescent="0.25">
      <c r="A182" s="310">
        <v>290</v>
      </c>
      <c r="B182" s="310">
        <v>143</v>
      </c>
      <c r="C182" s="309" t="s">
        <v>334</v>
      </c>
      <c r="D182" s="309" t="s">
        <v>354</v>
      </c>
      <c r="E182" s="309" t="s">
        <v>703</v>
      </c>
      <c r="F182" s="309" t="s">
        <v>704</v>
      </c>
      <c r="G182" s="309" t="s">
        <v>321</v>
      </c>
      <c r="H182" s="309" t="s">
        <v>322</v>
      </c>
    </row>
    <row r="183" spans="1:8" x14ac:dyDescent="0.25">
      <c r="A183" s="310">
        <v>302</v>
      </c>
      <c r="B183" s="310">
        <v>64321</v>
      </c>
      <c r="C183" s="309" t="s">
        <v>443</v>
      </c>
      <c r="D183" s="309" t="s">
        <v>705</v>
      </c>
      <c r="E183" s="309" t="s">
        <v>706</v>
      </c>
      <c r="F183" s="309" t="s">
        <v>707</v>
      </c>
      <c r="G183" s="309" t="s">
        <v>321</v>
      </c>
      <c r="H183" s="309" t="s">
        <v>322</v>
      </c>
    </row>
    <row r="184" spans="1:8" x14ac:dyDescent="0.25">
      <c r="A184" s="310">
        <v>314</v>
      </c>
      <c r="B184" s="310">
        <v>6</v>
      </c>
      <c r="C184" s="309" t="s">
        <v>317</v>
      </c>
      <c r="D184" s="309" t="s">
        <v>318</v>
      </c>
      <c r="E184" s="309" t="s">
        <v>319</v>
      </c>
      <c r="F184" s="309" t="s">
        <v>708</v>
      </c>
      <c r="G184" s="309" t="s">
        <v>321</v>
      </c>
      <c r="H184" s="309" t="s">
        <v>322</v>
      </c>
    </row>
    <row r="185" spans="1:8" x14ac:dyDescent="0.25">
      <c r="A185" s="310">
        <v>316</v>
      </c>
      <c r="B185" s="310">
        <v>290</v>
      </c>
      <c r="C185" s="309" t="s">
        <v>317</v>
      </c>
      <c r="D185" s="309" t="s">
        <v>318</v>
      </c>
      <c r="E185" s="309" t="s">
        <v>319</v>
      </c>
      <c r="F185" s="309" t="s">
        <v>709</v>
      </c>
      <c r="G185" s="309" t="s">
        <v>321</v>
      </c>
      <c r="H185" s="309" t="s">
        <v>322</v>
      </c>
    </row>
    <row r="186" spans="1:8" x14ac:dyDescent="0.25">
      <c r="A186" s="310">
        <v>331</v>
      </c>
      <c r="B186" s="310">
        <v>64059</v>
      </c>
      <c r="C186" s="309" t="s">
        <v>323</v>
      </c>
      <c r="D186" s="309" t="s">
        <v>345</v>
      </c>
      <c r="E186" s="309" t="s">
        <v>710</v>
      </c>
      <c r="F186" s="309" t="s">
        <v>711</v>
      </c>
      <c r="G186" s="309" t="s">
        <v>321</v>
      </c>
      <c r="H186" s="309" t="s">
        <v>363</v>
      </c>
    </row>
    <row r="187" spans="1:8" x14ac:dyDescent="0.25">
      <c r="A187" s="310">
        <v>333</v>
      </c>
      <c r="B187" s="310">
        <v>64254</v>
      </c>
      <c r="C187" s="309" t="s">
        <v>334</v>
      </c>
      <c r="D187" s="309" t="s">
        <v>354</v>
      </c>
      <c r="E187" s="309" t="s">
        <v>703</v>
      </c>
      <c r="F187" s="309" t="s">
        <v>712</v>
      </c>
      <c r="G187" s="309" t="s">
        <v>478</v>
      </c>
      <c r="H187" s="309" t="s">
        <v>713</v>
      </c>
    </row>
    <row r="188" spans="1:8" x14ac:dyDescent="0.25">
      <c r="A188" s="310">
        <v>345</v>
      </c>
      <c r="B188" s="310">
        <v>139</v>
      </c>
      <c r="C188" s="309" t="s">
        <v>384</v>
      </c>
      <c r="D188" s="309" t="s">
        <v>714</v>
      </c>
      <c r="E188" s="309" t="s">
        <v>715</v>
      </c>
      <c r="F188" s="309" t="s">
        <v>716</v>
      </c>
      <c r="G188" s="309" t="s">
        <v>321</v>
      </c>
      <c r="H188" s="309" t="s">
        <v>322</v>
      </c>
    </row>
    <row r="189" spans="1:8" x14ac:dyDescent="0.25">
      <c r="A189" s="310">
        <v>347</v>
      </c>
      <c r="B189" s="310">
        <v>141</v>
      </c>
      <c r="C189" s="309" t="s">
        <v>317</v>
      </c>
      <c r="D189" s="309" t="s">
        <v>318</v>
      </c>
      <c r="E189" s="309" t="s">
        <v>319</v>
      </c>
      <c r="F189" s="309" t="s">
        <v>717</v>
      </c>
      <c r="G189" s="309" t="s">
        <v>321</v>
      </c>
      <c r="H189" s="309" t="s">
        <v>718</v>
      </c>
    </row>
    <row r="190" spans="1:8" x14ac:dyDescent="0.25">
      <c r="A190" s="310">
        <v>377</v>
      </c>
      <c r="B190" s="310">
        <v>63797</v>
      </c>
      <c r="C190" s="309" t="s">
        <v>323</v>
      </c>
      <c r="D190" s="309" t="s">
        <v>345</v>
      </c>
      <c r="E190" s="309" t="s">
        <v>657</v>
      </c>
      <c r="F190" s="309" t="s">
        <v>719</v>
      </c>
      <c r="G190" s="309" t="s">
        <v>321</v>
      </c>
      <c r="H190" s="309" t="s">
        <v>333</v>
      </c>
    </row>
    <row r="191" spans="1:8" x14ac:dyDescent="0.25">
      <c r="A191" s="310">
        <v>386</v>
      </c>
      <c r="B191" s="310">
        <v>64020</v>
      </c>
      <c r="C191" s="309" t="s">
        <v>328</v>
      </c>
      <c r="D191" s="309" t="s">
        <v>364</v>
      </c>
      <c r="E191" s="309" t="s">
        <v>613</v>
      </c>
      <c r="F191" s="309" t="s">
        <v>720</v>
      </c>
      <c r="G191" s="309" t="s">
        <v>321</v>
      </c>
      <c r="H191" s="309" t="s">
        <v>376</v>
      </c>
    </row>
    <row r="192" spans="1:8" x14ac:dyDescent="0.25">
      <c r="A192" s="310">
        <v>396</v>
      </c>
      <c r="B192" s="310">
        <v>64033</v>
      </c>
      <c r="C192" s="309" t="s">
        <v>317</v>
      </c>
      <c r="D192" s="309" t="s">
        <v>318</v>
      </c>
      <c r="E192" s="309" t="s">
        <v>319</v>
      </c>
      <c r="F192" s="309" t="s">
        <v>721</v>
      </c>
      <c r="G192" s="309" t="s">
        <v>321</v>
      </c>
      <c r="H192" s="309" t="s">
        <v>333</v>
      </c>
    </row>
    <row r="193" spans="1:8" x14ac:dyDescent="0.25">
      <c r="A193" s="310">
        <v>426</v>
      </c>
      <c r="B193" s="310">
        <v>64231</v>
      </c>
      <c r="C193" s="309" t="s">
        <v>317</v>
      </c>
      <c r="D193" s="309" t="s">
        <v>475</v>
      </c>
      <c r="E193" s="309" t="s">
        <v>722</v>
      </c>
      <c r="F193" s="309" t="s">
        <v>723</v>
      </c>
      <c r="G193" s="309" t="s">
        <v>321</v>
      </c>
      <c r="H193" s="309" t="s">
        <v>376</v>
      </c>
    </row>
    <row r="194" spans="1:8" x14ac:dyDescent="0.25">
      <c r="A194" s="310">
        <v>433</v>
      </c>
      <c r="B194" s="310">
        <v>64145</v>
      </c>
      <c r="C194" s="309" t="s">
        <v>500</v>
      </c>
      <c r="D194" s="309" t="s">
        <v>501</v>
      </c>
      <c r="E194" s="309" t="s">
        <v>678</v>
      </c>
      <c r="F194" s="309" t="s">
        <v>724</v>
      </c>
      <c r="G194" s="309" t="s">
        <v>478</v>
      </c>
      <c r="H194" s="309" t="s">
        <v>588</v>
      </c>
    </row>
    <row r="195" spans="1:8" x14ac:dyDescent="0.25">
      <c r="A195" s="310">
        <v>437</v>
      </c>
      <c r="B195" s="310">
        <v>64267</v>
      </c>
      <c r="C195" s="309" t="s">
        <v>317</v>
      </c>
      <c r="D195" s="309" t="s">
        <v>318</v>
      </c>
      <c r="E195" s="309" t="s">
        <v>319</v>
      </c>
      <c r="F195" s="309" t="s">
        <v>725</v>
      </c>
      <c r="G195" s="309" t="s">
        <v>321</v>
      </c>
      <c r="H195" s="309" t="s">
        <v>726</v>
      </c>
    </row>
    <row r="196" spans="1:8" x14ac:dyDescent="0.25">
      <c r="A196" s="310">
        <v>447</v>
      </c>
      <c r="B196" s="310">
        <v>63932</v>
      </c>
      <c r="C196" s="309" t="s">
        <v>384</v>
      </c>
      <c r="D196" s="309" t="s">
        <v>644</v>
      </c>
      <c r="E196" s="309" t="s">
        <v>645</v>
      </c>
      <c r="F196" s="309" t="s">
        <v>727</v>
      </c>
      <c r="G196" s="309" t="s">
        <v>321</v>
      </c>
      <c r="H196" s="309" t="s">
        <v>333</v>
      </c>
    </row>
    <row r="197" spans="1:8" x14ac:dyDescent="0.25">
      <c r="A197" s="310">
        <v>448</v>
      </c>
      <c r="B197" s="310">
        <v>63933</v>
      </c>
      <c r="C197" s="309" t="s">
        <v>384</v>
      </c>
      <c r="D197" s="309" t="s">
        <v>644</v>
      </c>
      <c r="E197" s="309" t="s">
        <v>645</v>
      </c>
      <c r="F197" s="309" t="s">
        <v>728</v>
      </c>
      <c r="G197" s="309" t="s">
        <v>321</v>
      </c>
      <c r="H197" s="309" t="s">
        <v>376</v>
      </c>
    </row>
    <row r="198" spans="1:8" x14ac:dyDescent="0.25">
      <c r="A198" s="310">
        <v>458</v>
      </c>
      <c r="B198" s="310">
        <v>63874</v>
      </c>
      <c r="C198" s="309" t="s">
        <v>334</v>
      </c>
      <c r="D198" s="309" t="s">
        <v>627</v>
      </c>
      <c r="E198" s="309" t="s">
        <v>667</v>
      </c>
      <c r="F198" s="309" t="s">
        <v>729</v>
      </c>
      <c r="G198" s="309" t="s">
        <v>321</v>
      </c>
      <c r="H198" s="309" t="s">
        <v>376</v>
      </c>
    </row>
    <row r="199" spans="1:8" x14ac:dyDescent="0.25">
      <c r="A199" s="310">
        <v>495</v>
      </c>
      <c r="B199" s="310">
        <v>64146</v>
      </c>
      <c r="C199" s="309" t="s">
        <v>500</v>
      </c>
      <c r="D199" s="309" t="s">
        <v>501</v>
      </c>
      <c r="E199" s="309" t="s">
        <v>678</v>
      </c>
      <c r="F199" s="309" t="s">
        <v>730</v>
      </c>
      <c r="G199" s="309" t="s">
        <v>321</v>
      </c>
      <c r="H199" s="309" t="s">
        <v>456</v>
      </c>
    </row>
    <row r="200" spans="1:8" x14ac:dyDescent="0.25">
      <c r="A200" s="310">
        <v>522</v>
      </c>
      <c r="B200" s="310">
        <v>48912</v>
      </c>
      <c r="C200" s="309" t="s">
        <v>328</v>
      </c>
      <c r="D200" s="309" t="s">
        <v>532</v>
      </c>
      <c r="E200" s="309" t="s">
        <v>533</v>
      </c>
      <c r="F200" s="309" t="s">
        <v>731</v>
      </c>
      <c r="G200" s="309" t="s">
        <v>478</v>
      </c>
      <c r="H200" s="309" t="s">
        <v>588</v>
      </c>
    </row>
    <row r="201" spans="1:8" x14ac:dyDescent="0.25">
      <c r="A201" s="310">
        <v>539</v>
      </c>
      <c r="B201" s="310">
        <v>63830</v>
      </c>
      <c r="C201" s="309" t="s">
        <v>425</v>
      </c>
      <c r="D201" s="309" t="s">
        <v>675</v>
      </c>
      <c r="E201" s="309" t="s">
        <v>732</v>
      </c>
      <c r="F201" s="309" t="s">
        <v>733</v>
      </c>
      <c r="G201" s="309" t="s">
        <v>321</v>
      </c>
      <c r="H201" s="309" t="s">
        <v>333</v>
      </c>
    </row>
    <row r="202" spans="1:8" x14ac:dyDescent="0.25">
      <c r="A202" s="310">
        <v>557</v>
      </c>
      <c r="B202" s="310">
        <v>64082</v>
      </c>
      <c r="C202" s="309" t="s">
        <v>443</v>
      </c>
      <c r="D202" s="309" t="s">
        <v>550</v>
      </c>
      <c r="E202" s="309" t="s">
        <v>686</v>
      </c>
      <c r="F202" s="309" t="s">
        <v>734</v>
      </c>
      <c r="G202" s="309" t="s">
        <v>321</v>
      </c>
      <c r="H202" s="309" t="s">
        <v>333</v>
      </c>
    </row>
    <row r="203" spans="1:8" x14ac:dyDescent="0.25">
      <c r="A203" s="310">
        <v>567</v>
      </c>
      <c r="B203" s="310">
        <v>64137</v>
      </c>
      <c r="C203" s="309" t="s">
        <v>515</v>
      </c>
      <c r="D203" s="309" t="s">
        <v>522</v>
      </c>
      <c r="E203" s="309" t="s">
        <v>661</v>
      </c>
      <c r="F203" s="309" t="s">
        <v>735</v>
      </c>
      <c r="G203" s="309" t="s">
        <v>321</v>
      </c>
      <c r="H203" s="309" t="s">
        <v>339</v>
      </c>
    </row>
    <row r="204" spans="1:8" x14ac:dyDescent="0.25">
      <c r="A204" s="310">
        <v>591</v>
      </c>
      <c r="B204" s="310">
        <v>63908</v>
      </c>
      <c r="C204" s="309" t="s">
        <v>425</v>
      </c>
      <c r="D204" s="309" t="s">
        <v>700</v>
      </c>
      <c r="E204" s="309" t="s">
        <v>701</v>
      </c>
      <c r="F204" s="309" t="s">
        <v>736</v>
      </c>
      <c r="G204" s="309" t="s">
        <v>380</v>
      </c>
      <c r="H204" s="309" t="s">
        <v>381</v>
      </c>
    </row>
    <row r="205" spans="1:8" x14ac:dyDescent="0.25">
      <c r="A205" s="310">
        <v>596</v>
      </c>
      <c r="B205" s="310">
        <v>43025</v>
      </c>
      <c r="C205" s="309" t="s">
        <v>334</v>
      </c>
      <c r="D205" s="309" t="s">
        <v>627</v>
      </c>
      <c r="E205" s="309" t="s">
        <v>667</v>
      </c>
      <c r="F205" s="309" t="s">
        <v>737</v>
      </c>
      <c r="G205" s="309" t="s">
        <v>321</v>
      </c>
      <c r="H205" s="309" t="s">
        <v>363</v>
      </c>
    </row>
    <row r="206" spans="1:8" x14ac:dyDescent="0.25">
      <c r="A206" s="310">
        <v>605</v>
      </c>
      <c r="B206" s="310">
        <v>63767</v>
      </c>
      <c r="C206" s="309" t="s">
        <v>328</v>
      </c>
      <c r="D206" s="309" t="s">
        <v>532</v>
      </c>
      <c r="E206" s="309" t="s">
        <v>533</v>
      </c>
      <c r="F206" s="309" t="s">
        <v>738</v>
      </c>
      <c r="G206" s="309" t="s">
        <v>478</v>
      </c>
      <c r="H206" s="309" t="s">
        <v>479</v>
      </c>
    </row>
    <row r="207" spans="1:8" x14ac:dyDescent="0.25">
      <c r="A207" s="310">
        <v>633</v>
      </c>
      <c r="B207" s="310">
        <v>64740</v>
      </c>
      <c r="C207" s="309" t="s">
        <v>323</v>
      </c>
      <c r="D207" s="309" t="s">
        <v>580</v>
      </c>
      <c r="E207" s="309" t="s">
        <v>739</v>
      </c>
      <c r="F207" s="309" t="s">
        <v>740</v>
      </c>
      <c r="G207" s="309" t="s">
        <v>321</v>
      </c>
      <c r="H207" s="309" t="s">
        <v>322</v>
      </c>
    </row>
    <row r="208" spans="1:8" x14ac:dyDescent="0.25">
      <c r="A208" s="310">
        <v>688</v>
      </c>
      <c r="B208" s="310">
        <v>63896</v>
      </c>
      <c r="C208" s="309" t="s">
        <v>425</v>
      </c>
      <c r="D208" s="309" t="s">
        <v>553</v>
      </c>
      <c r="E208" s="309" t="s">
        <v>554</v>
      </c>
      <c r="F208" s="309" t="s">
        <v>741</v>
      </c>
      <c r="G208" s="309" t="s">
        <v>478</v>
      </c>
      <c r="H208" s="309" t="s">
        <v>479</v>
      </c>
    </row>
    <row r="209" spans="1:8" x14ac:dyDescent="0.25">
      <c r="A209" s="310">
        <v>710</v>
      </c>
      <c r="B209" s="310">
        <v>54840</v>
      </c>
      <c r="C209" s="309" t="s">
        <v>425</v>
      </c>
      <c r="D209" s="309" t="s">
        <v>675</v>
      </c>
      <c r="E209" s="309" t="s">
        <v>732</v>
      </c>
      <c r="F209" s="309" t="s">
        <v>742</v>
      </c>
      <c r="G209" s="309" t="s">
        <v>321</v>
      </c>
      <c r="H209" s="309" t="s">
        <v>363</v>
      </c>
    </row>
    <row r="210" spans="1:8" x14ac:dyDescent="0.25">
      <c r="A210" s="310">
        <v>720</v>
      </c>
      <c r="B210" s="310">
        <v>64229</v>
      </c>
      <c r="C210" s="309" t="s">
        <v>384</v>
      </c>
      <c r="D210" s="309" t="s">
        <v>385</v>
      </c>
      <c r="E210" s="309" t="s">
        <v>624</v>
      </c>
      <c r="F210" s="309" t="s">
        <v>743</v>
      </c>
      <c r="G210" s="309" t="s">
        <v>321</v>
      </c>
      <c r="H210" s="309" t="s">
        <v>363</v>
      </c>
    </row>
    <row r="211" spans="1:8" x14ac:dyDescent="0.25">
      <c r="A211" s="310">
        <v>732</v>
      </c>
      <c r="B211" s="310">
        <v>64742</v>
      </c>
      <c r="C211" s="309" t="s">
        <v>443</v>
      </c>
      <c r="D211" s="309" t="s">
        <v>705</v>
      </c>
      <c r="E211" s="309" t="s">
        <v>706</v>
      </c>
      <c r="F211" s="309" t="s">
        <v>744</v>
      </c>
      <c r="G211" s="309" t="s">
        <v>478</v>
      </c>
      <c r="H211" s="309" t="s">
        <v>588</v>
      </c>
    </row>
    <row r="212" spans="1:8" x14ac:dyDescent="0.25">
      <c r="A212" s="310">
        <v>768</v>
      </c>
      <c r="B212" s="310">
        <v>64746</v>
      </c>
      <c r="C212" s="309" t="s">
        <v>515</v>
      </c>
      <c r="D212" s="309" t="s">
        <v>630</v>
      </c>
      <c r="E212" s="309" t="s">
        <v>631</v>
      </c>
      <c r="F212" s="309" t="s">
        <v>745</v>
      </c>
      <c r="G212" s="309" t="s">
        <v>478</v>
      </c>
      <c r="H212" s="309" t="s">
        <v>588</v>
      </c>
    </row>
    <row r="213" spans="1:8" x14ac:dyDescent="0.25">
      <c r="A213" s="310">
        <v>783</v>
      </c>
      <c r="B213" s="310">
        <v>63911</v>
      </c>
      <c r="C213" s="309" t="s">
        <v>425</v>
      </c>
      <c r="D213" s="309" t="s">
        <v>700</v>
      </c>
      <c r="E213" s="309" t="s">
        <v>701</v>
      </c>
      <c r="F213" s="309" t="s">
        <v>746</v>
      </c>
      <c r="G213" s="309" t="s">
        <v>380</v>
      </c>
      <c r="H213" s="309" t="s">
        <v>381</v>
      </c>
    </row>
    <row r="214" spans="1:8" x14ac:dyDescent="0.25">
      <c r="A214" s="310">
        <v>795</v>
      </c>
      <c r="B214" s="310">
        <v>64249</v>
      </c>
      <c r="C214" s="309" t="s">
        <v>328</v>
      </c>
      <c r="D214" s="309" t="s">
        <v>440</v>
      </c>
      <c r="E214" s="309" t="s">
        <v>527</v>
      </c>
      <c r="F214" s="309" t="s">
        <v>747</v>
      </c>
      <c r="G214" s="309" t="s">
        <v>321</v>
      </c>
      <c r="H214" s="309" t="s">
        <v>471</v>
      </c>
    </row>
    <row r="215" spans="1:8" x14ac:dyDescent="0.25">
      <c r="A215" s="310">
        <v>800</v>
      </c>
      <c r="B215" s="310">
        <v>64060</v>
      </c>
      <c r="C215" s="309" t="s">
        <v>323</v>
      </c>
      <c r="D215" s="309" t="s">
        <v>345</v>
      </c>
      <c r="E215" s="309" t="s">
        <v>710</v>
      </c>
      <c r="F215" s="309" t="s">
        <v>748</v>
      </c>
      <c r="G215" s="309" t="s">
        <v>321</v>
      </c>
      <c r="H215" s="309" t="s">
        <v>749</v>
      </c>
    </row>
    <row r="216" spans="1:8" x14ac:dyDescent="0.25">
      <c r="A216" s="310">
        <v>803</v>
      </c>
      <c r="B216" s="310">
        <v>45491</v>
      </c>
      <c r="C216" s="309" t="s">
        <v>443</v>
      </c>
      <c r="D216" s="309" t="s">
        <v>444</v>
      </c>
      <c r="E216" s="309" t="s">
        <v>750</v>
      </c>
      <c r="F216" s="309" t="s">
        <v>751</v>
      </c>
      <c r="G216" s="309" t="s">
        <v>321</v>
      </c>
      <c r="H216" s="309" t="s">
        <v>548</v>
      </c>
    </row>
    <row r="217" spans="1:8" x14ac:dyDescent="0.25">
      <c r="A217" s="310">
        <v>815</v>
      </c>
      <c r="B217" s="310">
        <v>218</v>
      </c>
      <c r="C217" s="309" t="s">
        <v>317</v>
      </c>
      <c r="D217" s="309" t="s">
        <v>475</v>
      </c>
      <c r="E217" s="309" t="s">
        <v>722</v>
      </c>
      <c r="F217" s="309" t="s">
        <v>752</v>
      </c>
      <c r="G217" s="309" t="s">
        <v>753</v>
      </c>
      <c r="H217" s="309" t="s">
        <v>753</v>
      </c>
    </row>
    <row r="218" spans="1:8" x14ac:dyDescent="0.25">
      <c r="A218" s="310">
        <v>826</v>
      </c>
      <c r="B218" s="310">
        <v>10</v>
      </c>
      <c r="C218" s="309" t="s">
        <v>515</v>
      </c>
      <c r="D218" s="309" t="s">
        <v>516</v>
      </c>
      <c r="E218" s="309" t="s">
        <v>754</v>
      </c>
      <c r="F218" s="309" t="s">
        <v>755</v>
      </c>
      <c r="G218" s="309" t="s">
        <v>321</v>
      </c>
      <c r="H218" s="309" t="s">
        <v>363</v>
      </c>
    </row>
    <row r="219" spans="1:8" x14ac:dyDescent="0.25">
      <c r="A219" s="310">
        <v>856</v>
      </c>
      <c r="B219" s="310">
        <v>66187</v>
      </c>
      <c r="C219" s="309" t="s">
        <v>323</v>
      </c>
      <c r="D219" s="309" t="s">
        <v>575</v>
      </c>
      <c r="E219" s="309" t="s">
        <v>593</v>
      </c>
      <c r="F219" s="309" t="s">
        <v>756</v>
      </c>
      <c r="G219" s="309" t="s">
        <v>478</v>
      </c>
      <c r="H219" s="309" t="s">
        <v>479</v>
      </c>
    </row>
    <row r="220" spans="1:8" x14ac:dyDescent="0.25">
      <c r="A220" s="310">
        <v>866</v>
      </c>
      <c r="B220" s="310">
        <v>55542</v>
      </c>
      <c r="C220" s="309" t="s">
        <v>334</v>
      </c>
      <c r="D220" s="309" t="s">
        <v>354</v>
      </c>
      <c r="E220" s="309" t="s">
        <v>693</v>
      </c>
      <c r="F220" s="309" t="s">
        <v>757</v>
      </c>
      <c r="G220" s="309" t="s">
        <v>321</v>
      </c>
      <c r="H220" s="309" t="s">
        <v>363</v>
      </c>
    </row>
    <row r="221" spans="1:8" x14ac:dyDescent="0.25">
      <c r="A221" s="310">
        <v>891</v>
      </c>
      <c r="B221" s="310">
        <v>2672</v>
      </c>
      <c r="C221" s="309" t="s">
        <v>425</v>
      </c>
      <c r="D221" s="309" t="s">
        <v>553</v>
      </c>
      <c r="E221" s="309" t="s">
        <v>554</v>
      </c>
      <c r="F221" s="309" t="s">
        <v>758</v>
      </c>
      <c r="G221" s="309" t="s">
        <v>478</v>
      </c>
      <c r="H221" s="309" t="s">
        <v>479</v>
      </c>
    </row>
    <row r="222" spans="1:8" x14ac:dyDescent="0.25">
      <c r="A222" s="310">
        <v>916</v>
      </c>
      <c r="B222" s="310">
        <v>46609</v>
      </c>
      <c r="C222" s="309" t="s">
        <v>425</v>
      </c>
      <c r="D222" s="309" t="s">
        <v>553</v>
      </c>
      <c r="E222" s="309" t="s">
        <v>554</v>
      </c>
      <c r="F222" s="309" t="s">
        <v>759</v>
      </c>
      <c r="G222" s="309" t="s">
        <v>478</v>
      </c>
      <c r="H222" s="309" t="s">
        <v>487</v>
      </c>
    </row>
    <row r="223" spans="1:8" x14ac:dyDescent="0.25">
      <c r="A223" s="310">
        <v>934</v>
      </c>
      <c r="B223" s="310">
        <v>67644</v>
      </c>
      <c r="C223" s="309" t="s">
        <v>500</v>
      </c>
      <c r="D223" s="309" t="s">
        <v>760</v>
      </c>
      <c r="E223" s="309" t="s">
        <v>761</v>
      </c>
      <c r="F223" s="309" t="s">
        <v>762</v>
      </c>
      <c r="G223" s="309" t="s">
        <v>321</v>
      </c>
      <c r="H223" s="309" t="s">
        <v>763</v>
      </c>
    </row>
    <row r="224" spans="1:8" x14ac:dyDescent="0.25">
      <c r="A224" s="310">
        <v>937</v>
      </c>
      <c r="B224" s="310">
        <v>43738</v>
      </c>
      <c r="C224" s="309" t="s">
        <v>323</v>
      </c>
      <c r="D224" s="309" t="s">
        <v>575</v>
      </c>
      <c r="E224" s="309" t="s">
        <v>593</v>
      </c>
      <c r="F224" s="309" t="s">
        <v>764</v>
      </c>
      <c r="G224" s="309" t="s">
        <v>478</v>
      </c>
      <c r="H224" s="309" t="s">
        <v>487</v>
      </c>
    </row>
    <row r="225" spans="1:8" x14ac:dyDescent="0.25">
      <c r="A225" s="310">
        <v>953</v>
      </c>
      <c r="B225" s="310">
        <v>67650</v>
      </c>
      <c r="C225" s="309" t="s">
        <v>334</v>
      </c>
      <c r="D225" s="309" t="s">
        <v>627</v>
      </c>
      <c r="E225" s="309" t="s">
        <v>667</v>
      </c>
      <c r="F225" s="309" t="s">
        <v>765</v>
      </c>
      <c r="G225" s="309" t="s">
        <v>478</v>
      </c>
      <c r="H225" s="309" t="s">
        <v>479</v>
      </c>
    </row>
    <row r="226" spans="1:8" x14ac:dyDescent="0.25">
      <c r="A226" s="310">
        <v>954</v>
      </c>
      <c r="B226" s="310">
        <v>43723</v>
      </c>
      <c r="C226" s="309" t="s">
        <v>334</v>
      </c>
      <c r="D226" s="309" t="s">
        <v>627</v>
      </c>
      <c r="E226" s="309" t="s">
        <v>667</v>
      </c>
      <c r="F226" s="309" t="s">
        <v>766</v>
      </c>
      <c r="G226" s="309" t="s">
        <v>478</v>
      </c>
      <c r="H226" s="309" t="s">
        <v>487</v>
      </c>
    </row>
    <row r="227" spans="1:8" x14ac:dyDescent="0.25">
      <c r="A227" s="310">
        <v>997</v>
      </c>
      <c r="B227" s="310">
        <v>48171</v>
      </c>
      <c r="C227" s="309" t="s">
        <v>500</v>
      </c>
      <c r="D227" s="309" t="s">
        <v>501</v>
      </c>
      <c r="E227" s="309" t="s">
        <v>767</v>
      </c>
      <c r="F227" s="309" t="s">
        <v>768</v>
      </c>
      <c r="G227" s="309" t="s">
        <v>478</v>
      </c>
      <c r="H227" s="309" t="s">
        <v>769</v>
      </c>
    </row>
    <row r="228" spans="1:8" x14ac:dyDescent="0.25">
      <c r="A228" s="310">
        <v>1020</v>
      </c>
      <c r="B228" s="310">
        <v>67866</v>
      </c>
      <c r="C228" s="309" t="s">
        <v>317</v>
      </c>
      <c r="D228" s="309" t="s">
        <v>318</v>
      </c>
      <c r="E228" s="309" t="s">
        <v>770</v>
      </c>
      <c r="F228" s="309" t="s">
        <v>771</v>
      </c>
      <c r="G228" s="309" t="s">
        <v>380</v>
      </c>
      <c r="H228" s="309" t="s">
        <v>381</v>
      </c>
    </row>
    <row r="229" spans="1:8" x14ac:dyDescent="0.25">
      <c r="A229" s="310">
        <v>1024</v>
      </c>
      <c r="B229" s="310">
        <v>67872</v>
      </c>
      <c r="C229" s="309" t="s">
        <v>515</v>
      </c>
      <c r="D229" s="309" t="s">
        <v>630</v>
      </c>
      <c r="E229" s="309" t="s">
        <v>772</v>
      </c>
      <c r="F229" s="309" t="s">
        <v>773</v>
      </c>
      <c r="G229" s="309" t="s">
        <v>321</v>
      </c>
      <c r="H229" s="309" t="s">
        <v>363</v>
      </c>
    </row>
    <row r="230" spans="1:8" x14ac:dyDescent="0.25">
      <c r="A230" s="310">
        <v>1042</v>
      </c>
      <c r="B230" s="310">
        <v>53661</v>
      </c>
      <c r="C230" s="309" t="s">
        <v>334</v>
      </c>
      <c r="D230" s="309" t="s">
        <v>627</v>
      </c>
      <c r="E230" s="309" t="s">
        <v>774</v>
      </c>
      <c r="F230" s="309" t="s">
        <v>775</v>
      </c>
      <c r="G230" s="309" t="s">
        <v>321</v>
      </c>
      <c r="H230" s="309" t="s">
        <v>266</v>
      </c>
    </row>
    <row r="231" spans="1:8" x14ac:dyDescent="0.25">
      <c r="A231" s="310">
        <v>1051</v>
      </c>
      <c r="B231" s="310">
        <v>55859</v>
      </c>
      <c r="C231" s="309" t="s">
        <v>443</v>
      </c>
      <c r="D231" s="309" t="s">
        <v>705</v>
      </c>
      <c r="E231" s="309" t="s">
        <v>706</v>
      </c>
      <c r="F231" s="309" t="s">
        <v>776</v>
      </c>
      <c r="G231" s="309" t="s">
        <v>753</v>
      </c>
      <c r="H231" s="309" t="s">
        <v>753</v>
      </c>
    </row>
    <row r="232" spans="1:8" x14ac:dyDescent="0.25">
      <c r="A232" s="310">
        <v>1052</v>
      </c>
      <c r="B232" s="310">
        <v>63764</v>
      </c>
      <c r="C232" s="309" t="s">
        <v>334</v>
      </c>
      <c r="D232" s="309" t="s">
        <v>627</v>
      </c>
      <c r="E232" s="309" t="s">
        <v>667</v>
      </c>
      <c r="F232" s="309" t="s">
        <v>777</v>
      </c>
      <c r="G232" s="309" t="s">
        <v>753</v>
      </c>
      <c r="H232" s="309" t="s">
        <v>753</v>
      </c>
    </row>
    <row r="233" spans="1:8" x14ac:dyDescent="0.25">
      <c r="A233" s="310">
        <v>1056</v>
      </c>
      <c r="B233" s="310">
        <v>68167</v>
      </c>
      <c r="C233" s="309" t="s">
        <v>443</v>
      </c>
      <c r="D233" s="309" t="s">
        <v>705</v>
      </c>
      <c r="E233" s="309" t="s">
        <v>778</v>
      </c>
      <c r="F233" s="309" t="s">
        <v>779</v>
      </c>
      <c r="G233" s="309" t="s">
        <v>321</v>
      </c>
      <c r="H233" s="309" t="s">
        <v>780</v>
      </c>
    </row>
    <row r="234" spans="1:8" x14ac:dyDescent="0.25">
      <c r="A234" s="310">
        <v>169</v>
      </c>
      <c r="B234" s="310">
        <v>249</v>
      </c>
      <c r="C234" s="309" t="s">
        <v>317</v>
      </c>
      <c r="D234" s="309" t="s">
        <v>475</v>
      </c>
      <c r="E234" s="309" t="s">
        <v>476</v>
      </c>
      <c r="F234" s="309" t="s">
        <v>781</v>
      </c>
      <c r="G234" s="309" t="s">
        <v>321</v>
      </c>
      <c r="H234" s="309" t="s">
        <v>322</v>
      </c>
    </row>
    <row r="235" spans="1:8" x14ac:dyDescent="0.25">
      <c r="A235" s="310">
        <v>214</v>
      </c>
      <c r="B235" s="310">
        <v>271</v>
      </c>
      <c r="C235" s="309" t="s">
        <v>515</v>
      </c>
      <c r="D235" s="309" t="s">
        <v>630</v>
      </c>
      <c r="E235" s="309" t="s">
        <v>782</v>
      </c>
      <c r="F235" s="309" t="s">
        <v>783</v>
      </c>
      <c r="G235" s="309" t="s">
        <v>321</v>
      </c>
      <c r="H235" s="309" t="s">
        <v>322</v>
      </c>
    </row>
    <row r="236" spans="1:8" x14ac:dyDescent="0.25">
      <c r="A236" s="310">
        <v>230</v>
      </c>
      <c r="B236" s="310">
        <v>45183</v>
      </c>
      <c r="C236" s="309" t="s">
        <v>323</v>
      </c>
      <c r="D236" s="309" t="s">
        <v>324</v>
      </c>
      <c r="E236" s="309" t="s">
        <v>325</v>
      </c>
      <c r="F236" s="309" t="s">
        <v>784</v>
      </c>
      <c r="G236" s="309" t="s">
        <v>321</v>
      </c>
      <c r="H236" s="309" t="s">
        <v>322</v>
      </c>
    </row>
    <row r="237" spans="1:8" x14ac:dyDescent="0.25">
      <c r="A237" s="310">
        <v>291</v>
      </c>
      <c r="B237" s="310">
        <v>48918</v>
      </c>
      <c r="C237" s="309" t="s">
        <v>425</v>
      </c>
      <c r="D237" s="309" t="s">
        <v>675</v>
      </c>
      <c r="E237" s="309" t="s">
        <v>785</v>
      </c>
      <c r="F237" s="309" t="s">
        <v>786</v>
      </c>
      <c r="G237" s="309" t="s">
        <v>321</v>
      </c>
      <c r="H237" s="309" t="s">
        <v>322</v>
      </c>
    </row>
    <row r="238" spans="1:8" x14ac:dyDescent="0.25">
      <c r="A238" s="310">
        <v>713</v>
      </c>
      <c r="B238" s="310">
        <v>64185</v>
      </c>
      <c r="C238" s="309" t="s">
        <v>334</v>
      </c>
      <c r="D238" s="309" t="s">
        <v>535</v>
      </c>
      <c r="E238" s="309" t="s">
        <v>688</v>
      </c>
      <c r="F238" s="309" t="s">
        <v>787</v>
      </c>
      <c r="G238" s="309" t="s">
        <v>321</v>
      </c>
      <c r="H238" s="309" t="s">
        <v>363</v>
      </c>
    </row>
    <row r="239" spans="1:8" x14ac:dyDescent="0.25">
      <c r="A239" s="310">
        <v>41</v>
      </c>
      <c r="B239" s="310">
        <v>48893</v>
      </c>
      <c r="C239" s="309" t="s">
        <v>459</v>
      </c>
      <c r="D239" s="309" t="s">
        <v>460</v>
      </c>
      <c r="E239" s="309" t="s">
        <v>788</v>
      </c>
      <c r="F239" s="309" t="s">
        <v>789</v>
      </c>
      <c r="G239" s="309" t="s">
        <v>321</v>
      </c>
      <c r="H239" s="309" t="s">
        <v>322</v>
      </c>
    </row>
    <row r="240" spans="1:8" x14ac:dyDescent="0.25">
      <c r="A240" s="310">
        <v>43</v>
      </c>
      <c r="B240" s="310">
        <v>63861</v>
      </c>
      <c r="C240" s="309" t="s">
        <v>443</v>
      </c>
      <c r="D240" s="309" t="s">
        <v>790</v>
      </c>
      <c r="E240" s="309" t="s">
        <v>791</v>
      </c>
      <c r="F240" s="309" t="s">
        <v>792</v>
      </c>
      <c r="G240" s="309" t="s">
        <v>321</v>
      </c>
      <c r="H240" s="309" t="s">
        <v>322</v>
      </c>
    </row>
    <row r="241" spans="1:8" x14ac:dyDescent="0.25">
      <c r="A241" s="310">
        <v>55</v>
      </c>
      <c r="B241" s="310">
        <v>48545</v>
      </c>
      <c r="C241" s="309" t="s">
        <v>317</v>
      </c>
      <c r="D241" s="309" t="s">
        <v>357</v>
      </c>
      <c r="E241" s="309" t="s">
        <v>793</v>
      </c>
      <c r="F241" s="309" t="s">
        <v>794</v>
      </c>
      <c r="G241" s="309" t="s">
        <v>321</v>
      </c>
      <c r="H241" s="309" t="s">
        <v>322</v>
      </c>
    </row>
    <row r="242" spans="1:8" x14ac:dyDescent="0.25">
      <c r="A242" s="310">
        <v>63</v>
      </c>
      <c r="B242" s="310">
        <v>48934</v>
      </c>
      <c r="C242" s="309" t="s">
        <v>328</v>
      </c>
      <c r="D242" s="309" t="s">
        <v>390</v>
      </c>
      <c r="E242" s="309" t="s">
        <v>795</v>
      </c>
      <c r="F242" s="309" t="s">
        <v>796</v>
      </c>
      <c r="G242" s="309" t="s">
        <v>321</v>
      </c>
      <c r="H242" s="309" t="s">
        <v>322</v>
      </c>
    </row>
    <row r="243" spans="1:8" x14ac:dyDescent="0.25">
      <c r="A243" s="310">
        <v>66</v>
      </c>
      <c r="B243" s="310">
        <v>63870</v>
      </c>
      <c r="C243" s="309" t="s">
        <v>328</v>
      </c>
      <c r="D243" s="309" t="s">
        <v>397</v>
      </c>
      <c r="E243" s="309" t="s">
        <v>797</v>
      </c>
      <c r="F243" s="309" t="s">
        <v>798</v>
      </c>
      <c r="G243" s="309" t="s">
        <v>321</v>
      </c>
      <c r="H243" s="309" t="s">
        <v>322</v>
      </c>
    </row>
    <row r="244" spans="1:8" x14ac:dyDescent="0.25">
      <c r="A244" s="310">
        <v>70</v>
      </c>
      <c r="B244" s="310">
        <v>37</v>
      </c>
      <c r="C244" s="309" t="s">
        <v>500</v>
      </c>
      <c r="D244" s="309" t="s">
        <v>501</v>
      </c>
      <c r="E244" s="309" t="s">
        <v>799</v>
      </c>
      <c r="F244" s="309" t="s">
        <v>800</v>
      </c>
      <c r="G244" s="309" t="s">
        <v>321</v>
      </c>
      <c r="H244" s="309" t="s">
        <v>322</v>
      </c>
    </row>
    <row r="245" spans="1:8" x14ac:dyDescent="0.25">
      <c r="A245" s="310">
        <v>105</v>
      </c>
      <c r="B245" s="310">
        <v>48548</v>
      </c>
      <c r="C245" s="309" t="s">
        <v>384</v>
      </c>
      <c r="D245" s="309" t="s">
        <v>385</v>
      </c>
      <c r="E245" s="309" t="s">
        <v>801</v>
      </c>
      <c r="F245" s="309" t="s">
        <v>802</v>
      </c>
      <c r="G245" s="309" t="s">
        <v>321</v>
      </c>
      <c r="H245" s="309" t="s">
        <v>322</v>
      </c>
    </row>
    <row r="246" spans="1:8" x14ac:dyDescent="0.25">
      <c r="A246" s="310">
        <v>106</v>
      </c>
      <c r="B246" s="310">
        <v>63925</v>
      </c>
      <c r="C246" s="309" t="s">
        <v>323</v>
      </c>
      <c r="D246" s="309" t="s">
        <v>324</v>
      </c>
      <c r="E246" s="309" t="s">
        <v>803</v>
      </c>
      <c r="F246" s="309" t="s">
        <v>804</v>
      </c>
      <c r="G246" s="309" t="s">
        <v>321</v>
      </c>
      <c r="H246" s="309" t="s">
        <v>322</v>
      </c>
    </row>
    <row r="247" spans="1:8" x14ac:dyDescent="0.25">
      <c r="A247" s="310">
        <v>112</v>
      </c>
      <c r="B247" s="310">
        <v>48424</v>
      </c>
      <c r="C247" s="309" t="s">
        <v>384</v>
      </c>
      <c r="D247" s="309" t="s">
        <v>644</v>
      </c>
      <c r="E247" s="309" t="s">
        <v>645</v>
      </c>
      <c r="F247" s="309" t="s">
        <v>805</v>
      </c>
      <c r="G247" s="309" t="s">
        <v>321</v>
      </c>
      <c r="H247" s="309" t="s">
        <v>322</v>
      </c>
    </row>
    <row r="248" spans="1:8" x14ac:dyDescent="0.25">
      <c r="A248" s="310">
        <v>123</v>
      </c>
      <c r="B248" s="310">
        <v>264</v>
      </c>
      <c r="C248" s="309" t="s">
        <v>328</v>
      </c>
      <c r="D248" s="309" t="s">
        <v>390</v>
      </c>
      <c r="E248" s="309" t="s">
        <v>806</v>
      </c>
      <c r="F248" s="309" t="s">
        <v>807</v>
      </c>
      <c r="G248" s="309" t="s">
        <v>321</v>
      </c>
      <c r="H248" s="309" t="s">
        <v>322</v>
      </c>
    </row>
    <row r="249" spans="1:8" x14ac:dyDescent="0.25">
      <c r="A249" s="310">
        <v>129</v>
      </c>
      <c r="B249" s="310">
        <v>63928</v>
      </c>
      <c r="C249" s="309" t="s">
        <v>515</v>
      </c>
      <c r="D249" s="309" t="s">
        <v>654</v>
      </c>
      <c r="E249" s="309" t="s">
        <v>808</v>
      </c>
      <c r="F249" s="309" t="s">
        <v>809</v>
      </c>
      <c r="G249" s="309" t="s">
        <v>321</v>
      </c>
      <c r="H249" s="309" t="s">
        <v>322</v>
      </c>
    </row>
    <row r="250" spans="1:8" x14ac:dyDescent="0.25">
      <c r="A250" s="310">
        <v>151</v>
      </c>
      <c r="B250" s="310">
        <v>48657</v>
      </c>
      <c r="C250" s="309" t="s">
        <v>459</v>
      </c>
      <c r="D250" s="309" t="s">
        <v>460</v>
      </c>
      <c r="E250" s="309" t="s">
        <v>498</v>
      </c>
      <c r="F250" s="309" t="s">
        <v>810</v>
      </c>
      <c r="G250" s="309" t="s">
        <v>321</v>
      </c>
      <c r="H250" s="309" t="s">
        <v>322</v>
      </c>
    </row>
    <row r="251" spans="1:8" x14ac:dyDescent="0.25">
      <c r="A251" s="310">
        <v>172</v>
      </c>
      <c r="B251" s="310">
        <v>64102</v>
      </c>
      <c r="C251" s="309" t="s">
        <v>500</v>
      </c>
      <c r="D251" s="309" t="s">
        <v>760</v>
      </c>
      <c r="E251" s="309" t="s">
        <v>811</v>
      </c>
      <c r="F251" s="309" t="s">
        <v>812</v>
      </c>
      <c r="G251" s="309" t="s">
        <v>321</v>
      </c>
      <c r="H251" s="309" t="s">
        <v>322</v>
      </c>
    </row>
    <row r="252" spans="1:8" x14ac:dyDescent="0.25">
      <c r="A252" s="310">
        <v>173</v>
      </c>
      <c r="B252" s="310">
        <v>48945</v>
      </c>
      <c r="C252" s="309" t="s">
        <v>425</v>
      </c>
      <c r="D252" s="309" t="s">
        <v>675</v>
      </c>
      <c r="E252" s="309" t="s">
        <v>732</v>
      </c>
      <c r="F252" s="309" t="s">
        <v>813</v>
      </c>
      <c r="G252" s="309" t="s">
        <v>321</v>
      </c>
      <c r="H252" s="309" t="s">
        <v>322</v>
      </c>
    </row>
    <row r="253" spans="1:8" x14ac:dyDescent="0.25">
      <c r="A253" s="310">
        <v>219</v>
      </c>
      <c r="B253" s="310">
        <v>54899</v>
      </c>
      <c r="C253" s="309" t="s">
        <v>425</v>
      </c>
      <c r="D253" s="309" t="s">
        <v>675</v>
      </c>
      <c r="E253" s="309" t="s">
        <v>814</v>
      </c>
      <c r="F253" s="309" t="s">
        <v>815</v>
      </c>
      <c r="G253" s="309" t="s">
        <v>321</v>
      </c>
      <c r="H253" s="309" t="s">
        <v>322</v>
      </c>
    </row>
    <row r="254" spans="1:8" x14ac:dyDescent="0.25">
      <c r="A254" s="310">
        <v>237</v>
      </c>
      <c r="B254" s="310">
        <v>64238</v>
      </c>
      <c r="C254" s="309" t="s">
        <v>500</v>
      </c>
      <c r="D254" s="309" t="s">
        <v>597</v>
      </c>
      <c r="E254" s="309" t="s">
        <v>816</v>
      </c>
      <c r="F254" s="309" t="s">
        <v>817</v>
      </c>
      <c r="G254" s="309" t="s">
        <v>321</v>
      </c>
      <c r="H254" s="309" t="s">
        <v>322</v>
      </c>
    </row>
    <row r="255" spans="1:8" x14ac:dyDescent="0.25">
      <c r="A255" s="310">
        <v>245</v>
      </c>
      <c r="B255" s="310">
        <v>64331</v>
      </c>
      <c r="C255" s="309" t="s">
        <v>459</v>
      </c>
      <c r="D255" s="309" t="s">
        <v>690</v>
      </c>
      <c r="E255" s="309" t="s">
        <v>818</v>
      </c>
      <c r="F255" s="309" t="s">
        <v>819</v>
      </c>
      <c r="G255" s="309" t="s">
        <v>321</v>
      </c>
      <c r="H255" s="309" t="s">
        <v>322</v>
      </c>
    </row>
    <row r="256" spans="1:8" x14ac:dyDescent="0.25">
      <c r="A256" s="310">
        <v>264</v>
      </c>
      <c r="B256" s="310">
        <v>43969</v>
      </c>
      <c r="C256" s="309" t="s">
        <v>425</v>
      </c>
      <c r="D256" s="309" t="s">
        <v>429</v>
      </c>
      <c r="E256" s="309" t="s">
        <v>698</v>
      </c>
      <c r="F256" s="309" t="s">
        <v>820</v>
      </c>
      <c r="G256" s="309" t="s">
        <v>321</v>
      </c>
      <c r="H256" s="309" t="s">
        <v>322</v>
      </c>
    </row>
    <row r="257" spans="1:8" x14ac:dyDescent="0.25">
      <c r="A257" s="310">
        <v>292</v>
      </c>
      <c r="B257" s="310">
        <v>220</v>
      </c>
      <c r="C257" s="309" t="s">
        <v>515</v>
      </c>
      <c r="D257" s="309" t="s">
        <v>516</v>
      </c>
      <c r="E257" s="309" t="s">
        <v>754</v>
      </c>
      <c r="F257" s="309" t="s">
        <v>821</v>
      </c>
      <c r="G257" s="309" t="s">
        <v>321</v>
      </c>
      <c r="H257" s="309" t="s">
        <v>322</v>
      </c>
    </row>
    <row r="258" spans="1:8" x14ac:dyDescent="0.25">
      <c r="A258" s="310">
        <v>371</v>
      </c>
      <c r="B258" s="310">
        <v>63776</v>
      </c>
      <c r="C258" s="309" t="s">
        <v>328</v>
      </c>
      <c r="D258" s="309" t="s">
        <v>351</v>
      </c>
      <c r="E258" s="309" t="s">
        <v>382</v>
      </c>
      <c r="F258" s="309" t="s">
        <v>822</v>
      </c>
      <c r="G258" s="309" t="s">
        <v>321</v>
      </c>
      <c r="H258" s="309" t="s">
        <v>363</v>
      </c>
    </row>
    <row r="259" spans="1:8" x14ac:dyDescent="0.25">
      <c r="A259" s="310">
        <v>375</v>
      </c>
      <c r="B259" s="310">
        <v>64751</v>
      </c>
      <c r="C259" s="309" t="s">
        <v>317</v>
      </c>
      <c r="D259" s="309" t="s">
        <v>318</v>
      </c>
      <c r="E259" s="309" t="s">
        <v>319</v>
      </c>
      <c r="F259" s="309" t="s">
        <v>823</v>
      </c>
      <c r="G259" s="309" t="s">
        <v>321</v>
      </c>
      <c r="H259" s="309" t="s">
        <v>824</v>
      </c>
    </row>
    <row r="260" spans="1:8" x14ac:dyDescent="0.25">
      <c r="A260" s="310">
        <v>395</v>
      </c>
      <c r="B260" s="310">
        <v>64147</v>
      </c>
      <c r="C260" s="309" t="s">
        <v>384</v>
      </c>
      <c r="D260" s="309" t="s">
        <v>385</v>
      </c>
      <c r="E260" s="309" t="s">
        <v>801</v>
      </c>
      <c r="F260" s="309" t="s">
        <v>825</v>
      </c>
      <c r="G260" s="309" t="s">
        <v>380</v>
      </c>
      <c r="H260" s="309" t="s">
        <v>381</v>
      </c>
    </row>
    <row r="261" spans="1:8" x14ac:dyDescent="0.25">
      <c r="A261" s="310">
        <v>401</v>
      </c>
      <c r="B261" s="310">
        <v>64143</v>
      </c>
      <c r="C261" s="309" t="s">
        <v>500</v>
      </c>
      <c r="D261" s="309" t="s">
        <v>501</v>
      </c>
      <c r="E261" s="309" t="s">
        <v>799</v>
      </c>
      <c r="F261" s="309" t="s">
        <v>826</v>
      </c>
      <c r="G261" s="309" t="s">
        <v>321</v>
      </c>
      <c r="H261" s="309" t="s">
        <v>376</v>
      </c>
    </row>
    <row r="262" spans="1:8" x14ac:dyDescent="0.25">
      <c r="A262" s="310">
        <v>438</v>
      </c>
      <c r="B262" s="310">
        <v>63929</v>
      </c>
      <c r="C262" s="309" t="s">
        <v>515</v>
      </c>
      <c r="D262" s="309" t="s">
        <v>654</v>
      </c>
      <c r="E262" s="309" t="s">
        <v>808</v>
      </c>
      <c r="F262" s="309" t="s">
        <v>827</v>
      </c>
      <c r="G262" s="309" t="s">
        <v>321</v>
      </c>
      <c r="H262" s="309" t="s">
        <v>333</v>
      </c>
    </row>
    <row r="263" spans="1:8" x14ac:dyDescent="0.25">
      <c r="A263" s="310">
        <v>517</v>
      </c>
      <c r="B263" s="310">
        <v>63881</v>
      </c>
      <c r="C263" s="309" t="s">
        <v>317</v>
      </c>
      <c r="D263" s="309" t="s">
        <v>828</v>
      </c>
      <c r="E263" s="309" t="s">
        <v>829</v>
      </c>
      <c r="F263" s="309" t="s">
        <v>830</v>
      </c>
      <c r="G263" s="309" t="s">
        <v>321</v>
      </c>
      <c r="H263" s="309" t="s">
        <v>831</v>
      </c>
    </row>
    <row r="264" spans="1:8" x14ac:dyDescent="0.25">
      <c r="A264" s="310">
        <v>540</v>
      </c>
      <c r="B264" s="310">
        <v>63827</v>
      </c>
      <c r="C264" s="309" t="s">
        <v>425</v>
      </c>
      <c r="D264" s="309" t="s">
        <v>675</v>
      </c>
      <c r="E264" s="309" t="s">
        <v>732</v>
      </c>
      <c r="F264" s="309" t="s">
        <v>832</v>
      </c>
      <c r="G264" s="309" t="s">
        <v>321</v>
      </c>
      <c r="H264" s="309" t="s">
        <v>833</v>
      </c>
    </row>
    <row r="265" spans="1:8" x14ac:dyDescent="0.25">
      <c r="A265" s="310">
        <v>635</v>
      </c>
      <c r="B265" s="310">
        <v>64250</v>
      </c>
      <c r="C265" s="309" t="s">
        <v>443</v>
      </c>
      <c r="D265" s="309" t="s">
        <v>705</v>
      </c>
      <c r="E265" s="309" t="s">
        <v>778</v>
      </c>
      <c r="F265" s="309" t="s">
        <v>834</v>
      </c>
      <c r="G265" s="309" t="s">
        <v>478</v>
      </c>
      <c r="H265" s="309" t="s">
        <v>479</v>
      </c>
    </row>
    <row r="266" spans="1:8" x14ac:dyDescent="0.25">
      <c r="A266" s="310">
        <v>677</v>
      </c>
      <c r="B266" s="310">
        <v>63808</v>
      </c>
      <c r="C266" s="309" t="s">
        <v>515</v>
      </c>
      <c r="D266" s="309" t="s">
        <v>610</v>
      </c>
      <c r="E266" s="309" t="s">
        <v>835</v>
      </c>
      <c r="F266" s="309" t="s">
        <v>836</v>
      </c>
      <c r="G266" s="309" t="s">
        <v>321</v>
      </c>
      <c r="H266" s="309" t="s">
        <v>363</v>
      </c>
    </row>
    <row r="267" spans="1:8" x14ac:dyDescent="0.25">
      <c r="A267" s="310">
        <v>885</v>
      </c>
      <c r="B267" s="310">
        <v>66201</v>
      </c>
      <c r="C267" s="309" t="s">
        <v>334</v>
      </c>
      <c r="D267" s="309" t="s">
        <v>535</v>
      </c>
      <c r="E267" s="309" t="s">
        <v>688</v>
      </c>
      <c r="F267" s="309" t="s">
        <v>837</v>
      </c>
      <c r="G267" s="309" t="s">
        <v>321</v>
      </c>
      <c r="H267" s="309" t="s">
        <v>838</v>
      </c>
    </row>
    <row r="268" spans="1:8" x14ac:dyDescent="0.25">
      <c r="A268" s="310">
        <v>929</v>
      </c>
      <c r="B268" s="310">
        <v>67231</v>
      </c>
      <c r="C268" s="309" t="s">
        <v>317</v>
      </c>
      <c r="D268" s="309" t="s">
        <v>357</v>
      </c>
      <c r="E268" s="309" t="s">
        <v>793</v>
      </c>
      <c r="F268" s="309" t="s">
        <v>839</v>
      </c>
      <c r="G268" s="309" t="s">
        <v>380</v>
      </c>
      <c r="H268" s="309" t="s">
        <v>381</v>
      </c>
    </row>
    <row r="269" spans="1:8" x14ac:dyDescent="0.25">
      <c r="A269" s="310">
        <v>945</v>
      </c>
      <c r="B269" s="310">
        <v>45931</v>
      </c>
      <c r="C269" s="309" t="s">
        <v>443</v>
      </c>
      <c r="D269" s="309" t="s">
        <v>444</v>
      </c>
      <c r="E269" s="309" t="s">
        <v>663</v>
      </c>
      <c r="F269" s="309" t="s">
        <v>840</v>
      </c>
      <c r="G269" s="309" t="s">
        <v>478</v>
      </c>
      <c r="H269" s="309" t="s">
        <v>487</v>
      </c>
    </row>
    <row r="270" spans="1:8" x14ac:dyDescent="0.25">
      <c r="A270" s="310">
        <v>1011</v>
      </c>
      <c r="B270" s="310">
        <v>67729</v>
      </c>
      <c r="C270" s="309" t="s">
        <v>323</v>
      </c>
      <c r="D270" s="309" t="s">
        <v>324</v>
      </c>
      <c r="E270" s="309" t="s">
        <v>325</v>
      </c>
      <c r="F270" s="309" t="s">
        <v>841</v>
      </c>
      <c r="G270" s="309" t="s">
        <v>478</v>
      </c>
      <c r="H270" s="309" t="s">
        <v>588</v>
      </c>
    </row>
    <row r="271" spans="1:8" x14ac:dyDescent="0.25">
      <c r="A271" s="310">
        <v>134</v>
      </c>
      <c r="B271" s="310">
        <v>48553</v>
      </c>
      <c r="C271" s="309" t="s">
        <v>459</v>
      </c>
      <c r="D271" s="309" t="s">
        <v>690</v>
      </c>
      <c r="E271" s="309" t="s">
        <v>842</v>
      </c>
      <c r="F271" s="309" t="s">
        <v>843</v>
      </c>
      <c r="G271" s="309" t="s">
        <v>321</v>
      </c>
      <c r="H271" s="309" t="s">
        <v>322</v>
      </c>
    </row>
    <row r="272" spans="1:8" x14ac:dyDescent="0.25">
      <c r="A272" s="310">
        <v>299</v>
      </c>
      <c r="B272" s="310">
        <v>48647</v>
      </c>
      <c r="C272" s="309" t="s">
        <v>323</v>
      </c>
      <c r="D272" s="309" t="s">
        <v>575</v>
      </c>
      <c r="E272" s="309" t="s">
        <v>844</v>
      </c>
      <c r="F272" s="309" t="s">
        <v>845</v>
      </c>
      <c r="G272" s="309" t="s">
        <v>321</v>
      </c>
      <c r="H272" s="309" t="s">
        <v>322</v>
      </c>
    </row>
    <row r="273" spans="1:8" x14ac:dyDescent="0.25">
      <c r="A273" s="310">
        <v>336</v>
      </c>
      <c r="B273" s="310">
        <v>64181</v>
      </c>
      <c r="C273" s="309" t="s">
        <v>334</v>
      </c>
      <c r="D273" s="309" t="s">
        <v>535</v>
      </c>
      <c r="E273" s="309" t="s">
        <v>688</v>
      </c>
      <c r="F273" s="309" t="s">
        <v>846</v>
      </c>
      <c r="G273" s="309" t="s">
        <v>321</v>
      </c>
      <c r="H273" s="309" t="s">
        <v>847</v>
      </c>
    </row>
    <row r="274" spans="1:8" x14ac:dyDescent="0.25">
      <c r="A274" s="310">
        <v>355</v>
      </c>
      <c r="B274" s="310">
        <v>64224</v>
      </c>
      <c r="C274" s="309" t="s">
        <v>317</v>
      </c>
      <c r="D274" s="309" t="s">
        <v>318</v>
      </c>
      <c r="E274" s="309" t="s">
        <v>319</v>
      </c>
      <c r="F274" s="309" t="s">
        <v>848</v>
      </c>
      <c r="G274" s="309" t="s">
        <v>321</v>
      </c>
      <c r="H274" s="309" t="s">
        <v>322</v>
      </c>
    </row>
    <row r="275" spans="1:8" x14ac:dyDescent="0.25">
      <c r="A275" s="310">
        <v>424</v>
      </c>
      <c r="B275" s="310">
        <v>64182</v>
      </c>
      <c r="C275" s="309" t="s">
        <v>334</v>
      </c>
      <c r="D275" s="309" t="s">
        <v>535</v>
      </c>
      <c r="E275" s="309" t="s">
        <v>688</v>
      </c>
      <c r="F275" s="309" t="s">
        <v>849</v>
      </c>
      <c r="G275" s="309" t="s">
        <v>321</v>
      </c>
      <c r="H275" s="309" t="s">
        <v>333</v>
      </c>
    </row>
    <row r="276" spans="1:8" x14ac:dyDescent="0.25">
      <c r="A276" s="310">
        <v>469</v>
      </c>
      <c r="B276" s="310">
        <v>63950</v>
      </c>
      <c r="C276" s="309" t="s">
        <v>459</v>
      </c>
      <c r="D276" s="309" t="s">
        <v>690</v>
      </c>
      <c r="E276" s="309" t="s">
        <v>842</v>
      </c>
      <c r="F276" s="309" t="s">
        <v>850</v>
      </c>
      <c r="G276" s="309" t="s">
        <v>321</v>
      </c>
      <c r="H276" s="309" t="s">
        <v>333</v>
      </c>
    </row>
    <row r="277" spans="1:8" x14ac:dyDescent="0.25">
      <c r="A277" s="310">
        <v>470</v>
      </c>
      <c r="B277" s="310">
        <v>63951</v>
      </c>
      <c r="C277" s="309" t="s">
        <v>459</v>
      </c>
      <c r="D277" s="309" t="s">
        <v>690</v>
      </c>
      <c r="E277" s="309" t="s">
        <v>842</v>
      </c>
      <c r="F277" s="309" t="s">
        <v>851</v>
      </c>
      <c r="G277" s="309" t="s">
        <v>321</v>
      </c>
      <c r="H277" s="309" t="s">
        <v>831</v>
      </c>
    </row>
    <row r="278" spans="1:8" x14ac:dyDescent="0.25">
      <c r="A278" s="310">
        <v>479</v>
      </c>
      <c r="B278" s="310">
        <v>64223</v>
      </c>
      <c r="C278" s="309" t="s">
        <v>317</v>
      </c>
      <c r="D278" s="309" t="s">
        <v>318</v>
      </c>
      <c r="E278" s="309" t="s">
        <v>319</v>
      </c>
      <c r="F278" s="309" t="s">
        <v>852</v>
      </c>
      <c r="G278" s="309" t="s">
        <v>321</v>
      </c>
      <c r="H278" s="309" t="s">
        <v>322</v>
      </c>
    </row>
    <row r="279" spans="1:8" x14ac:dyDescent="0.25">
      <c r="A279" s="310">
        <v>480</v>
      </c>
      <c r="B279" s="310">
        <v>64228</v>
      </c>
      <c r="C279" s="309" t="s">
        <v>384</v>
      </c>
      <c r="D279" s="309" t="s">
        <v>385</v>
      </c>
      <c r="E279" s="309" t="s">
        <v>624</v>
      </c>
      <c r="F279" s="309" t="s">
        <v>853</v>
      </c>
      <c r="G279" s="309" t="s">
        <v>380</v>
      </c>
      <c r="H279" s="309" t="s">
        <v>381</v>
      </c>
    </row>
    <row r="280" spans="1:8" x14ac:dyDescent="0.25">
      <c r="A280" s="310">
        <v>516</v>
      </c>
      <c r="B280" s="310">
        <v>63879</v>
      </c>
      <c r="C280" s="309" t="s">
        <v>317</v>
      </c>
      <c r="D280" s="309" t="s">
        <v>828</v>
      </c>
      <c r="E280" s="309" t="s">
        <v>829</v>
      </c>
      <c r="F280" s="309" t="s">
        <v>854</v>
      </c>
      <c r="G280" s="309" t="s">
        <v>321</v>
      </c>
      <c r="H280" s="309" t="s">
        <v>322</v>
      </c>
    </row>
    <row r="281" spans="1:8" x14ac:dyDescent="0.25">
      <c r="A281" s="310">
        <v>518</v>
      </c>
      <c r="B281" s="310">
        <v>63880</v>
      </c>
      <c r="C281" s="309" t="s">
        <v>317</v>
      </c>
      <c r="D281" s="309" t="s">
        <v>828</v>
      </c>
      <c r="E281" s="309" t="s">
        <v>829</v>
      </c>
      <c r="F281" s="309" t="s">
        <v>855</v>
      </c>
      <c r="G281" s="309" t="s">
        <v>321</v>
      </c>
      <c r="H281" s="309" t="s">
        <v>333</v>
      </c>
    </row>
    <row r="282" spans="1:8" x14ac:dyDescent="0.25">
      <c r="A282" s="310">
        <v>547</v>
      </c>
      <c r="B282" s="310">
        <v>36196</v>
      </c>
      <c r="C282" s="309" t="s">
        <v>328</v>
      </c>
      <c r="D282" s="309" t="s">
        <v>364</v>
      </c>
      <c r="E282" s="309" t="s">
        <v>856</v>
      </c>
      <c r="F282" s="309" t="s">
        <v>857</v>
      </c>
      <c r="G282" s="309" t="s">
        <v>321</v>
      </c>
      <c r="H282" s="309" t="s">
        <v>322</v>
      </c>
    </row>
    <row r="283" spans="1:8" x14ac:dyDescent="0.25">
      <c r="A283" s="310">
        <v>554</v>
      </c>
      <c r="B283" s="310">
        <v>50903</v>
      </c>
      <c r="C283" s="309" t="s">
        <v>515</v>
      </c>
      <c r="D283" s="309" t="s">
        <v>654</v>
      </c>
      <c r="E283" s="309" t="s">
        <v>858</v>
      </c>
      <c r="F283" s="309" t="s">
        <v>859</v>
      </c>
      <c r="G283" s="309" t="s">
        <v>321</v>
      </c>
      <c r="H283" s="309" t="s">
        <v>322</v>
      </c>
    </row>
    <row r="284" spans="1:8" x14ac:dyDescent="0.25">
      <c r="A284" s="310">
        <v>727</v>
      </c>
      <c r="B284" s="310">
        <v>64193</v>
      </c>
      <c r="C284" s="309" t="s">
        <v>328</v>
      </c>
      <c r="D284" s="309" t="s">
        <v>419</v>
      </c>
      <c r="E284" s="309" t="s">
        <v>543</v>
      </c>
      <c r="F284" s="309" t="s">
        <v>860</v>
      </c>
      <c r="G284" s="309" t="s">
        <v>321</v>
      </c>
      <c r="H284" s="309" t="s">
        <v>363</v>
      </c>
    </row>
    <row r="285" spans="1:8" x14ac:dyDescent="0.25">
      <c r="A285" s="310">
        <v>868</v>
      </c>
      <c r="B285" s="310">
        <v>66194</v>
      </c>
      <c r="C285" s="309" t="s">
        <v>334</v>
      </c>
      <c r="D285" s="309" t="s">
        <v>335</v>
      </c>
      <c r="E285" s="309" t="s">
        <v>336</v>
      </c>
      <c r="F285" s="309" t="s">
        <v>861</v>
      </c>
      <c r="G285" s="309" t="s">
        <v>478</v>
      </c>
      <c r="H285" s="309" t="s">
        <v>479</v>
      </c>
    </row>
    <row r="286" spans="1:8" x14ac:dyDescent="0.25">
      <c r="A286" s="310">
        <v>884</v>
      </c>
      <c r="B286" s="310">
        <v>67162</v>
      </c>
      <c r="C286" s="309" t="s">
        <v>323</v>
      </c>
      <c r="D286" s="309" t="s">
        <v>324</v>
      </c>
      <c r="E286" s="309" t="s">
        <v>803</v>
      </c>
      <c r="F286" s="309" t="s">
        <v>862</v>
      </c>
      <c r="G286" s="309" t="s">
        <v>478</v>
      </c>
      <c r="H286" s="309" t="s">
        <v>863</v>
      </c>
    </row>
    <row r="287" spans="1:8" x14ac:dyDescent="0.25">
      <c r="A287" s="310">
        <v>914</v>
      </c>
      <c r="B287" s="310">
        <v>66274</v>
      </c>
      <c r="C287" s="309" t="s">
        <v>459</v>
      </c>
      <c r="D287" s="309" t="s">
        <v>460</v>
      </c>
      <c r="E287" s="309" t="s">
        <v>788</v>
      </c>
      <c r="F287" s="309" t="s">
        <v>864</v>
      </c>
      <c r="G287" s="309" t="s">
        <v>321</v>
      </c>
      <c r="H287" s="309" t="s">
        <v>363</v>
      </c>
    </row>
    <row r="288" spans="1:8" x14ac:dyDescent="0.25">
      <c r="A288" s="310">
        <v>935</v>
      </c>
      <c r="B288" s="310">
        <v>67646</v>
      </c>
      <c r="C288" s="309" t="s">
        <v>334</v>
      </c>
      <c r="D288" s="309" t="s">
        <v>335</v>
      </c>
      <c r="E288" s="309" t="s">
        <v>336</v>
      </c>
      <c r="F288" s="309" t="s">
        <v>865</v>
      </c>
      <c r="G288" s="309" t="s">
        <v>478</v>
      </c>
      <c r="H288" s="309" t="s">
        <v>479</v>
      </c>
    </row>
    <row r="289" spans="1:8" x14ac:dyDescent="0.25">
      <c r="A289" s="310">
        <v>11</v>
      </c>
      <c r="B289" s="310">
        <v>312</v>
      </c>
      <c r="C289" s="309" t="s">
        <v>459</v>
      </c>
      <c r="D289" s="309" t="s">
        <v>460</v>
      </c>
      <c r="E289" s="309" t="s">
        <v>866</v>
      </c>
      <c r="F289" s="309" t="s">
        <v>867</v>
      </c>
      <c r="G289" s="309" t="s">
        <v>321</v>
      </c>
      <c r="H289" s="309" t="s">
        <v>322</v>
      </c>
    </row>
    <row r="290" spans="1:8" x14ac:dyDescent="0.25">
      <c r="A290" s="310">
        <v>71</v>
      </c>
      <c r="B290" s="310">
        <v>48895</v>
      </c>
      <c r="C290" s="309" t="s">
        <v>459</v>
      </c>
      <c r="D290" s="309" t="s">
        <v>460</v>
      </c>
      <c r="E290" s="309" t="s">
        <v>868</v>
      </c>
      <c r="F290" s="309" t="s">
        <v>869</v>
      </c>
      <c r="G290" s="309" t="s">
        <v>321</v>
      </c>
      <c r="H290" s="309" t="s">
        <v>322</v>
      </c>
    </row>
    <row r="291" spans="1:8" x14ac:dyDescent="0.25">
      <c r="A291" s="310">
        <v>73</v>
      </c>
      <c r="B291" s="310">
        <v>251</v>
      </c>
      <c r="C291" s="309" t="s">
        <v>317</v>
      </c>
      <c r="D291" s="309" t="s">
        <v>828</v>
      </c>
      <c r="E291" s="309" t="s">
        <v>829</v>
      </c>
      <c r="F291" s="309" t="s">
        <v>870</v>
      </c>
      <c r="G291" s="309" t="s">
        <v>321</v>
      </c>
      <c r="H291" s="309" t="s">
        <v>322</v>
      </c>
    </row>
    <row r="292" spans="1:8" x14ac:dyDescent="0.25">
      <c r="A292" s="310">
        <v>171</v>
      </c>
      <c r="B292" s="310">
        <v>235</v>
      </c>
      <c r="C292" s="309" t="s">
        <v>328</v>
      </c>
      <c r="D292" s="309" t="s">
        <v>390</v>
      </c>
      <c r="E292" s="309" t="s">
        <v>871</v>
      </c>
      <c r="F292" s="309" t="s">
        <v>872</v>
      </c>
      <c r="G292" s="309" t="s">
        <v>321</v>
      </c>
      <c r="H292" s="309" t="s">
        <v>322</v>
      </c>
    </row>
    <row r="293" spans="1:8" x14ac:dyDescent="0.25">
      <c r="A293" s="310">
        <v>181</v>
      </c>
      <c r="B293" s="310">
        <v>63813</v>
      </c>
      <c r="C293" s="309" t="s">
        <v>328</v>
      </c>
      <c r="D293" s="309" t="s">
        <v>419</v>
      </c>
      <c r="E293" s="309" t="s">
        <v>873</v>
      </c>
      <c r="F293" s="309" t="s">
        <v>874</v>
      </c>
      <c r="G293" s="309" t="s">
        <v>321</v>
      </c>
      <c r="H293" s="309" t="s">
        <v>322</v>
      </c>
    </row>
    <row r="294" spans="1:8" x14ac:dyDescent="0.25">
      <c r="A294" s="310">
        <v>209</v>
      </c>
      <c r="B294" s="310">
        <v>281</v>
      </c>
      <c r="C294" s="309" t="s">
        <v>459</v>
      </c>
      <c r="D294" s="309" t="s">
        <v>493</v>
      </c>
      <c r="E294" s="309" t="s">
        <v>875</v>
      </c>
      <c r="F294" s="309" t="s">
        <v>876</v>
      </c>
      <c r="G294" s="309" t="s">
        <v>321</v>
      </c>
      <c r="H294" s="309" t="s">
        <v>322</v>
      </c>
    </row>
    <row r="295" spans="1:8" x14ac:dyDescent="0.25">
      <c r="A295" s="310">
        <v>229</v>
      </c>
      <c r="B295" s="310">
        <v>125</v>
      </c>
      <c r="C295" s="309" t="s">
        <v>323</v>
      </c>
      <c r="D295" s="309" t="s">
        <v>324</v>
      </c>
      <c r="E295" s="309" t="s">
        <v>877</v>
      </c>
      <c r="F295" s="309" t="s">
        <v>878</v>
      </c>
      <c r="G295" s="309" t="s">
        <v>321</v>
      </c>
      <c r="H295" s="309" t="s">
        <v>322</v>
      </c>
    </row>
    <row r="296" spans="1:8" x14ac:dyDescent="0.25">
      <c r="A296" s="310">
        <v>233</v>
      </c>
      <c r="B296" s="310">
        <v>48</v>
      </c>
      <c r="C296" s="309" t="s">
        <v>323</v>
      </c>
      <c r="D296" s="309" t="s">
        <v>345</v>
      </c>
      <c r="E296" s="309" t="s">
        <v>879</v>
      </c>
      <c r="F296" s="309" t="s">
        <v>880</v>
      </c>
      <c r="G296" s="309" t="s">
        <v>321</v>
      </c>
      <c r="H296" s="309" t="s">
        <v>322</v>
      </c>
    </row>
    <row r="297" spans="1:8" x14ac:dyDescent="0.25">
      <c r="A297" s="310">
        <v>284</v>
      </c>
      <c r="B297" s="310">
        <v>41</v>
      </c>
      <c r="C297" s="309" t="s">
        <v>384</v>
      </c>
      <c r="D297" s="309" t="s">
        <v>385</v>
      </c>
      <c r="E297" s="309" t="s">
        <v>881</v>
      </c>
      <c r="F297" s="309" t="s">
        <v>882</v>
      </c>
      <c r="G297" s="309" t="s">
        <v>321</v>
      </c>
      <c r="H297" s="309" t="s">
        <v>322</v>
      </c>
    </row>
    <row r="298" spans="1:8" x14ac:dyDescent="0.25">
      <c r="A298" s="310">
        <v>318</v>
      </c>
      <c r="B298" s="310">
        <v>161</v>
      </c>
      <c r="C298" s="309" t="s">
        <v>317</v>
      </c>
      <c r="D298" s="309" t="s">
        <v>318</v>
      </c>
      <c r="E298" s="309" t="s">
        <v>319</v>
      </c>
      <c r="F298" s="309" t="s">
        <v>883</v>
      </c>
      <c r="G298" s="309" t="s">
        <v>321</v>
      </c>
      <c r="H298" s="309" t="s">
        <v>322</v>
      </c>
    </row>
    <row r="299" spans="1:8" x14ac:dyDescent="0.25">
      <c r="A299" s="310">
        <v>330</v>
      </c>
      <c r="B299" s="310">
        <v>63856</v>
      </c>
      <c r="C299" s="309" t="s">
        <v>328</v>
      </c>
      <c r="D299" s="309" t="s">
        <v>397</v>
      </c>
      <c r="E299" s="309" t="s">
        <v>665</v>
      </c>
      <c r="F299" s="309" t="s">
        <v>884</v>
      </c>
      <c r="G299" s="309" t="s">
        <v>321</v>
      </c>
      <c r="H299" s="309" t="s">
        <v>322</v>
      </c>
    </row>
    <row r="300" spans="1:8" x14ac:dyDescent="0.25">
      <c r="A300" s="310">
        <v>452</v>
      </c>
      <c r="B300" s="310">
        <v>64086</v>
      </c>
      <c r="C300" s="309" t="s">
        <v>317</v>
      </c>
      <c r="D300" s="309" t="s">
        <v>506</v>
      </c>
      <c r="E300" s="309" t="s">
        <v>684</v>
      </c>
      <c r="F300" s="309" t="s">
        <v>885</v>
      </c>
      <c r="G300" s="309" t="s">
        <v>321</v>
      </c>
      <c r="H300" s="309" t="s">
        <v>363</v>
      </c>
    </row>
    <row r="301" spans="1:8" x14ac:dyDescent="0.25">
      <c r="A301" s="310">
        <v>612</v>
      </c>
      <c r="B301" s="310">
        <v>63938</v>
      </c>
      <c r="C301" s="309" t="s">
        <v>317</v>
      </c>
      <c r="D301" s="309" t="s">
        <v>475</v>
      </c>
      <c r="E301" s="309" t="s">
        <v>476</v>
      </c>
      <c r="F301" s="309" t="s">
        <v>886</v>
      </c>
      <c r="G301" s="309" t="s">
        <v>321</v>
      </c>
      <c r="H301" s="309" t="s">
        <v>831</v>
      </c>
    </row>
    <row r="302" spans="1:8" x14ac:dyDescent="0.25">
      <c r="A302" s="310">
        <v>634</v>
      </c>
      <c r="B302" s="310">
        <v>48967</v>
      </c>
      <c r="C302" s="309" t="s">
        <v>384</v>
      </c>
      <c r="D302" s="309" t="s">
        <v>385</v>
      </c>
      <c r="E302" s="309" t="s">
        <v>881</v>
      </c>
      <c r="F302" s="309" t="s">
        <v>887</v>
      </c>
      <c r="G302" s="309" t="s">
        <v>321</v>
      </c>
      <c r="H302" s="309" t="s">
        <v>327</v>
      </c>
    </row>
    <row r="303" spans="1:8" x14ac:dyDescent="0.25">
      <c r="A303" s="310">
        <v>654</v>
      </c>
      <c r="B303" s="310">
        <v>64104</v>
      </c>
      <c r="C303" s="309" t="s">
        <v>328</v>
      </c>
      <c r="D303" s="309" t="s">
        <v>390</v>
      </c>
      <c r="E303" s="309" t="s">
        <v>871</v>
      </c>
      <c r="F303" s="309" t="s">
        <v>888</v>
      </c>
      <c r="G303" s="309" t="s">
        <v>321</v>
      </c>
      <c r="H303" s="309" t="s">
        <v>376</v>
      </c>
    </row>
    <row r="304" spans="1:8" x14ac:dyDescent="0.25">
      <c r="A304" s="310">
        <v>709</v>
      </c>
      <c r="B304" s="310">
        <v>64106</v>
      </c>
      <c r="C304" s="309" t="s">
        <v>328</v>
      </c>
      <c r="D304" s="309" t="s">
        <v>390</v>
      </c>
      <c r="E304" s="309" t="s">
        <v>871</v>
      </c>
      <c r="F304" s="309" t="s">
        <v>889</v>
      </c>
      <c r="G304" s="309" t="s">
        <v>321</v>
      </c>
      <c r="H304" s="309" t="s">
        <v>363</v>
      </c>
    </row>
    <row r="305" spans="1:8" x14ac:dyDescent="0.25">
      <c r="A305" s="310">
        <v>728</v>
      </c>
      <c r="B305" s="310">
        <v>64744</v>
      </c>
      <c r="C305" s="309" t="s">
        <v>317</v>
      </c>
      <c r="D305" s="309" t="s">
        <v>475</v>
      </c>
      <c r="E305" s="309" t="s">
        <v>890</v>
      </c>
      <c r="F305" s="309" t="s">
        <v>891</v>
      </c>
      <c r="G305" s="309" t="s">
        <v>478</v>
      </c>
      <c r="H305" s="309" t="s">
        <v>588</v>
      </c>
    </row>
    <row r="306" spans="1:8" x14ac:dyDescent="0.25">
      <c r="A306" s="310">
        <v>731</v>
      </c>
      <c r="B306" s="310">
        <v>64212</v>
      </c>
      <c r="C306" s="309" t="s">
        <v>323</v>
      </c>
      <c r="D306" s="309" t="s">
        <v>575</v>
      </c>
      <c r="E306" s="309" t="s">
        <v>844</v>
      </c>
      <c r="F306" s="309" t="s">
        <v>892</v>
      </c>
      <c r="G306" s="309" t="s">
        <v>893</v>
      </c>
      <c r="H306" s="309" t="s">
        <v>894</v>
      </c>
    </row>
    <row r="307" spans="1:8" x14ac:dyDescent="0.25">
      <c r="A307" s="310">
        <v>733</v>
      </c>
      <c r="B307" s="310">
        <v>64298</v>
      </c>
      <c r="C307" s="309" t="s">
        <v>384</v>
      </c>
      <c r="D307" s="309" t="s">
        <v>385</v>
      </c>
      <c r="E307" s="309" t="s">
        <v>881</v>
      </c>
      <c r="F307" s="309" t="s">
        <v>895</v>
      </c>
      <c r="G307" s="309" t="s">
        <v>321</v>
      </c>
      <c r="H307" s="309" t="s">
        <v>363</v>
      </c>
    </row>
    <row r="308" spans="1:8" x14ac:dyDescent="0.25">
      <c r="A308" s="310">
        <v>753</v>
      </c>
      <c r="B308" s="310">
        <v>64157</v>
      </c>
      <c r="C308" s="309" t="s">
        <v>317</v>
      </c>
      <c r="D308" s="309" t="s">
        <v>506</v>
      </c>
      <c r="E308" s="309" t="s">
        <v>770</v>
      </c>
      <c r="F308" s="309" t="s">
        <v>896</v>
      </c>
      <c r="G308" s="309" t="s">
        <v>321</v>
      </c>
      <c r="H308" s="309" t="s">
        <v>363</v>
      </c>
    </row>
    <row r="309" spans="1:8" x14ac:dyDescent="0.25">
      <c r="A309" s="310">
        <v>771</v>
      </c>
      <c r="B309" s="310">
        <v>52089</v>
      </c>
      <c r="C309" s="309" t="s">
        <v>317</v>
      </c>
      <c r="D309" s="309" t="s">
        <v>475</v>
      </c>
      <c r="E309" s="309" t="s">
        <v>476</v>
      </c>
      <c r="F309" s="309" t="s">
        <v>897</v>
      </c>
      <c r="G309" s="309" t="s">
        <v>321</v>
      </c>
      <c r="H309" s="309" t="s">
        <v>322</v>
      </c>
    </row>
    <row r="310" spans="1:8" x14ac:dyDescent="0.25">
      <c r="A310" s="310">
        <v>804</v>
      </c>
      <c r="B310" s="310">
        <v>64308</v>
      </c>
      <c r="C310" s="309" t="s">
        <v>384</v>
      </c>
      <c r="D310" s="309" t="s">
        <v>385</v>
      </c>
      <c r="E310" s="309" t="s">
        <v>881</v>
      </c>
      <c r="F310" s="309" t="s">
        <v>898</v>
      </c>
      <c r="G310" s="309" t="s">
        <v>321</v>
      </c>
      <c r="H310" s="309" t="s">
        <v>333</v>
      </c>
    </row>
    <row r="311" spans="1:8" x14ac:dyDescent="0.25">
      <c r="A311" s="310">
        <v>936</v>
      </c>
      <c r="B311" s="310">
        <v>67850</v>
      </c>
      <c r="C311" s="309" t="s">
        <v>384</v>
      </c>
      <c r="D311" s="309" t="s">
        <v>385</v>
      </c>
      <c r="E311" s="309" t="s">
        <v>881</v>
      </c>
      <c r="F311" s="309" t="s">
        <v>899</v>
      </c>
      <c r="G311" s="309" t="s">
        <v>478</v>
      </c>
      <c r="H311" s="309" t="s">
        <v>713</v>
      </c>
    </row>
    <row r="312" spans="1:8" x14ac:dyDescent="0.25">
      <c r="A312" s="310">
        <v>1027</v>
      </c>
      <c r="B312" s="310">
        <v>55858</v>
      </c>
      <c r="C312" s="309" t="s">
        <v>425</v>
      </c>
      <c r="D312" s="309" t="s">
        <v>602</v>
      </c>
      <c r="E312" s="309" t="s">
        <v>900</v>
      </c>
      <c r="F312" s="309" t="s">
        <v>901</v>
      </c>
      <c r="G312" s="309" t="s">
        <v>753</v>
      </c>
      <c r="H312" s="309" t="s">
        <v>753</v>
      </c>
    </row>
    <row r="313" spans="1:8" x14ac:dyDescent="0.25">
      <c r="A313" s="310">
        <v>1041</v>
      </c>
      <c r="B313" s="310">
        <v>68050</v>
      </c>
      <c r="C313" s="309" t="s">
        <v>317</v>
      </c>
      <c r="D313" s="309" t="s">
        <v>561</v>
      </c>
      <c r="E313" s="309" t="s">
        <v>902</v>
      </c>
      <c r="F313" s="309" t="s">
        <v>903</v>
      </c>
      <c r="G313" s="309" t="s">
        <v>893</v>
      </c>
      <c r="H313" s="309" t="s">
        <v>894</v>
      </c>
    </row>
    <row r="314" spans="1:8" x14ac:dyDescent="0.25">
      <c r="A314" s="310">
        <v>17</v>
      </c>
      <c r="B314" s="310">
        <v>316</v>
      </c>
      <c r="C314" s="309" t="s">
        <v>328</v>
      </c>
      <c r="D314" s="309" t="s">
        <v>360</v>
      </c>
      <c r="E314" s="309" t="s">
        <v>904</v>
      </c>
      <c r="F314" s="309" t="s">
        <v>905</v>
      </c>
      <c r="G314" s="309" t="s">
        <v>321</v>
      </c>
      <c r="H314" s="309" t="s">
        <v>322</v>
      </c>
    </row>
    <row r="315" spans="1:8" x14ac:dyDescent="0.25">
      <c r="A315" s="310">
        <v>46</v>
      </c>
      <c r="B315" s="310">
        <v>130</v>
      </c>
      <c r="C315" s="309" t="s">
        <v>425</v>
      </c>
      <c r="D315" s="309" t="s">
        <v>607</v>
      </c>
      <c r="E315" s="309" t="s">
        <v>906</v>
      </c>
      <c r="F315" s="309" t="s">
        <v>907</v>
      </c>
      <c r="G315" s="309" t="s">
        <v>321</v>
      </c>
      <c r="H315" s="309" t="s">
        <v>322</v>
      </c>
    </row>
    <row r="316" spans="1:8" x14ac:dyDescent="0.25">
      <c r="A316" s="310">
        <v>152</v>
      </c>
      <c r="B316" s="310">
        <v>43797</v>
      </c>
      <c r="C316" s="309" t="s">
        <v>323</v>
      </c>
      <c r="D316" s="309" t="s">
        <v>575</v>
      </c>
      <c r="E316" s="309" t="s">
        <v>908</v>
      </c>
      <c r="F316" s="309" t="s">
        <v>909</v>
      </c>
      <c r="G316" s="309" t="s">
        <v>321</v>
      </c>
      <c r="H316" s="309" t="s">
        <v>322</v>
      </c>
    </row>
    <row r="317" spans="1:8" x14ac:dyDescent="0.25">
      <c r="A317" s="310">
        <v>222</v>
      </c>
      <c r="B317" s="310">
        <v>64296</v>
      </c>
      <c r="C317" s="309" t="s">
        <v>425</v>
      </c>
      <c r="D317" s="309" t="s">
        <v>607</v>
      </c>
      <c r="E317" s="309" t="s">
        <v>910</v>
      </c>
      <c r="F317" s="309" t="s">
        <v>911</v>
      </c>
      <c r="G317" s="309" t="s">
        <v>321</v>
      </c>
      <c r="H317" s="309" t="s">
        <v>322</v>
      </c>
    </row>
    <row r="318" spans="1:8" x14ac:dyDescent="0.25">
      <c r="A318" s="310">
        <v>231</v>
      </c>
      <c r="B318" s="310">
        <v>43834</v>
      </c>
      <c r="C318" s="309" t="s">
        <v>323</v>
      </c>
      <c r="D318" s="309" t="s">
        <v>580</v>
      </c>
      <c r="E318" s="309" t="s">
        <v>912</v>
      </c>
      <c r="F318" s="309" t="s">
        <v>913</v>
      </c>
      <c r="G318" s="309" t="s">
        <v>321</v>
      </c>
      <c r="H318" s="309" t="s">
        <v>322</v>
      </c>
    </row>
    <row r="319" spans="1:8" x14ac:dyDescent="0.25">
      <c r="A319" s="310">
        <v>240</v>
      </c>
      <c r="B319" s="310">
        <v>39</v>
      </c>
      <c r="C319" s="309" t="s">
        <v>425</v>
      </c>
      <c r="D319" s="309" t="s">
        <v>607</v>
      </c>
      <c r="E319" s="309" t="s">
        <v>914</v>
      </c>
      <c r="F319" s="309" t="s">
        <v>915</v>
      </c>
      <c r="G319" s="309" t="s">
        <v>321</v>
      </c>
      <c r="H319" s="309" t="s">
        <v>322</v>
      </c>
    </row>
    <row r="320" spans="1:8" x14ac:dyDescent="0.25">
      <c r="A320" s="310">
        <v>254</v>
      </c>
      <c r="B320" s="310">
        <v>48923</v>
      </c>
      <c r="C320" s="309" t="s">
        <v>328</v>
      </c>
      <c r="D320" s="309" t="s">
        <v>329</v>
      </c>
      <c r="E320" s="309" t="s">
        <v>916</v>
      </c>
      <c r="F320" s="309" t="s">
        <v>917</v>
      </c>
      <c r="G320" s="309" t="s">
        <v>321</v>
      </c>
      <c r="H320" s="309" t="s">
        <v>322</v>
      </c>
    </row>
    <row r="321" spans="1:8" x14ac:dyDescent="0.25">
      <c r="A321" s="310">
        <v>280</v>
      </c>
      <c r="B321" s="310">
        <v>230</v>
      </c>
      <c r="C321" s="309" t="s">
        <v>328</v>
      </c>
      <c r="D321" s="309" t="s">
        <v>351</v>
      </c>
      <c r="E321" s="309" t="s">
        <v>918</v>
      </c>
      <c r="F321" s="309" t="s">
        <v>919</v>
      </c>
      <c r="G321" s="309" t="s">
        <v>321</v>
      </c>
      <c r="H321" s="309" t="s">
        <v>322</v>
      </c>
    </row>
    <row r="322" spans="1:8" x14ac:dyDescent="0.25">
      <c r="A322" s="310">
        <v>306</v>
      </c>
      <c r="B322" s="310">
        <v>48910</v>
      </c>
      <c r="C322" s="309" t="s">
        <v>328</v>
      </c>
      <c r="D322" s="309" t="s">
        <v>367</v>
      </c>
      <c r="E322" s="309" t="s">
        <v>920</v>
      </c>
      <c r="F322" s="309" t="s">
        <v>921</v>
      </c>
      <c r="G322" s="309" t="s">
        <v>321</v>
      </c>
      <c r="H322" s="309" t="s">
        <v>322</v>
      </c>
    </row>
    <row r="323" spans="1:8" x14ac:dyDescent="0.25">
      <c r="A323" s="310">
        <v>533</v>
      </c>
      <c r="B323" s="310">
        <v>25748</v>
      </c>
      <c r="C323" s="309" t="s">
        <v>328</v>
      </c>
      <c r="D323" s="309" t="s">
        <v>364</v>
      </c>
      <c r="E323" s="309" t="s">
        <v>405</v>
      </c>
      <c r="F323" s="309" t="s">
        <v>922</v>
      </c>
      <c r="G323" s="309" t="s">
        <v>321</v>
      </c>
      <c r="H323" s="309" t="s">
        <v>363</v>
      </c>
    </row>
    <row r="324" spans="1:8" x14ac:dyDescent="0.25">
      <c r="A324" s="310">
        <v>600</v>
      </c>
      <c r="B324" s="310">
        <v>66543</v>
      </c>
      <c r="C324" s="309" t="s">
        <v>328</v>
      </c>
      <c r="D324" s="309" t="s">
        <v>351</v>
      </c>
      <c r="E324" s="309" t="s">
        <v>352</v>
      </c>
      <c r="F324" s="309" t="s">
        <v>923</v>
      </c>
      <c r="G324" s="309" t="s">
        <v>380</v>
      </c>
      <c r="H324" s="309" t="s">
        <v>381</v>
      </c>
    </row>
    <row r="325" spans="1:8" x14ac:dyDescent="0.25">
      <c r="A325" s="310">
        <v>628</v>
      </c>
      <c r="B325" s="310">
        <v>63769</v>
      </c>
      <c r="C325" s="309" t="s">
        <v>328</v>
      </c>
      <c r="D325" s="309" t="s">
        <v>360</v>
      </c>
      <c r="E325" s="309" t="s">
        <v>904</v>
      </c>
      <c r="F325" s="309" t="s">
        <v>924</v>
      </c>
      <c r="G325" s="309" t="s">
        <v>321</v>
      </c>
      <c r="H325" s="309" t="s">
        <v>363</v>
      </c>
    </row>
    <row r="326" spans="1:8" x14ac:dyDescent="0.25">
      <c r="A326" s="310">
        <v>712</v>
      </c>
      <c r="B326" s="310">
        <v>63814</v>
      </c>
      <c r="C326" s="309" t="s">
        <v>334</v>
      </c>
      <c r="D326" s="309" t="s">
        <v>627</v>
      </c>
      <c r="E326" s="309" t="s">
        <v>925</v>
      </c>
      <c r="F326" s="309" t="s">
        <v>926</v>
      </c>
      <c r="G326" s="309" t="s">
        <v>321</v>
      </c>
      <c r="H326" s="309" t="s">
        <v>363</v>
      </c>
    </row>
    <row r="327" spans="1:8" x14ac:dyDescent="0.25">
      <c r="A327" s="310">
        <v>808</v>
      </c>
      <c r="B327" s="310">
        <v>64237</v>
      </c>
      <c r="C327" s="309" t="s">
        <v>323</v>
      </c>
      <c r="D327" s="309" t="s">
        <v>324</v>
      </c>
      <c r="E327" s="309" t="s">
        <v>877</v>
      </c>
      <c r="F327" s="309" t="s">
        <v>927</v>
      </c>
      <c r="G327" s="309" t="s">
        <v>321</v>
      </c>
      <c r="H327" s="309" t="s">
        <v>363</v>
      </c>
    </row>
    <row r="328" spans="1:8" x14ac:dyDescent="0.25">
      <c r="A328" s="310">
        <v>25</v>
      </c>
      <c r="B328" s="310">
        <v>51017</v>
      </c>
      <c r="C328" s="309" t="s">
        <v>323</v>
      </c>
      <c r="D328" s="309" t="s">
        <v>575</v>
      </c>
      <c r="E328" s="309" t="s">
        <v>928</v>
      </c>
      <c r="F328" s="309" t="s">
        <v>929</v>
      </c>
      <c r="G328" s="309" t="s">
        <v>321</v>
      </c>
      <c r="H328" s="309" t="s">
        <v>322</v>
      </c>
    </row>
    <row r="329" spans="1:8" x14ac:dyDescent="0.25">
      <c r="A329" s="310">
        <v>30</v>
      </c>
      <c r="B329" s="310">
        <v>45489</v>
      </c>
      <c r="C329" s="309" t="s">
        <v>443</v>
      </c>
      <c r="D329" s="309" t="s">
        <v>444</v>
      </c>
      <c r="E329" s="309" t="s">
        <v>750</v>
      </c>
      <c r="F329" s="309" t="s">
        <v>930</v>
      </c>
      <c r="G329" s="309" t="s">
        <v>321</v>
      </c>
      <c r="H329" s="309" t="s">
        <v>322</v>
      </c>
    </row>
    <row r="330" spans="1:8" x14ac:dyDescent="0.25">
      <c r="A330" s="310">
        <v>59</v>
      </c>
      <c r="B330" s="310">
        <v>208</v>
      </c>
      <c r="C330" s="309" t="s">
        <v>515</v>
      </c>
      <c r="D330" s="309" t="s">
        <v>516</v>
      </c>
      <c r="E330" s="309" t="s">
        <v>931</v>
      </c>
      <c r="F330" s="309" t="s">
        <v>932</v>
      </c>
      <c r="G330" s="309" t="s">
        <v>321</v>
      </c>
      <c r="H330" s="309" t="s">
        <v>322</v>
      </c>
    </row>
    <row r="331" spans="1:8" x14ac:dyDescent="0.25">
      <c r="A331" s="310">
        <v>138</v>
      </c>
      <c r="B331" s="310">
        <v>64325</v>
      </c>
      <c r="C331" s="309" t="s">
        <v>317</v>
      </c>
      <c r="D331" s="309" t="s">
        <v>357</v>
      </c>
      <c r="E331" s="309" t="s">
        <v>933</v>
      </c>
      <c r="F331" s="309" t="s">
        <v>934</v>
      </c>
      <c r="G331" s="309" t="s">
        <v>321</v>
      </c>
      <c r="H331" s="309" t="s">
        <v>322</v>
      </c>
    </row>
    <row r="332" spans="1:8" x14ac:dyDescent="0.25">
      <c r="A332" s="310">
        <v>190</v>
      </c>
      <c r="B332" s="310">
        <v>48658</v>
      </c>
      <c r="C332" s="309" t="s">
        <v>334</v>
      </c>
      <c r="D332" s="309" t="s">
        <v>354</v>
      </c>
      <c r="E332" s="309" t="s">
        <v>935</v>
      </c>
      <c r="F332" s="309" t="s">
        <v>936</v>
      </c>
      <c r="G332" s="309" t="s">
        <v>321</v>
      </c>
      <c r="H332" s="309" t="s">
        <v>322</v>
      </c>
    </row>
    <row r="333" spans="1:8" x14ac:dyDescent="0.25">
      <c r="A333" s="310">
        <v>216</v>
      </c>
      <c r="B333" s="310">
        <v>256</v>
      </c>
      <c r="C333" s="309" t="s">
        <v>323</v>
      </c>
      <c r="D333" s="309" t="s">
        <v>324</v>
      </c>
      <c r="E333" s="309" t="s">
        <v>937</v>
      </c>
      <c r="F333" s="309" t="s">
        <v>938</v>
      </c>
      <c r="G333" s="309" t="s">
        <v>321</v>
      </c>
      <c r="H333" s="309" t="s">
        <v>322</v>
      </c>
    </row>
    <row r="334" spans="1:8" x14ac:dyDescent="0.25">
      <c r="A334" s="310">
        <v>220</v>
      </c>
      <c r="B334" s="310">
        <v>64232</v>
      </c>
      <c r="C334" s="309" t="s">
        <v>317</v>
      </c>
      <c r="D334" s="309" t="s">
        <v>475</v>
      </c>
      <c r="E334" s="309" t="s">
        <v>722</v>
      </c>
      <c r="F334" s="309" t="s">
        <v>939</v>
      </c>
      <c r="G334" s="309" t="s">
        <v>321</v>
      </c>
      <c r="H334" s="309" t="s">
        <v>322</v>
      </c>
    </row>
    <row r="335" spans="1:8" x14ac:dyDescent="0.25">
      <c r="A335" s="310">
        <v>272</v>
      </c>
      <c r="B335" s="310">
        <v>247</v>
      </c>
      <c r="C335" s="309" t="s">
        <v>515</v>
      </c>
      <c r="D335" s="309" t="s">
        <v>654</v>
      </c>
      <c r="E335" s="309" t="s">
        <v>940</v>
      </c>
      <c r="F335" s="309" t="s">
        <v>941</v>
      </c>
      <c r="G335" s="309" t="s">
        <v>321</v>
      </c>
      <c r="H335" s="309" t="s">
        <v>322</v>
      </c>
    </row>
    <row r="336" spans="1:8" x14ac:dyDescent="0.25">
      <c r="A336" s="310">
        <v>276</v>
      </c>
      <c r="B336" s="310">
        <v>48231</v>
      </c>
      <c r="C336" s="309" t="s">
        <v>459</v>
      </c>
      <c r="D336" s="309" t="s">
        <v>636</v>
      </c>
      <c r="E336" s="309" t="s">
        <v>942</v>
      </c>
      <c r="F336" s="309" t="s">
        <v>943</v>
      </c>
      <c r="G336" s="309" t="s">
        <v>321</v>
      </c>
      <c r="H336" s="309" t="s">
        <v>322</v>
      </c>
    </row>
    <row r="337" spans="1:8" x14ac:dyDescent="0.25">
      <c r="A337" s="310">
        <v>286</v>
      </c>
      <c r="B337" s="310">
        <v>240</v>
      </c>
      <c r="C337" s="309" t="s">
        <v>317</v>
      </c>
      <c r="D337" s="309" t="s">
        <v>475</v>
      </c>
      <c r="E337" s="309" t="s">
        <v>890</v>
      </c>
      <c r="F337" s="309" t="s">
        <v>944</v>
      </c>
      <c r="G337" s="309" t="s">
        <v>321</v>
      </c>
      <c r="H337" s="309" t="s">
        <v>322</v>
      </c>
    </row>
    <row r="338" spans="1:8" x14ac:dyDescent="0.25">
      <c r="A338" s="310">
        <v>340</v>
      </c>
      <c r="B338" s="310">
        <v>64322</v>
      </c>
      <c r="C338" s="309" t="s">
        <v>328</v>
      </c>
      <c r="D338" s="309" t="s">
        <v>397</v>
      </c>
      <c r="E338" s="309" t="s">
        <v>413</v>
      </c>
      <c r="F338" s="309" t="s">
        <v>945</v>
      </c>
      <c r="G338" s="309" t="s">
        <v>321</v>
      </c>
      <c r="H338" s="309" t="s">
        <v>456</v>
      </c>
    </row>
    <row r="339" spans="1:8" x14ac:dyDescent="0.25">
      <c r="A339" s="310">
        <v>491</v>
      </c>
      <c r="B339" s="310">
        <v>64323</v>
      </c>
      <c r="C339" s="309" t="s">
        <v>328</v>
      </c>
      <c r="D339" s="309" t="s">
        <v>397</v>
      </c>
      <c r="E339" s="309" t="s">
        <v>413</v>
      </c>
      <c r="F339" s="309" t="s">
        <v>946</v>
      </c>
      <c r="G339" s="309" t="s">
        <v>321</v>
      </c>
      <c r="H339" s="309" t="s">
        <v>376</v>
      </c>
    </row>
    <row r="340" spans="1:8" x14ac:dyDescent="0.25">
      <c r="A340" s="310">
        <v>496</v>
      </c>
      <c r="B340" s="310">
        <v>243</v>
      </c>
      <c r="C340" s="309" t="s">
        <v>384</v>
      </c>
      <c r="D340" s="309" t="s">
        <v>422</v>
      </c>
      <c r="E340" s="309" t="s">
        <v>650</v>
      </c>
      <c r="F340" s="309" t="s">
        <v>947</v>
      </c>
      <c r="G340" s="309" t="s">
        <v>321</v>
      </c>
      <c r="H340" s="309" t="s">
        <v>322</v>
      </c>
    </row>
    <row r="341" spans="1:8" x14ac:dyDescent="0.25">
      <c r="A341" s="310">
        <v>534</v>
      </c>
      <c r="B341" s="310">
        <v>63984</v>
      </c>
      <c r="C341" s="309" t="s">
        <v>515</v>
      </c>
      <c r="D341" s="309" t="s">
        <v>522</v>
      </c>
      <c r="E341" s="309" t="s">
        <v>948</v>
      </c>
      <c r="F341" s="309" t="s">
        <v>949</v>
      </c>
      <c r="G341" s="309" t="s">
        <v>321</v>
      </c>
      <c r="H341" s="309" t="s">
        <v>376</v>
      </c>
    </row>
    <row r="342" spans="1:8" x14ac:dyDescent="0.25">
      <c r="A342" s="310">
        <v>552</v>
      </c>
      <c r="B342" s="310">
        <v>63986</v>
      </c>
      <c r="C342" s="309" t="s">
        <v>515</v>
      </c>
      <c r="D342" s="309" t="s">
        <v>522</v>
      </c>
      <c r="E342" s="309" t="s">
        <v>948</v>
      </c>
      <c r="F342" s="309" t="s">
        <v>950</v>
      </c>
      <c r="G342" s="309" t="s">
        <v>321</v>
      </c>
      <c r="H342" s="309" t="s">
        <v>363</v>
      </c>
    </row>
    <row r="343" spans="1:8" x14ac:dyDescent="0.25">
      <c r="A343" s="310">
        <v>562</v>
      </c>
      <c r="B343" s="310">
        <v>64235</v>
      </c>
      <c r="C343" s="309" t="s">
        <v>323</v>
      </c>
      <c r="D343" s="309" t="s">
        <v>580</v>
      </c>
      <c r="E343" s="309" t="s">
        <v>912</v>
      </c>
      <c r="F343" s="309" t="s">
        <v>951</v>
      </c>
      <c r="G343" s="309" t="s">
        <v>321</v>
      </c>
      <c r="H343" s="309" t="s">
        <v>363</v>
      </c>
    </row>
    <row r="344" spans="1:8" x14ac:dyDescent="0.25">
      <c r="A344" s="310">
        <v>618</v>
      </c>
      <c r="B344" s="310">
        <v>172</v>
      </c>
      <c r="C344" s="309" t="s">
        <v>515</v>
      </c>
      <c r="D344" s="309" t="s">
        <v>654</v>
      </c>
      <c r="E344" s="309" t="s">
        <v>940</v>
      </c>
      <c r="F344" s="309" t="s">
        <v>952</v>
      </c>
      <c r="G344" s="309" t="s">
        <v>321</v>
      </c>
      <c r="H344" s="309" t="s">
        <v>548</v>
      </c>
    </row>
    <row r="345" spans="1:8" x14ac:dyDescent="0.25">
      <c r="A345" s="310">
        <v>723</v>
      </c>
      <c r="B345" s="310">
        <v>64233</v>
      </c>
      <c r="C345" s="309" t="s">
        <v>317</v>
      </c>
      <c r="D345" s="309" t="s">
        <v>475</v>
      </c>
      <c r="E345" s="309" t="s">
        <v>722</v>
      </c>
      <c r="F345" s="309" t="s">
        <v>953</v>
      </c>
      <c r="G345" s="309" t="s">
        <v>893</v>
      </c>
      <c r="H345" s="309" t="s">
        <v>894</v>
      </c>
    </row>
    <row r="346" spans="1:8" x14ac:dyDescent="0.25">
      <c r="A346" s="310">
        <v>983</v>
      </c>
      <c r="B346" s="310">
        <v>19315</v>
      </c>
      <c r="C346" s="309" t="s">
        <v>317</v>
      </c>
      <c r="D346" s="309" t="s">
        <v>318</v>
      </c>
      <c r="E346" s="309" t="s">
        <v>319</v>
      </c>
      <c r="F346" s="309" t="s">
        <v>954</v>
      </c>
      <c r="G346" s="309" t="s">
        <v>478</v>
      </c>
      <c r="H346" s="309" t="s">
        <v>955</v>
      </c>
    </row>
    <row r="347" spans="1:8" x14ac:dyDescent="0.25">
      <c r="A347" s="310">
        <v>1026</v>
      </c>
      <c r="B347" s="310">
        <v>67881</v>
      </c>
      <c r="C347" s="309" t="s">
        <v>515</v>
      </c>
      <c r="D347" s="309" t="s">
        <v>630</v>
      </c>
      <c r="E347" s="309" t="s">
        <v>956</v>
      </c>
      <c r="F347" s="309" t="s">
        <v>957</v>
      </c>
      <c r="G347" s="309" t="s">
        <v>321</v>
      </c>
      <c r="H347" s="309" t="s">
        <v>322</v>
      </c>
    </row>
    <row r="348" spans="1:8" x14ac:dyDescent="0.25">
      <c r="A348" s="310">
        <v>153</v>
      </c>
      <c r="B348" s="310">
        <v>64045</v>
      </c>
      <c r="C348" s="309" t="s">
        <v>515</v>
      </c>
      <c r="D348" s="309" t="s">
        <v>610</v>
      </c>
      <c r="E348" s="309" t="s">
        <v>958</v>
      </c>
      <c r="F348" s="309" t="s">
        <v>959</v>
      </c>
      <c r="G348" s="309" t="s">
        <v>321</v>
      </c>
      <c r="H348" s="309" t="s">
        <v>322</v>
      </c>
    </row>
    <row r="349" spans="1:8" x14ac:dyDescent="0.25">
      <c r="A349" s="310">
        <v>239</v>
      </c>
      <c r="B349" s="310">
        <v>211</v>
      </c>
      <c r="C349" s="309" t="s">
        <v>317</v>
      </c>
      <c r="D349" s="309" t="s">
        <v>506</v>
      </c>
      <c r="E349" s="309" t="s">
        <v>960</v>
      </c>
      <c r="F349" s="309" t="s">
        <v>961</v>
      </c>
      <c r="G349" s="309" t="s">
        <v>321</v>
      </c>
      <c r="H349" s="309" t="s">
        <v>322</v>
      </c>
    </row>
    <row r="350" spans="1:8" x14ac:dyDescent="0.25">
      <c r="A350" s="310">
        <v>327</v>
      </c>
      <c r="B350" s="310">
        <v>24399</v>
      </c>
      <c r="C350" s="309" t="s">
        <v>317</v>
      </c>
      <c r="D350" s="309" t="s">
        <v>318</v>
      </c>
      <c r="E350" s="309" t="s">
        <v>319</v>
      </c>
      <c r="F350" s="309" t="s">
        <v>962</v>
      </c>
      <c r="G350" s="309" t="s">
        <v>321</v>
      </c>
      <c r="H350" s="309" t="s">
        <v>824</v>
      </c>
    </row>
    <row r="351" spans="1:8" x14ac:dyDescent="0.25">
      <c r="A351" s="310">
        <v>356</v>
      </c>
      <c r="B351" s="310">
        <v>64735</v>
      </c>
      <c r="C351" s="309" t="s">
        <v>317</v>
      </c>
      <c r="D351" s="309" t="s">
        <v>506</v>
      </c>
      <c r="E351" s="309" t="s">
        <v>960</v>
      </c>
      <c r="F351" s="309" t="s">
        <v>963</v>
      </c>
      <c r="G351" s="309" t="s">
        <v>321</v>
      </c>
      <c r="H351" s="309" t="s">
        <v>376</v>
      </c>
    </row>
    <row r="352" spans="1:8" x14ac:dyDescent="0.25">
      <c r="A352" s="310">
        <v>494</v>
      </c>
      <c r="B352" s="310">
        <v>64118</v>
      </c>
      <c r="C352" s="309" t="s">
        <v>334</v>
      </c>
      <c r="D352" s="309" t="s">
        <v>335</v>
      </c>
      <c r="E352" s="309" t="s">
        <v>336</v>
      </c>
      <c r="F352" s="309" t="s">
        <v>964</v>
      </c>
      <c r="G352" s="309" t="s">
        <v>321</v>
      </c>
      <c r="H352" s="309" t="s">
        <v>376</v>
      </c>
    </row>
    <row r="353" spans="1:8" x14ac:dyDescent="0.25">
      <c r="A353" s="310">
        <v>515</v>
      </c>
      <c r="B353" s="310">
        <v>63883</v>
      </c>
      <c r="C353" s="309" t="s">
        <v>515</v>
      </c>
      <c r="D353" s="309" t="s">
        <v>610</v>
      </c>
      <c r="E353" s="309" t="s">
        <v>669</v>
      </c>
      <c r="F353" s="309" t="s">
        <v>965</v>
      </c>
      <c r="G353" s="309" t="s">
        <v>321</v>
      </c>
      <c r="H353" s="309" t="s">
        <v>548</v>
      </c>
    </row>
    <row r="354" spans="1:8" x14ac:dyDescent="0.25">
      <c r="A354" s="310">
        <v>556</v>
      </c>
      <c r="B354" s="310">
        <v>64230</v>
      </c>
      <c r="C354" s="309" t="s">
        <v>328</v>
      </c>
      <c r="D354" s="309" t="s">
        <v>329</v>
      </c>
      <c r="E354" s="309" t="s">
        <v>447</v>
      </c>
      <c r="F354" s="309" t="s">
        <v>966</v>
      </c>
      <c r="G354" s="309" t="s">
        <v>321</v>
      </c>
      <c r="H354" s="309" t="s">
        <v>376</v>
      </c>
    </row>
    <row r="355" spans="1:8" x14ac:dyDescent="0.25">
      <c r="A355" s="310">
        <v>560</v>
      </c>
      <c r="B355" s="310">
        <v>24460</v>
      </c>
      <c r="C355" s="309" t="s">
        <v>515</v>
      </c>
      <c r="D355" s="309" t="s">
        <v>630</v>
      </c>
      <c r="E355" s="309" t="s">
        <v>782</v>
      </c>
      <c r="F355" s="309" t="s">
        <v>967</v>
      </c>
      <c r="G355" s="309" t="s">
        <v>321</v>
      </c>
      <c r="H355" s="309" t="s">
        <v>333</v>
      </c>
    </row>
    <row r="356" spans="1:8" x14ac:dyDescent="0.25">
      <c r="A356" s="310">
        <v>661</v>
      </c>
      <c r="B356" s="310">
        <v>64197</v>
      </c>
      <c r="C356" s="309" t="s">
        <v>317</v>
      </c>
      <c r="D356" s="309" t="s">
        <v>561</v>
      </c>
      <c r="E356" s="309" t="s">
        <v>902</v>
      </c>
      <c r="F356" s="309" t="s">
        <v>968</v>
      </c>
      <c r="G356" s="309" t="s">
        <v>321</v>
      </c>
      <c r="H356" s="309" t="s">
        <v>548</v>
      </c>
    </row>
    <row r="357" spans="1:8" x14ac:dyDescent="0.25">
      <c r="A357" s="310">
        <v>663</v>
      </c>
      <c r="B357" s="310">
        <v>7471</v>
      </c>
      <c r="C357" s="309" t="s">
        <v>323</v>
      </c>
      <c r="D357" s="309" t="s">
        <v>575</v>
      </c>
      <c r="E357" s="309" t="s">
        <v>844</v>
      </c>
      <c r="F357" s="309" t="s">
        <v>969</v>
      </c>
      <c r="G357" s="309" t="s">
        <v>478</v>
      </c>
      <c r="H357" s="309" t="s">
        <v>970</v>
      </c>
    </row>
    <row r="358" spans="1:8" x14ac:dyDescent="0.25">
      <c r="A358" s="310">
        <v>854</v>
      </c>
      <c r="B358" s="310">
        <v>63862</v>
      </c>
      <c r="C358" s="309" t="s">
        <v>443</v>
      </c>
      <c r="D358" s="309" t="s">
        <v>790</v>
      </c>
      <c r="E358" s="309" t="s">
        <v>791</v>
      </c>
      <c r="F358" s="309" t="s">
        <v>971</v>
      </c>
      <c r="G358" s="309" t="s">
        <v>321</v>
      </c>
      <c r="H358" s="309" t="s">
        <v>333</v>
      </c>
    </row>
    <row r="359" spans="1:8" x14ac:dyDescent="0.25">
      <c r="A359" s="310">
        <v>930</v>
      </c>
      <c r="B359" s="310">
        <v>67238</v>
      </c>
      <c r="C359" s="309" t="s">
        <v>317</v>
      </c>
      <c r="D359" s="309" t="s">
        <v>506</v>
      </c>
      <c r="E359" s="309" t="s">
        <v>960</v>
      </c>
      <c r="F359" s="309" t="s">
        <v>972</v>
      </c>
      <c r="G359" s="309" t="s">
        <v>478</v>
      </c>
      <c r="H359" s="309" t="s">
        <v>588</v>
      </c>
    </row>
    <row r="360" spans="1:8" x14ac:dyDescent="0.25">
      <c r="A360" s="310">
        <v>982</v>
      </c>
      <c r="B360" s="310">
        <v>67858</v>
      </c>
      <c r="C360" s="309" t="s">
        <v>317</v>
      </c>
      <c r="D360" s="309" t="s">
        <v>318</v>
      </c>
      <c r="E360" s="309" t="s">
        <v>319</v>
      </c>
      <c r="F360" s="309" t="s">
        <v>973</v>
      </c>
      <c r="G360" s="309" t="s">
        <v>478</v>
      </c>
      <c r="H360" s="309" t="s">
        <v>588</v>
      </c>
    </row>
    <row r="361" spans="1:8" x14ac:dyDescent="0.25">
      <c r="A361" s="310">
        <v>103</v>
      </c>
      <c r="B361" s="310">
        <v>63920</v>
      </c>
      <c r="C361" s="309" t="s">
        <v>425</v>
      </c>
      <c r="D361" s="309" t="s">
        <v>429</v>
      </c>
      <c r="E361" s="309" t="s">
        <v>974</v>
      </c>
      <c r="F361" s="309" t="s">
        <v>975</v>
      </c>
      <c r="G361" s="309" t="s">
        <v>321</v>
      </c>
      <c r="H361" s="309" t="s">
        <v>322</v>
      </c>
    </row>
    <row r="362" spans="1:8" x14ac:dyDescent="0.25">
      <c r="A362" s="310">
        <v>297</v>
      </c>
      <c r="B362" s="310">
        <v>237</v>
      </c>
      <c r="C362" s="309" t="s">
        <v>328</v>
      </c>
      <c r="D362" s="309" t="s">
        <v>340</v>
      </c>
      <c r="E362" s="309" t="s">
        <v>394</v>
      </c>
      <c r="F362" s="309" t="s">
        <v>976</v>
      </c>
      <c r="G362" s="309" t="s">
        <v>321</v>
      </c>
      <c r="H362" s="309" t="s">
        <v>322</v>
      </c>
    </row>
    <row r="363" spans="1:8" x14ac:dyDescent="0.25">
      <c r="A363" s="310">
        <v>307</v>
      </c>
      <c r="B363" s="310">
        <v>64219</v>
      </c>
      <c r="C363" s="309" t="s">
        <v>317</v>
      </c>
      <c r="D363" s="309" t="s">
        <v>561</v>
      </c>
      <c r="E363" s="309" t="s">
        <v>977</v>
      </c>
      <c r="F363" s="309" t="s">
        <v>978</v>
      </c>
      <c r="G363" s="309" t="s">
        <v>321</v>
      </c>
      <c r="H363" s="309" t="s">
        <v>322</v>
      </c>
    </row>
    <row r="364" spans="1:8" x14ac:dyDescent="0.25">
      <c r="A364" s="310">
        <v>315</v>
      </c>
      <c r="B364" s="310">
        <v>7</v>
      </c>
      <c r="C364" s="309" t="s">
        <v>317</v>
      </c>
      <c r="D364" s="309" t="s">
        <v>318</v>
      </c>
      <c r="E364" s="309" t="s">
        <v>319</v>
      </c>
      <c r="F364" s="309" t="s">
        <v>979</v>
      </c>
      <c r="G364" s="309" t="s">
        <v>321</v>
      </c>
      <c r="H364" s="309" t="s">
        <v>322</v>
      </c>
    </row>
    <row r="365" spans="1:8" x14ac:dyDescent="0.25">
      <c r="A365" s="310">
        <v>905</v>
      </c>
      <c r="B365" s="310">
        <v>54825</v>
      </c>
      <c r="C365" s="309" t="s">
        <v>334</v>
      </c>
      <c r="D365" s="309" t="s">
        <v>535</v>
      </c>
      <c r="E365" s="309" t="s">
        <v>536</v>
      </c>
      <c r="F365" s="309" t="s">
        <v>980</v>
      </c>
      <c r="G365" s="309" t="s">
        <v>321</v>
      </c>
      <c r="H365" s="309" t="s">
        <v>824</v>
      </c>
    </row>
    <row r="366" spans="1:8" x14ac:dyDescent="0.25">
      <c r="A366" s="310">
        <v>925</v>
      </c>
      <c r="B366" s="310">
        <v>66268</v>
      </c>
      <c r="C366" s="309" t="s">
        <v>500</v>
      </c>
      <c r="D366" s="309" t="s">
        <v>597</v>
      </c>
      <c r="E366" s="309" t="s">
        <v>598</v>
      </c>
      <c r="F366" s="309" t="s">
        <v>981</v>
      </c>
      <c r="G366" s="309" t="s">
        <v>321</v>
      </c>
      <c r="H366" s="309" t="s">
        <v>363</v>
      </c>
    </row>
    <row r="367" spans="1:8" x14ac:dyDescent="0.25">
      <c r="A367" s="310">
        <v>15</v>
      </c>
      <c r="B367" s="310">
        <v>63786</v>
      </c>
      <c r="C367" s="309" t="s">
        <v>317</v>
      </c>
      <c r="D367" s="309" t="s">
        <v>617</v>
      </c>
      <c r="E367" s="309" t="s">
        <v>982</v>
      </c>
      <c r="F367" s="309" t="s">
        <v>983</v>
      </c>
      <c r="G367" s="309" t="s">
        <v>321</v>
      </c>
      <c r="H367" s="309" t="s">
        <v>833</v>
      </c>
    </row>
    <row r="368" spans="1:8" x14ac:dyDescent="0.25">
      <c r="A368" s="310">
        <v>22</v>
      </c>
      <c r="B368" s="310">
        <v>63</v>
      </c>
      <c r="C368" s="309" t="s">
        <v>515</v>
      </c>
      <c r="D368" s="309" t="s">
        <v>610</v>
      </c>
      <c r="E368" s="309" t="s">
        <v>835</v>
      </c>
      <c r="F368" s="309" t="s">
        <v>984</v>
      </c>
      <c r="G368" s="309" t="s">
        <v>321</v>
      </c>
      <c r="H368" s="309" t="s">
        <v>322</v>
      </c>
    </row>
    <row r="369" spans="1:8" x14ac:dyDescent="0.25">
      <c r="A369" s="310">
        <v>179</v>
      </c>
      <c r="B369" s="310">
        <v>127</v>
      </c>
      <c r="C369" s="309" t="s">
        <v>334</v>
      </c>
      <c r="D369" s="309" t="s">
        <v>985</v>
      </c>
      <c r="E369" s="309" t="s">
        <v>986</v>
      </c>
      <c r="F369" s="309" t="s">
        <v>987</v>
      </c>
      <c r="G369" s="309" t="s">
        <v>321</v>
      </c>
      <c r="H369" s="309" t="s">
        <v>322</v>
      </c>
    </row>
    <row r="370" spans="1:8" x14ac:dyDescent="0.25">
      <c r="A370" s="310">
        <v>271</v>
      </c>
      <c r="B370" s="310">
        <v>149</v>
      </c>
      <c r="C370" s="309" t="s">
        <v>459</v>
      </c>
      <c r="D370" s="309" t="s">
        <v>493</v>
      </c>
      <c r="E370" s="309" t="s">
        <v>988</v>
      </c>
      <c r="F370" s="309" t="s">
        <v>989</v>
      </c>
      <c r="G370" s="309" t="s">
        <v>321</v>
      </c>
      <c r="H370" s="309" t="s">
        <v>322</v>
      </c>
    </row>
    <row r="371" spans="1:8" x14ac:dyDescent="0.25">
      <c r="A371" s="310">
        <v>305</v>
      </c>
      <c r="B371" s="310">
        <v>133</v>
      </c>
      <c r="C371" s="309" t="s">
        <v>443</v>
      </c>
      <c r="D371" s="309" t="s">
        <v>444</v>
      </c>
      <c r="E371" s="309" t="s">
        <v>990</v>
      </c>
      <c r="F371" s="309" t="s">
        <v>991</v>
      </c>
      <c r="G371" s="309" t="s">
        <v>321</v>
      </c>
      <c r="H371" s="309" t="s">
        <v>322</v>
      </c>
    </row>
    <row r="372" spans="1:8" x14ac:dyDescent="0.25">
      <c r="A372" s="310">
        <v>431</v>
      </c>
      <c r="B372" s="310">
        <v>64755</v>
      </c>
      <c r="C372" s="309" t="s">
        <v>425</v>
      </c>
      <c r="D372" s="309" t="s">
        <v>675</v>
      </c>
      <c r="E372" s="309" t="s">
        <v>992</v>
      </c>
      <c r="F372" s="309" t="s">
        <v>993</v>
      </c>
      <c r="G372" s="309" t="s">
        <v>321</v>
      </c>
      <c r="H372" s="309" t="s">
        <v>322</v>
      </c>
    </row>
    <row r="373" spans="1:8" x14ac:dyDescent="0.25">
      <c r="A373" s="310">
        <v>510</v>
      </c>
      <c r="B373" s="310">
        <v>63927</v>
      </c>
      <c r="C373" s="309" t="s">
        <v>334</v>
      </c>
      <c r="D373" s="309" t="s">
        <v>985</v>
      </c>
      <c r="E373" s="309" t="s">
        <v>986</v>
      </c>
      <c r="F373" s="309" t="s">
        <v>994</v>
      </c>
      <c r="G373" s="309" t="s">
        <v>321</v>
      </c>
      <c r="H373" s="309" t="s">
        <v>333</v>
      </c>
    </row>
    <row r="374" spans="1:8" x14ac:dyDescent="0.25">
      <c r="A374" s="310">
        <v>573</v>
      </c>
      <c r="B374" s="310">
        <v>49065</v>
      </c>
      <c r="C374" s="309" t="s">
        <v>443</v>
      </c>
      <c r="D374" s="309" t="s">
        <v>444</v>
      </c>
      <c r="E374" s="309" t="s">
        <v>990</v>
      </c>
      <c r="F374" s="309" t="s">
        <v>995</v>
      </c>
      <c r="G374" s="309" t="s">
        <v>321</v>
      </c>
      <c r="H374" s="309" t="s">
        <v>333</v>
      </c>
    </row>
    <row r="375" spans="1:8" x14ac:dyDescent="0.25">
      <c r="A375" s="310">
        <v>575</v>
      </c>
      <c r="B375" s="310">
        <v>315</v>
      </c>
      <c r="C375" s="309" t="s">
        <v>317</v>
      </c>
      <c r="D375" s="309" t="s">
        <v>617</v>
      </c>
      <c r="E375" s="309" t="s">
        <v>982</v>
      </c>
      <c r="F375" s="309" t="s">
        <v>996</v>
      </c>
      <c r="G375" s="309" t="s">
        <v>321</v>
      </c>
      <c r="H375" s="309" t="s">
        <v>997</v>
      </c>
    </row>
    <row r="376" spans="1:8" x14ac:dyDescent="0.25">
      <c r="A376" s="310">
        <v>577</v>
      </c>
      <c r="B376" s="310">
        <v>63789</v>
      </c>
      <c r="C376" s="309" t="s">
        <v>317</v>
      </c>
      <c r="D376" s="309" t="s">
        <v>617</v>
      </c>
      <c r="E376" s="309" t="s">
        <v>982</v>
      </c>
      <c r="F376" s="309" t="s">
        <v>998</v>
      </c>
      <c r="G376" s="309" t="s">
        <v>321</v>
      </c>
      <c r="H376" s="309" t="s">
        <v>376</v>
      </c>
    </row>
    <row r="377" spans="1:8" x14ac:dyDescent="0.25">
      <c r="A377" s="310">
        <v>656</v>
      </c>
      <c r="B377" s="310">
        <v>67739</v>
      </c>
      <c r="C377" s="309" t="s">
        <v>323</v>
      </c>
      <c r="D377" s="309" t="s">
        <v>575</v>
      </c>
      <c r="E377" s="309" t="s">
        <v>999</v>
      </c>
      <c r="F377" s="309" t="s">
        <v>1000</v>
      </c>
      <c r="G377" s="309" t="s">
        <v>321</v>
      </c>
      <c r="H377" s="309" t="s">
        <v>363</v>
      </c>
    </row>
    <row r="378" spans="1:8" x14ac:dyDescent="0.25">
      <c r="A378" s="310">
        <v>1055</v>
      </c>
      <c r="B378" s="310">
        <v>68158</v>
      </c>
      <c r="C378" s="309" t="s">
        <v>334</v>
      </c>
      <c r="D378" s="309" t="s">
        <v>985</v>
      </c>
      <c r="E378" s="309" t="s">
        <v>986</v>
      </c>
      <c r="F378" s="309" t="s">
        <v>1001</v>
      </c>
      <c r="G378" s="309" t="s">
        <v>893</v>
      </c>
      <c r="H378" s="309" t="s">
        <v>894</v>
      </c>
    </row>
    <row r="379" spans="1:8" x14ac:dyDescent="0.25">
      <c r="A379" s="310">
        <v>206</v>
      </c>
      <c r="B379" s="310">
        <v>254</v>
      </c>
      <c r="C379" s="309" t="s">
        <v>500</v>
      </c>
      <c r="D379" s="309" t="s">
        <v>760</v>
      </c>
      <c r="E379" s="309" t="s">
        <v>761</v>
      </c>
      <c r="F379" s="309" t="s">
        <v>1002</v>
      </c>
      <c r="G379" s="309" t="s">
        <v>321</v>
      </c>
      <c r="H379" s="309" t="s">
        <v>322</v>
      </c>
    </row>
    <row r="380" spans="1:8" x14ac:dyDescent="0.25">
      <c r="A380" s="310">
        <v>259</v>
      </c>
      <c r="B380" s="310">
        <v>64289</v>
      </c>
      <c r="C380" s="309" t="s">
        <v>500</v>
      </c>
      <c r="D380" s="309" t="s">
        <v>501</v>
      </c>
      <c r="E380" s="309" t="s">
        <v>502</v>
      </c>
      <c r="F380" s="309" t="s">
        <v>1003</v>
      </c>
      <c r="G380" s="309" t="s">
        <v>321</v>
      </c>
      <c r="H380" s="309" t="s">
        <v>322</v>
      </c>
    </row>
    <row r="381" spans="1:8" x14ac:dyDescent="0.25">
      <c r="A381" s="310">
        <v>317</v>
      </c>
      <c r="B381" s="310">
        <v>52516</v>
      </c>
      <c r="C381" s="309" t="s">
        <v>317</v>
      </c>
      <c r="D381" s="309" t="s">
        <v>318</v>
      </c>
      <c r="E381" s="309" t="s">
        <v>319</v>
      </c>
      <c r="F381" s="309" t="s">
        <v>1004</v>
      </c>
      <c r="G381" s="309" t="s">
        <v>321</v>
      </c>
      <c r="H381" s="309" t="s">
        <v>322</v>
      </c>
    </row>
    <row r="382" spans="1:8" x14ac:dyDescent="0.25">
      <c r="A382" s="310">
        <v>589</v>
      </c>
      <c r="B382" s="310">
        <v>63892</v>
      </c>
      <c r="C382" s="309" t="s">
        <v>425</v>
      </c>
      <c r="D382" s="309" t="s">
        <v>553</v>
      </c>
      <c r="E382" s="309" t="s">
        <v>554</v>
      </c>
      <c r="F382" s="309" t="s">
        <v>1005</v>
      </c>
      <c r="G382" s="309" t="s">
        <v>321</v>
      </c>
      <c r="H382" s="309" t="s">
        <v>322</v>
      </c>
    </row>
    <row r="383" spans="1:8" x14ac:dyDescent="0.25">
      <c r="A383" s="310">
        <v>979</v>
      </c>
      <c r="B383" s="310">
        <v>67857</v>
      </c>
      <c r="C383" s="309" t="s">
        <v>317</v>
      </c>
      <c r="D383" s="309" t="s">
        <v>357</v>
      </c>
      <c r="E383" s="309" t="s">
        <v>1006</v>
      </c>
      <c r="F383" s="309" t="s">
        <v>1007</v>
      </c>
      <c r="G383" s="309" t="s">
        <v>478</v>
      </c>
      <c r="H383" s="309" t="s">
        <v>1008</v>
      </c>
    </row>
    <row r="384" spans="1:8" x14ac:dyDescent="0.25">
      <c r="A384" s="310">
        <v>102</v>
      </c>
      <c r="B384" s="310">
        <v>63918</v>
      </c>
      <c r="C384" s="309" t="s">
        <v>425</v>
      </c>
      <c r="D384" s="309" t="s">
        <v>426</v>
      </c>
      <c r="E384" s="309" t="s">
        <v>1009</v>
      </c>
      <c r="F384" s="309" t="s">
        <v>1010</v>
      </c>
      <c r="G384" s="309" t="s">
        <v>321</v>
      </c>
      <c r="H384" s="309" t="s">
        <v>322</v>
      </c>
    </row>
    <row r="385" spans="1:8" x14ac:dyDescent="0.25">
      <c r="A385" s="310">
        <v>117</v>
      </c>
      <c r="B385" s="310">
        <v>63945</v>
      </c>
      <c r="C385" s="309" t="s">
        <v>334</v>
      </c>
      <c r="D385" s="309" t="s">
        <v>627</v>
      </c>
      <c r="E385" s="309" t="s">
        <v>1011</v>
      </c>
      <c r="F385" s="309" t="s">
        <v>1012</v>
      </c>
      <c r="G385" s="309" t="s">
        <v>321</v>
      </c>
      <c r="H385" s="309" t="s">
        <v>322</v>
      </c>
    </row>
    <row r="386" spans="1:8" x14ac:dyDescent="0.25">
      <c r="A386" s="310">
        <v>125</v>
      </c>
      <c r="B386" s="310">
        <v>209</v>
      </c>
      <c r="C386" s="309" t="s">
        <v>384</v>
      </c>
      <c r="D386" s="309" t="s">
        <v>714</v>
      </c>
      <c r="E386" s="309" t="s">
        <v>1013</v>
      </c>
      <c r="F386" s="309" t="s">
        <v>1014</v>
      </c>
      <c r="G386" s="309" t="s">
        <v>321</v>
      </c>
      <c r="H386" s="309" t="s">
        <v>322</v>
      </c>
    </row>
    <row r="387" spans="1:8" x14ac:dyDescent="0.25">
      <c r="A387" s="310">
        <v>224</v>
      </c>
      <c r="B387" s="310">
        <v>48957</v>
      </c>
      <c r="C387" s="309" t="s">
        <v>384</v>
      </c>
      <c r="D387" s="309" t="s">
        <v>644</v>
      </c>
      <c r="E387" s="309" t="s">
        <v>1015</v>
      </c>
      <c r="F387" s="309" t="s">
        <v>1016</v>
      </c>
      <c r="G387" s="309" t="s">
        <v>321</v>
      </c>
      <c r="H387" s="309" t="s">
        <v>322</v>
      </c>
    </row>
    <row r="388" spans="1:8" x14ac:dyDescent="0.25">
      <c r="A388" s="310">
        <v>287</v>
      </c>
      <c r="B388" s="310">
        <v>64205</v>
      </c>
      <c r="C388" s="309" t="s">
        <v>334</v>
      </c>
      <c r="D388" s="309" t="s">
        <v>627</v>
      </c>
      <c r="E388" s="309" t="s">
        <v>1017</v>
      </c>
      <c r="F388" s="309" t="s">
        <v>1018</v>
      </c>
      <c r="G388" s="309" t="s">
        <v>321</v>
      </c>
      <c r="H388" s="309" t="s">
        <v>322</v>
      </c>
    </row>
    <row r="389" spans="1:8" x14ac:dyDescent="0.25">
      <c r="A389" s="310">
        <v>288</v>
      </c>
      <c r="B389" s="310">
        <v>48904</v>
      </c>
      <c r="C389" s="309" t="s">
        <v>317</v>
      </c>
      <c r="D389" s="309" t="s">
        <v>561</v>
      </c>
      <c r="E389" s="309" t="s">
        <v>902</v>
      </c>
      <c r="F389" s="309" t="s">
        <v>1019</v>
      </c>
      <c r="G389" s="309" t="s">
        <v>321</v>
      </c>
      <c r="H389" s="309" t="s">
        <v>322</v>
      </c>
    </row>
    <row r="390" spans="1:8" x14ac:dyDescent="0.25">
      <c r="A390" s="310">
        <v>364</v>
      </c>
      <c r="B390" s="310">
        <v>63846</v>
      </c>
      <c r="C390" s="309" t="s">
        <v>384</v>
      </c>
      <c r="D390" s="309" t="s">
        <v>714</v>
      </c>
      <c r="E390" s="309" t="s">
        <v>1020</v>
      </c>
      <c r="F390" s="309" t="s">
        <v>1021</v>
      </c>
      <c r="G390" s="309" t="s">
        <v>321</v>
      </c>
      <c r="H390" s="309" t="s">
        <v>322</v>
      </c>
    </row>
    <row r="391" spans="1:8" x14ac:dyDescent="0.25">
      <c r="A391" s="310">
        <v>412</v>
      </c>
      <c r="B391" s="310">
        <v>64278</v>
      </c>
      <c r="C391" s="309" t="s">
        <v>317</v>
      </c>
      <c r="D391" s="309" t="s">
        <v>318</v>
      </c>
      <c r="E391" s="309" t="s">
        <v>319</v>
      </c>
      <c r="F391" s="309" t="s">
        <v>1022</v>
      </c>
      <c r="G391" s="309" t="s">
        <v>321</v>
      </c>
      <c r="H391" s="309" t="s">
        <v>726</v>
      </c>
    </row>
    <row r="392" spans="1:8" x14ac:dyDescent="0.25">
      <c r="A392" s="310">
        <v>588</v>
      </c>
      <c r="B392" s="310">
        <v>64288</v>
      </c>
      <c r="C392" s="309" t="s">
        <v>317</v>
      </c>
      <c r="D392" s="309" t="s">
        <v>357</v>
      </c>
      <c r="E392" s="309" t="s">
        <v>1006</v>
      </c>
      <c r="F392" s="309" t="s">
        <v>1023</v>
      </c>
      <c r="G392" s="309" t="s">
        <v>321</v>
      </c>
      <c r="H392" s="309" t="s">
        <v>322</v>
      </c>
    </row>
    <row r="393" spans="1:8" x14ac:dyDescent="0.25">
      <c r="A393" s="310">
        <v>792</v>
      </c>
      <c r="B393" s="310">
        <v>44677</v>
      </c>
      <c r="C393" s="309" t="s">
        <v>384</v>
      </c>
      <c r="D393" s="309" t="s">
        <v>422</v>
      </c>
      <c r="E393" s="309" t="s">
        <v>1024</v>
      </c>
      <c r="F393" s="309" t="s">
        <v>1025</v>
      </c>
      <c r="G393" s="309" t="s">
        <v>321</v>
      </c>
      <c r="H393" s="309" t="s">
        <v>322</v>
      </c>
    </row>
    <row r="394" spans="1:8" x14ac:dyDescent="0.25">
      <c r="A394" s="310">
        <v>1058</v>
      </c>
      <c r="B394" s="310">
        <v>68193</v>
      </c>
      <c r="C394" s="309" t="s">
        <v>334</v>
      </c>
      <c r="D394" s="309" t="s">
        <v>535</v>
      </c>
      <c r="E394" s="309" t="s">
        <v>536</v>
      </c>
      <c r="F394" s="309" t="s">
        <v>1026</v>
      </c>
      <c r="G394" s="309" t="s">
        <v>478</v>
      </c>
      <c r="H394" s="309" t="s">
        <v>479</v>
      </c>
    </row>
    <row r="395" spans="1:8" x14ac:dyDescent="0.25">
      <c r="A395" s="310">
        <v>413</v>
      </c>
      <c r="B395" s="310">
        <v>64277</v>
      </c>
      <c r="C395" s="309" t="s">
        <v>317</v>
      </c>
      <c r="D395" s="309" t="s">
        <v>318</v>
      </c>
      <c r="E395" s="309" t="s">
        <v>319</v>
      </c>
      <c r="F395" s="309" t="s">
        <v>1027</v>
      </c>
      <c r="G395" s="309" t="s">
        <v>321</v>
      </c>
      <c r="H395" s="309" t="s">
        <v>726</v>
      </c>
    </row>
    <row r="396" spans="1:8" x14ac:dyDescent="0.25">
      <c r="A396" s="310">
        <v>210</v>
      </c>
      <c r="B396" s="310">
        <v>64261</v>
      </c>
      <c r="C396" s="309" t="s">
        <v>328</v>
      </c>
      <c r="D396" s="309" t="s">
        <v>360</v>
      </c>
      <c r="E396" s="309" t="s">
        <v>1028</v>
      </c>
      <c r="F396" s="309" t="s">
        <v>1029</v>
      </c>
      <c r="G396" s="309" t="s">
        <v>321</v>
      </c>
      <c r="H396" s="309" t="s">
        <v>322</v>
      </c>
    </row>
    <row r="397" spans="1:8" x14ac:dyDescent="0.25">
      <c r="A397" s="310">
        <v>490</v>
      </c>
      <c r="B397" s="310">
        <v>64276</v>
      </c>
      <c r="C397" s="309" t="s">
        <v>317</v>
      </c>
      <c r="D397" s="309" t="s">
        <v>318</v>
      </c>
      <c r="E397" s="309" t="s">
        <v>319</v>
      </c>
      <c r="F397" s="309" t="s">
        <v>1030</v>
      </c>
      <c r="G397" s="309" t="s">
        <v>321</v>
      </c>
      <c r="H397" s="309" t="s">
        <v>726</v>
      </c>
    </row>
    <row r="398" spans="1:8" x14ac:dyDescent="0.25">
      <c r="A398" s="310">
        <v>502</v>
      </c>
      <c r="B398" s="310">
        <v>64285</v>
      </c>
      <c r="C398" s="309" t="s">
        <v>317</v>
      </c>
      <c r="D398" s="309" t="s">
        <v>318</v>
      </c>
      <c r="E398" s="309" t="s">
        <v>319</v>
      </c>
      <c r="F398" s="309" t="s">
        <v>1031</v>
      </c>
      <c r="G398" s="309" t="s">
        <v>321</v>
      </c>
      <c r="H398" s="309" t="s">
        <v>726</v>
      </c>
    </row>
    <row r="399" spans="1:8" x14ac:dyDescent="0.25">
      <c r="A399" s="310">
        <v>38</v>
      </c>
      <c r="B399" s="310">
        <v>48679</v>
      </c>
      <c r="C399" s="309" t="s">
        <v>443</v>
      </c>
      <c r="D399" s="309" t="s">
        <v>444</v>
      </c>
      <c r="E399" s="309" t="s">
        <v>1032</v>
      </c>
      <c r="F399" s="309" t="s">
        <v>231</v>
      </c>
      <c r="G399" s="309" t="s">
        <v>321</v>
      </c>
      <c r="H399" s="309" t="s">
        <v>322</v>
      </c>
    </row>
    <row r="400" spans="1:8" x14ac:dyDescent="0.25">
      <c r="A400" s="310">
        <v>354</v>
      </c>
      <c r="B400" s="310">
        <v>64202</v>
      </c>
      <c r="C400" s="309" t="s">
        <v>459</v>
      </c>
      <c r="D400" s="309" t="s">
        <v>493</v>
      </c>
      <c r="E400" s="309" t="s">
        <v>591</v>
      </c>
      <c r="F400" s="309" t="s">
        <v>1033</v>
      </c>
      <c r="G400" s="309" t="s">
        <v>321</v>
      </c>
      <c r="H400" s="309" t="s">
        <v>831</v>
      </c>
    </row>
    <row r="401" spans="1:8" x14ac:dyDescent="0.25">
      <c r="A401" s="310">
        <v>407</v>
      </c>
      <c r="B401" s="310">
        <v>64203</v>
      </c>
      <c r="C401" s="309" t="s">
        <v>459</v>
      </c>
      <c r="D401" s="309" t="s">
        <v>493</v>
      </c>
      <c r="E401" s="309" t="s">
        <v>591</v>
      </c>
      <c r="F401" s="309" t="s">
        <v>1034</v>
      </c>
      <c r="G401" s="309" t="s">
        <v>321</v>
      </c>
      <c r="H401" s="309" t="s">
        <v>1035</v>
      </c>
    </row>
    <row r="402" spans="1:8" x14ac:dyDescent="0.25">
      <c r="A402" s="310">
        <v>325</v>
      </c>
      <c r="B402" s="310">
        <v>64725</v>
      </c>
      <c r="C402" s="309" t="s">
        <v>317</v>
      </c>
      <c r="D402" s="309" t="s">
        <v>318</v>
      </c>
      <c r="E402" s="309" t="s">
        <v>319</v>
      </c>
      <c r="F402" s="309" t="s">
        <v>1036</v>
      </c>
      <c r="G402" s="309" t="s">
        <v>321</v>
      </c>
      <c r="H402" s="309" t="s">
        <v>322</v>
      </c>
    </row>
    <row r="403" spans="1:8" x14ac:dyDescent="0.25">
      <c r="A403" s="310">
        <v>12</v>
      </c>
      <c r="B403" s="310">
        <v>314</v>
      </c>
      <c r="C403" s="309" t="s">
        <v>443</v>
      </c>
      <c r="D403" s="309" t="s">
        <v>444</v>
      </c>
      <c r="E403" s="309" t="s">
        <v>578</v>
      </c>
      <c r="F403" s="309" t="s">
        <v>1037</v>
      </c>
      <c r="G403" s="309" t="s">
        <v>321</v>
      </c>
      <c r="H403" s="309" t="s">
        <v>322</v>
      </c>
    </row>
    <row r="404" spans="1:8" x14ac:dyDescent="0.25">
      <c r="A404" s="310">
        <v>294</v>
      </c>
      <c r="B404" s="310">
        <v>229</v>
      </c>
      <c r="C404" s="309" t="s">
        <v>459</v>
      </c>
      <c r="D404" s="309" t="s">
        <v>493</v>
      </c>
      <c r="E404" s="309" t="s">
        <v>591</v>
      </c>
      <c r="F404" s="309" t="s">
        <v>1038</v>
      </c>
      <c r="G404" s="309" t="s">
        <v>321</v>
      </c>
      <c r="H404" s="309" t="s">
        <v>322</v>
      </c>
    </row>
    <row r="405" spans="1:8" x14ac:dyDescent="0.25">
      <c r="A405" s="310">
        <v>411</v>
      </c>
      <c r="B405" s="310">
        <v>63779</v>
      </c>
      <c r="C405" s="309" t="s">
        <v>443</v>
      </c>
      <c r="D405" s="309" t="s">
        <v>444</v>
      </c>
      <c r="E405" s="309" t="s">
        <v>578</v>
      </c>
      <c r="F405" s="309" t="s">
        <v>1039</v>
      </c>
      <c r="G405" s="309" t="s">
        <v>321</v>
      </c>
      <c r="H405" s="309" t="s">
        <v>831</v>
      </c>
    </row>
    <row r="406" spans="1:8" x14ac:dyDescent="0.25">
      <c r="A406" s="310">
        <v>615</v>
      </c>
      <c r="B406" s="310">
        <v>62898</v>
      </c>
      <c r="C406" s="309" t="s">
        <v>317</v>
      </c>
      <c r="D406" s="309" t="s">
        <v>318</v>
      </c>
      <c r="E406" s="309" t="s">
        <v>319</v>
      </c>
      <c r="F406" s="309" t="s">
        <v>1040</v>
      </c>
      <c r="G406" s="309" t="s">
        <v>321</v>
      </c>
      <c r="H406" s="309" t="s">
        <v>327</v>
      </c>
    </row>
    <row r="407" spans="1:8" x14ac:dyDescent="0.25">
      <c r="A407" s="310">
        <v>530</v>
      </c>
      <c r="B407" s="310">
        <v>64283</v>
      </c>
      <c r="C407" s="309" t="s">
        <v>425</v>
      </c>
      <c r="D407" s="309" t="s">
        <v>607</v>
      </c>
      <c r="E407" s="309" t="s">
        <v>914</v>
      </c>
      <c r="F407" s="309" t="s">
        <v>1041</v>
      </c>
      <c r="G407" s="309" t="s">
        <v>893</v>
      </c>
      <c r="H407" s="309" t="s">
        <v>894</v>
      </c>
    </row>
    <row r="408" spans="1:8" x14ac:dyDescent="0.25">
      <c r="A408" s="310">
        <v>561</v>
      </c>
      <c r="B408" s="310">
        <v>64297</v>
      </c>
      <c r="C408" s="309" t="s">
        <v>425</v>
      </c>
      <c r="D408" s="309" t="s">
        <v>607</v>
      </c>
      <c r="E408" s="309" t="s">
        <v>914</v>
      </c>
      <c r="F408" s="309" t="s">
        <v>1042</v>
      </c>
      <c r="G408" s="309" t="s">
        <v>321</v>
      </c>
      <c r="H408" s="309" t="s">
        <v>327</v>
      </c>
    </row>
    <row r="409" spans="1:8" x14ac:dyDescent="0.25">
      <c r="A409" s="310">
        <v>28</v>
      </c>
      <c r="B409" s="310">
        <v>48678</v>
      </c>
      <c r="C409" s="309" t="s">
        <v>334</v>
      </c>
      <c r="D409" s="309" t="s">
        <v>535</v>
      </c>
      <c r="E409" s="309" t="s">
        <v>1043</v>
      </c>
      <c r="F409" s="309" t="s">
        <v>1044</v>
      </c>
      <c r="G409" s="309" t="s">
        <v>321</v>
      </c>
      <c r="H409" s="309" t="s">
        <v>322</v>
      </c>
    </row>
    <row r="410" spans="1:8" x14ac:dyDescent="0.25">
      <c r="A410" s="310">
        <v>335</v>
      </c>
      <c r="B410" s="310">
        <v>184</v>
      </c>
      <c r="C410" s="309" t="s">
        <v>334</v>
      </c>
      <c r="D410" s="309" t="s">
        <v>985</v>
      </c>
      <c r="E410" s="309" t="s">
        <v>1045</v>
      </c>
      <c r="F410" s="309" t="s">
        <v>1046</v>
      </c>
      <c r="G410" s="309" t="s">
        <v>321</v>
      </c>
      <c r="H410" s="309" t="s">
        <v>376</v>
      </c>
    </row>
    <row r="411" spans="1:8" x14ac:dyDescent="0.25">
      <c r="A411" s="310">
        <v>631</v>
      </c>
      <c r="B411" s="310">
        <v>63775</v>
      </c>
      <c r="C411" s="309" t="s">
        <v>328</v>
      </c>
      <c r="D411" s="309" t="s">
        <v>419</v>
      </c>
      <c r="E411" s="309" t="s">
        <v>457</v>
      </c>
      <c r="F411" s="309" t="s">
        <v>1047</v>
      </c>
      <c r="G411" s="309" t="s">
        <v>478</v>
      </c>
      <c r="H411" s="309" t="s">
        <v>479</v>
      </c>
    </row>
    <row r="412" spans="1:8" x14ac:dyDescent="0.25">
      <c r="A412" s="310">
        <v>553</v>
      </c>
      <c r="B412" s="310">
        <v>55561</v>
      </c>
      <c r="C412" s="309" t="s">
        <v>334</v>
      </c>
      <c r="D412" s="309" t="s">
        <v>354</v>
      </c>
      <c r="E412" s="309" t="s">
        <v>1048</v>
      </c>
      <c r="F412" s="309" t="s">
        <v>1049</v>
      </c>
      <c r="G412" s="309" t="s">
        <v>321</v>
      </c>
      <c r="H412" s="309" t="s">
        <v>333</v>
      </c>
    </row>
    <row r="413" spans="1:8" x14ac:dyDescent="0.25">
      <c r="A413" s="310">
        <v>1057</v>
      </c>
      <c r="B413" s="310">
        <v>68188</v>
      </c>
      <c r="C413" s="309" t="s">
        <v>425</v>
      </c>
      <c r="D413" s="309" t="s">
        <v>429</v>
      </c>
      <c r="E413" s="309" t="s">
        <v>698</v>
      </c>
      <c r="F413" s="309" t="s">
        <v>1050</v>
      </c>
      <c r="G413" s="309" t="s">
        <v>893</v>
      </c>
      <c r="H413" s="309" t="s">
        <v>894</v>
      </c>
    </row>
    <row r="414" spans="1:8" x14ac:dyDescent="0.25">
      <c r="A414" s="310">
        <v>174</v>
      </c>
      <c r="B414" s="310">
        <v>48946</v>
      </c>
      <c r="C414" s="309" t="s">
        <v>334</v>
      </c>
      <c r="D414" s="309" t="s">
        <v>354</v>
      </c>
      <c r="E414" s="309" t="s">
        <v>1048</v>
      </c>
      <c r="F414" s="309" t="s">
        <v>1051</v>
      </c>
      <c r="G414" s="309" t="s">
        <v>321</v>
      </c>
      <c r="H414" s="309" t="s">
        <v>322</v>
      </c>
    </row>
    <row r="415" spans="1:8" x14ac:dyDescent="0.25">
      <c r="A415" s="310">
        <v>312</v>
      </c>
      <c r="B415" s="310">
        <v>48571</v>
      </c>
      <c r="C415" s="309" t="s">
        <v>334</v>
      </c>
      <c r="D415" s="309" t="s">
        <v>985</v>
      </c>
      <c r="E415" s="309" t="s">
        <v>1045</v>
      </c>
      <c r="F415" s="309" t="s">
        <v>1052</v>
      </c>
      <c r="G415" s="309" t="s">
        <v>321</v>
      </c>
      <c r="H415" s="309" t="s">
        <v>322</v>
      </c>
    </row>
    <row r="416" spans="1:8" x14ac:dyDescent="0.25">
      <c r="A416" s="310">
        <v>303</v>
      </c>
      <c r="B416" s="310">
        <v>55622</v>
      </c>
      <c r="C416" s="309" t="s">
        <v>334</v>
      </c>
      <c r="D416" s="309" t="s">
        <v>627</v>
      </c>
      <c r="E416" s="309" t="s">
        <v>774</v>
      </c>
      <c r="F416" s="309" t="s">
        <v>1053</v>
      </c>
      <c r="G416" s="309" t="s">
        <v>321</v>
      </c>
      <c r="H416" s="309" t="s">
        <v>322</v>
      </c>
    </row>
    <row r="417" spans="1:8" x14ac:dyDescent="0.25">
      <c r="A417" s="310">
        <v>321</v>
      </c>
      <c r="B417" s="310">
        <v>177</v>
      </c>
      <c r="C417" s="309" t="s">
        <v>317</v>
      </c>
      <c r="D417" s="309" t="s">
        <v>318</v>
      </c>
      <c r="E417" s="309" t="s">
        <v>319</v>
      </c>
      <c r="F417" s="309" t="s">
        <v>1054</v>
      </c>
      <c r="G417" s="309" t="s">
        <v>321</v>
      </c>
      <c r="H417" s="309" t="s">
        <v>322</v>
      </c>
    </row>
    <row r="418" spans="1:8" x14ac:dyDescent="0.25">
      <c r="A418" s="310">
        <v>869</v>
      </c>
      <c r="B418" s="310">
        <v>12290</v>
      </c>
      <c r="C418" s="309" t="s">
        <v>443</v>
      </c>
      <c r="D418" s="309" t="s">
        <v>790</v>
      </c>
      <c r="E418" s="309" t="s">
        <v>791</v>
      </c>
      <c r="F418" s="309" t="s">
        <v>1055</v>
      </c>
      <c r="G418" s="309" t="s">
        <v>478</v>
      </c>
      <c r="H418" s="309" t="s">
        <v>487</v>
      </c>
    </row>
    <row r="419" spans="1:8" x14ac:dyDescent="0.25">
      <c r="A419" s="310">
        <v>185</v>
      </c>
      <c r="B419" s="310">
        <v>158</v>
      </c>
      <c r="C419" s="309" t="s">
        <v>425</v>
      </c>
      <c r="D419" s="309" t="s">
        <v>1056</v>
      </c>
      <c r="E419" s="309" t="s">
        <v>1057</v>
      </c>
      <c r="F419" s="309" t="s">
        <v>1058</v>
      </c>
      <c r="G419" s="309" t="s">
        <v>321</v>
      </c>
      <c r="H419" s="309" t="s">
        <v>322</v>
      </c>
    </row>
    <row r="420" spans="1:8" x14ac:dyDescent="0.25">
      <c r="A420" s="310">
        <v>21</v>
      </c>
      <c r="B420" s="310">
        <v>62</v>
      </c>
      <c r="C420" s="309" t="s">
        <v>515</v>
      </c>
      <c r="D420" s="309" t="s">
        <v>610</v>
      </c>
      <c r="E420" s="309" t="s">
        <v>1059</v>
      </c>
      <c r="F420" s="309" t="s">
        <v>1060</v>
      </c>
      <c r="G420" s="309" t="s">
        <v>321</v>
      </c>
      <c r="H420" s="309" t="s">
        <v>322</v>
      </c>
    </row>
    <row r="421" spans="1:8" x14ac:dyDescent="0.25">
      <c r="A421" s="310">
        <v>613</v>
      </c>
      <c r="B421" s="310">
        <v>63809</v>
      </c>
      <c r="C421" s="309" t="s">
        <v>515</v>
      </c>
      <c r="D421" s="309" t="s">
        <v>610</v>
      </c>
      <c r="E421" s="309" t="s">
        <v>1059</v>
      </c>
      <c r="F421" s="309" t="s">
        <v>1061</v>
      </c>
      <c r="G421" s="309" t="s">
        <v>321</v>
      </c>
      <c r="H421" s="309" t="s">
        <v>333</v>
      </c>
    </row>
    <row r="422" spans="1:8" x14ac:dyDescent="0.25">
      <c r="A422" s="310">
        <v>685</v>
      </c>
      <c r="B422" s="310">
        <v>64159</v>
      </c>
      <c r="C422" s="309" t="s">
        <v>328</v>
      </c>
      <c r="D422" s="309" t="s">
        <v>390</v>
      </c>
      <c r="E422" s="309" t="s">
        <v>795</v>
      </c>
      <c r="F422" s="309" t="s">
        <v>1062</v>
      </c>
      <c r="G422" s="309" t="s">
        <v>478</v>
      </c>
      <c r="H422" s="309" t="s">
        <v>1063</v>
      </c>
    </row>
    <row r="423" spans="1:8" x14ac:dyDescent="0.25">
      <c r="A423" s="310">
        <v>187</v>
      </c>
      <c r="B423" s="310">
        <v>45207</v>
      </c>
      <c r="C423" s="309" t="s">
        <v>323</v>
      </c>
      <c r="D423" s="309" t="s">
        <v>575</v>
      </c>
      <c r="E423" s="309" t="s">
        <v>999</v>
      </c>
      <c r="F423" s="309" t="s">
        <v>1064</v>
      </c>
      <c r="G423" s="309" t="s">
        <v>321</v>
      </c>
      <c r="H423" s="309" t="s">
        <v>322</v>
      </c>
    </row>
    <row r="424" spans="1:8" x14ac:dyDescent="0.25">
      <c r="A424" s="310">
        <v>509</v>
      </c>
      <c r="B424" s="310">
        <v>64265</v>
      </c>
      <c r="C424" s="309" t="s">
        <v>500</v>
      </c>
      <c r="D424" s="309" t="s">
        <v>501</v>
      </c>
      <c r="E424" s="309" t="s">
        <v>767</v>
      </c>
      <c r="F424" s="309" t="s">
        <v>1065</v>
      </c>
      <c r="G424" s="309" t="s">
        <v>321</v>
      </c>
      <c r="H424" s="309" t="s">
        <v>548</v>
      </c>
    </row>
    <row r="425" spans="1:8" x14ac:dyDescent="0.25">
      <c r="A425" s="310">
        <v>51</v>
      </c>
      <c r="B425" s="310">
        <v>124</v>
      </c>
      <c r="C425" s="309" t="s">
        <v>500</v>
      </c>
      <c r="D425" s="309" t="s">
        <v>597</v>
      </c>
      <c r="E425" s="309" t="s">
        <v>1066</v>
      </c>
      <c r="F425" s="309" t="s">
        <v>1067</v>
      </c>
      <c r="G425" s="309" t="s">
        <v>321</v>
      </c>
      <c r="H425" s="309" t="s">
        <v>322</v>
      </c>
    </row>
    <row r="426" spans="1:8" x14ac:dyDescent="0.25">
      <c r="A426" s="310">
        <v>81</v>
      </c>
      <c r="B426" s="310">
        <v>63887</v>
      </c>
      <c r="C426" s="309" t="s">
        <v>334</v>
      </c>
      <c r="D426" s="309" t="s">
        <v>335</v>
      </c>
      <c r="E426" s="309" t="s">
        <v>1068</v>
      </c>
      <c r="F426" s="309" t="s">
        <v>1069</v>
      </c>
      <c r="G426" s="309" t="s">
        <v>321</v>
      </c>
      <c r="H426" s="309" t="s">
        <v>322</v>
      </c>
    </row>
    <row r="427" spans="1:8" x14ac:dyDescent="0.25">
      <c r="A427" s="310">
        <v>145</v>
      </c>
      <c r="B427" s="310">
        <v>48656</v>
      </c>
      <c r="C427" s="309" t="s">
        <v>500</v>
      </c>
      <c r="D427" s="309" t="s">
        <v>597</v>
      </c>
      <c r="E427" s="309" t="s">
        <v>1070</v>
      </c>
      <c r="F427" s="309" t="s">
        <v>1071</v>
      </c>
      <c r="G427" s="309" t="s">
        <v>321</v>
      </c>
      <c r="H427" s="309" t="s">
        <v>322</v>
      </c>
    </row>
    <row r="428" spans="1:8" x14ac:dyDescent="0.25">
      <c r="A428" s="310">
        <v>215</v>
      </c>
      <c r="B428" s="310">
        <v>48955</v>
      </c>
      <c r="C428" s="309" t="s">
        <v>515</v>
      </c>
      <c r="D428" s="309" t="s">
        <v>522</v>
      </c>
      <c r="E428" s="309" t="s">
        <v>1072</v>
      </c>
      <c r="F428" s="309" t="s">
        <v>1073</v>
      </c>
      <c r="G428" s="309" t="s">
        <v>321</v>
      </c>
      <c r="H428" s="309" t="s">
        <v>322</v>
      </c>
    </row>
    <row r="429" spans="1:8" x14ac:dyDescent="0.25">
      <c r="A429" s="310">
        <v>252</v>
      </c>
      <c r="B429" s="310">
        <v>48925</v>
      </c>
      <c r="C429" s="309" t="s">
        <v>443</v>
      </c>
      <c r="D429" s="309" t="s">
        <v>705</v>
      </c>
      <c r="E429" s="309" t="s">
        <v>778</v>
      </c>
      <c r="F429" s="309" t="s">
        <v>1074</v>
      </c>
      <c r="G429" s="309" t="s">
        <v>321</v>
      </c>
      <c r="H429" s="309" t="s">
        <v>322</v>
      </c>
    </row>
    <row r="430" spans="1:8" x14ac:dyDescent="0.25">
      <c r="A430" s="310">
        <v>587</v>
      </c>
      <c r="B430" s="310">
        <v>63777</v>
      </c>
      <c r="C430" s="309" t="s">
        <v>443</v>
      </c>
      <c r="D430" s="309" t="s">
        <v>550</v>
      </c>
      <c r="E430" s="309" t="s">
        <v>551</v>
      </c>
      <c r="F430" s="309" t="s">
        <v>1075</v>
      </c>
      <c r="G430" s="309" t="s">
        <v>321</v>
      </c>
      <c r="H430" s="309" t="s">
        <v>456</v>
      </c>
    </row>
    <row r="431" spans="1:8" x14ac:dyDescent="0.25">
      <c r="A431" s="310">
        <v>100</v>
      </c>
      <c r="B431" s="310">
        <v>242</v>
      </c>
      <c r="C431" s="309" t="s">
        <v>317</v>
      </c>
      <c r="D431" s="309" t="s">
        <v>617</v>
      </c>
      <c r="E431" s="309" t="s">
        <v>1076</v>
      </c>
      <c r="F431" s="309" t="s">
        <v>1077</v>
      </c>
      <c r="G431" s="309" t="s">
        <v>321</v>
      </c>
      <c r="H431" s="309" t="s">
        <v>322</v>
      </c>
    </row>
    <row r="432" spans="1:8" x14ac:dyDescent="0.25">
      <c r="A432" s="310">
        <v>801</v>
      </c>
      <c r="B432" s="310">
        <v>53946</v>
      </c>
      <c r="C432" s="309" t="s">
        <v>443</v>
      </c>
      <c r="D432" s="309" t="s">
        <v>444</v>
      </c>
      <c r="E432" s="309" t="s">
        <v>663</v>
      </c>
      <c r="F432" s="309" t="s">
        <v>1078</v>
      </c>
      <c r="G432" s="309" t="s">
        <v>321</v>
      </c>
      <c r="H432" s="309" t="s">
        <v>1079</v>
      </c>
    </row>
    <row r="433" spans="1:8" x14ac:dyDescent="0.25">
      <c r="A433" s="310">
        <v>65</v>
      </c>
      <c r="B433" s="310">
        <v>63869</v>
      </c>
      <c r="C433" s="309" t="s">
        <v>328</v>
      </c>
      <c r="D433" s="309" t="s">
        <v>519</v>
      </c>
      <c r="E433" s="309" t="s">
        <v>1080</v>
      </c>
      <c r="F433" s="309" t="s">
        <v>1081</v>
      </c>
      <c r="G433" s="309" t="s">
        <v>321</v>
      </c>
      <c r="H433" s="309" t="s">
        <v>322</v>
      </c>
    </row>
    <row r="434" spans="1:8" x14ac:dyDescent="0.25">
      <c r="A434" s="310">
        <v>269</v>
      </c>
      <c r="B434" s="310">
        <v>48921</v>
      </c>
      <c r="C434" s="309" t="s">
        <v>334</v>
      </c>
      <c r="D434" s="309" t="s">
        <v>354</v>
      </c>
      <c r="E434" s="309" t="s">
        <v>482</v>
      </c>
      <c r="F434" s="309" t="s">
        <v>1082</v>
      </c>
      <c r="G434" s="309" t="s">
        <v>321</v>
      </c>
      <c r="H434" s="309" t="s">
        <v>322</v>
      </c>
    </row>
    <row r="435" spans="1:8" x14ac:dyDescent="0.25">
      <c r="A435" s="310">
        <v>580</v>
      </c>
      <c r="B435" s="310">
        <v>64251</v>
      </c>
      <c r="C435" s="309" t="s">
        <v>334</v>
      </c>
      <c r="D435" s="309" t="s">
        <v>354</v>
      </c>
      <c r="E435" s="309" t="s">
        <v>482</v>
      </c>
      <c r="F435" s="309" t="s">
        <v>1083</v>
      </c>
      <c r="G435" s="309" t="s">
        <v>321</v>
      </c>
      <c r="H435" s="309" t="s">
        <v>322</v>
      </c>
    </row>
    <row r="436" spans="1:8" x14ac:dyDescent="0.25">
      <c r="A436" s="310">
        <v>859</v>
      </c>
      <c r="B436" s="310">
        <v>66188</v>
      </c>
      <c r="C436" s="309" t="s">
        <v>334</v>
      </c>
      <c r="D436" s="309" t="s">
        <v>535</v>
      </c>
      <c r="E436" s="309" t="s">
        <v>536</v>
      </c>
      <c r="F436" s="309" t="s">
        <v>1084</v>
      </c>
      <c r="G436" s="309" t="s">
        <v>478</v>
      </c>
      <c r="H436" s="309" t="s">
        <v>479</v>
      </c>
    </row>
    <row r="437" spans="1:8" x14ac:dyDescent="0.25">
      <c r="A437" s="310">
        <v>1054</v>
      </c>
      <c r="B437" s="310">
        <v>53898</v>
      </c>
      <c r="C437" s="309" t="s">
        <v>317</v>
      </c>
      <c r="D437" s="309" t="s">
        <v>318</v>
      </c>
      <c r="E437" s="309" t="s">
        <v>319</v>
      </c>
      <c r="F437" s="309" t="s">
        <v>1085</v>
      </c>
      <c r="G437" s="309" t="s">
        <v>753</v>
      </c>
      <c r="H437" s="309" t="s">
        <v>753</v>
      </c>
    </row>
    <row r="438" spans="1:8" x14ac:dyDescent="0.25">
      <c r="A438" s="310">
        <v>468</v>
      </c>
      <c r="B438" s="310">
        <v>64262</v>
      </c>
      <c r="C438" s="309" t="s">
        <v>500</v>
      </c>
      <c r="D438" s="309" t="s">
        <v>501</v>
      </c>
      <c r="E438" s="309" t="s">
        <v>767</v>
      </c>
      <c r="F438" s="309" t="s">
        <v>1086</v>
      </c>
      <c r="G438" s="309" t="s">
        <v>380</v>
      </c>
      <c r="H438" s="309" t="s">
        <v>381</v>
      </c>
    </row>
    <row r="439" spans="1:8" x14ac:dyDescent="0.25">
      <c r="A439" s="310">
        <v>730</v>
      </c>
      <c r="B439" s="310">
        <v>64217</v>
      </c>
      <c r="C439" s="309" t="s">
        <v>328</v>
      </c>
      <c r="D439" s="309" t="s">
        <v>340</v>
      </c>
      <c r="E439" s="309" t="s">
        <v>394</v>
      </c>
      <c r="F439" s="309" t="s">
        <v>1087</v>
      </c>
      <c r="G439" s="309" t="s">
        <v>893</v>
      </c>
      <c r="H439" s="309" t="s">
        <v>894</v>
      </c>
    </row>
    <row r="440" spans="1:8" x14ac:dyDescent="0.25">
      <c r="A440" s="310">
        <v>986</v>
      </c>
      <c r="B440" s="310">
        <v>67860</v>
      </c>
      <c r="C440" s="309" t="s">
        <v>317</v>
      </c>
      <c r="D440" s="309" t="s">
        <v>318</v>
      </c>
      <c r="E440" s="309" t="s">
        <v>319</v>
      </c>
      <c r="F440" s="309" t="s">
        <v>1088</v>
      </c>
      <c r="G440" s="309" t="s">
        <v>478</v>
      </c>
      <c r="H440" s="309" t="s">
        <v>1008</v>
      </c>
    </row>
    <row r="441" spans="1:8" x14ac:dyDescent="0.25">
      <c r="A441" s="310">
        <v>1048</v>
      </c>
      <c r="B441" s="310">
        <v>359</v>
      </c>
      <c r="C441" s="309" t="s">
        <v>317</v>
      </c>
      <c r="D441" s="309" t="s">
        <v>318</v>
      </c>
      <c r="E441" s="309" t="s">
        <v>319</v>
      </c>
      <c r="F441" s="309" t="s">
        <v>1089</v>
      </c>
      <c r="G441" s="309" t="s">
        <v>753</v>
      </c>
      <c r="H441" s="309" t="s">
        <v>753</v>
      </c>
    </row>
    <row r="442" spans="1:8" x14ac:dyDescent="0.25">
      <c r="A442" s="310">
        <v>1049</v>
      </c>
      <c r="B442" s="310">
        <v>361</v>
      </c>
      <c r="C442" s="309" t="s">
        <v>317</v>
      </c>
      <c r="D442" s="309" t="s">
        <v>318</v>
      </c>
      <c r="E442" s="309" t="s">
        <v>319</v>
      </c>
      <c r="F442" s="309" t="s">
        <v>1090</v>
      </c>
      <c r="G442" s="309" t="s">
        <v>753</v>
      </c>
      <c r="H442" s="309" t="s">
        <v>753</v>
      </c>
    </row>
    <row r="443" spans="1:8" x14ac:dyDescent="0.25">
      <c r="A443" s="310">
        <v>1053</v>
      </c>
      <c r="B443" s="310">
        <v>362</v>
      </c>
      <c r="C443" s="309" t="s">
        <v>317</v>
      </c>
      <c r="D443" s="309" t="s">
        <v>318</v>
      </c>
      <c r="E443" s="309" t="s">
        <v>319</v>
      </c>
      <c r="F443" s="309" t="s">
        <v>1091</v>
      </c>
      <c r="G443" s="309" t="s">
        <v>753</v>
      </c>
      <c r="H443" s="309" t="s">
        <v>753</v>
      </c>
    </row>
    <row r="444" spans="1:8" x14ac:dyDescent="0.25">
      <c r="A444" s="310">
        <v>1046</v>
      </c>
      <c r="B444" s="310">
        <v>1277</v>
      </c>
      <c r="C444" s="309" t="s">
        <v>334</v>
      </c>
      <c r="D444" s="309" t="s">
        <v>354</v>
      </c>
      <c r="E444" s="309" t="s">
        <v>482</v>
      </c>
      <c r="F444" s="309" t="s">
        <v>1092</v>
      </c>
      <c r="G444" s="309" t="s">
        <v>753</v>
      </c>
      <c r="H444" s="309" t="s">
        <v>753</v>
      </c>
    </row>
    <row r="445" spans="1:8" x14ac:dyDescent="0.25">
      <c r="A445" s="310">
        <v>1047</v>
      </c>
      <c r="B445" s="310">
        <v>176</v>
      </c>
      <c r="C445" s="309" t="s">
        <v>317</v>
      </c>
      <c r="D445" s="309" t="s">
        <v>318</v>
      </c>
      <c r="E445" s="309" t="s">
        <v>319</v>
      </c>
      <c r="F445" s="309" t="s">
        <v>1093</v>
      </c>
      <c r="G445" s="309" t="s">
        <v>753</v>
      </c>
      <c r="H445" s="309" t="s">
        <v>753</v>
      </c>
    </row>
    <row r="446" spans="1:8" x14ac:dyDescent="0.25">
      <c r="A446" s="310">
        <v>1043</v>
      </c>
      <c r="B446" s="310">
        <v>44231</v>
      </c>
      <c r="C446" s="309" t="s">
        <v>425</v>
      </c>
      <c r="D446" s="309" t="s">
        <v>607</v>
      </c>
      <c r="E446" s="309" t="s">
        <v>1094</v>
      </c>
      <c r="F446" s="309" t="s">
        <v>1095</v>
      </c>
      <c r="G446" s="309" t="s">
        <v>321</v>
      </c>
      <c r="H446" s="309" t="s">
        <v>266</v>
      </c>
    </row>
    <row r="447" spans="1:8" x14ac:dyDescent="0.25">
      <c r="A447" s="310">
        <v>1044</v>
      </c>
      <c r="B447" s="310">
        <v>55125</v>
      </c>
      <c r="C447" s="309" t="s">
        <v>328</v>
      </c>
      <c r="D447" s="309" t="s">
        <v>329</v>
      </c>
      <c r="E447" s="309" t="s">
        <v>916</v>
      </c>
      <c r="F447" s="309" t="s">
        <v>1096</v>
      </c>
      <c r="G447" s="309" t="s">
        <v>321</v>
      </c>
      <c r="H447" s="309" t="s">
        <v>1097</v>
      </c>
    </row>
    <row r="448" spans="1:8" x14ac:dyDescent="0.25">
      <c r="A448" s="310">
        <v>1045</v>
      </c>
      <c r="B448" s="310">
        <v>24459</v>
      </c>
      <c r="C448" s="309" t="s">
        <v>323</v>
      </c>
      <c r="D448" s="309" t="s">
        <v>345</v>
      </c>
      <c r="E448" s="309" t="s">
        <v>346</v>
      </c>
      <c r="F448" s="309" t="s">
        <v>1098</v>
      </c>
      <c r="G448" s="309" t="s">
        <v>321</v>
      </c>
      <c r="H448" s="309" t="s">
        <v>266</v>
      </c>
    </row>
    <row r="449" spans="1:8" x14ac:dyDescent="0.25">
      <c r="A449" s="310">
        <v>1040</v>
      </c>
      <c r="B449" s="310">
        <v>55534</v>
      </c>
      <c r="C449" s="309" t="s">
        <v>384</v>
      </c>
      <c r="D449" s="309" t="s">
        <v>385</v>
      </c>
      <c r="E449" s="309" t="s">
        <v>564</v>
      </c>
      <c r="F449" s="309" t="s">
        <v>1099</v>
      </c>
      <c r="G449" s="309" t="s">
        <v>753</v>
      </c>
      <c r="H449" s="309" t="s">
        <v>753</v>
      </c>
    </row>
    <row r="450" spans="1:8" x14ac:dyDescent="0.25">
      <c r="A450" s="310">
        <v>1039</v>
      </c>
      <c r="B450" s="310">
        <v>49923</v>
      </c>
      <c r="C450" s="309" t="s">
        <v>515</v>
      </c>
      <c r="D450" s="309" t="s">
        <v>522</v>
      </c>
      <c r="E450" s="309" t="s">
        <v>661</v>
      </c>
      <c r="F450" s="309" t="s">
        <v>1100</v>
      </c>
      <c r="G450" s="309" t="s">
        <v>753</v>
      </c>
      <c r="H450" s="309" t="s">
        <v>753</v>
      </c>
    </row>
    <row r="451" spans="1:8" x14ac:dyDescent="0.25">
      <c r="A451" s="310">
        <v>9</v>
      </c>
      <c r="B451" s="310">
        <v>311</v>
      </c>
      <c r="C451" s="309" t="s">
        <v>443</v>
      </c>
      <c r="D451" s="309" t="s">
        <v>550</v>
      </c>
      <c r="E451" s="309" t="s">
        <v>551</v>
      </c>
      <c r="F451" s="309" t="s">
        <v>234</v>
      </c>
      <c r="G451" s="309" t="s">
        <v>321</v>
      </c>
      <c r="H451" s="309" t="s">
        <v>322</v>
      </c>
    </row>
    <row r="452" spans="1:8" x14ac:dyDescent="0.25">
      <c r="A452" s="310">
        <v>632</v>
      </c>
      <c r="B452" s="310">
        <v>297</v>
      </c>
      <c r="C452" s="309" t="s">
        <v>443</v>
      </c>
      <c r="D452" s="309" t="s">
        <v>550</v>
      </c>
      <c r="E452" s="309" t="s">
        <v>551</v>
      </c>
      <c r="F452" s="309" t="s">
        <v>1101</v>
      </c>
      <c r="G452" s="309" t="s">
        <v>321</v>
      </c>
      <c r="H452" s="309" t="s">
        <v>763</v>
      </c>
    </row>
    <row r="453" spans="1:8" x14ac:dyDescent="0.25">
      <c r="A453" s="310">
        <v>857</v>
      </c>
      <c r="B453" s="310">
        <v>66239</v>
      </c>
      <c r="C453" s="309" t="s">
        <v>443</v>
      </c>
      <c r="D453" s="309" t="s">
        <v>550</v>
      </c>
      <c r="E453" s="309" t="s">
        <v>551</v>
      </c>
      <c r="F453" s="309" t="s">
        <v>1102</v>
      </c>
      <c r="G453" s="309" t="s">
        <v>478</v>
      </c>
      <c r="H453" s="309" t="s">
        <v>1103</v>
      </c>
    </row>
    <row r="454" spans="1:8" x14ac:dyDescent="0.25">
      <c r="A454" s="310">
        <v>938</v>
      </c>
      <c r="B454" s="310">
        <v>43675</v>
      </c>
      <c r="C454" s="309" t="s">
        <v>443</v>
      </c>
      <c r="D454" s="309" t="s">
        <v>550</v>
      </c>
      <c r="E454" s="309" t="s">
        <v>551</v>
      </c>
      <c r="F454" s="309" t="s">
        <v>1104</v>
      </c>
      <c r="G454" s="309" t="s">
        <v>478</v>
      </c>
      <c r="H454" s="309" t="s">
        <v>487</v>
      </c>
    </row>
    <row r="455" spans="1:8" x14ac:dyDescent="0.25">
      <c r="A455" s="310">
        <v>1038</v>
      </c>
      <c r="B455" s="310">
        <v>51168</v>
      </c>
      <c r="C455" s="309" t="s">
        <v>384</v>
      </c>
      <c r="D455" s="309" t="s">
        <v>644</v>
      </c>
      <c r="E455" s="309" t="s">
        <v>1105</v>
      </c>
      <c r="F455" s="309" t="s">
        <v>1106</v>
      </c>
      <c r="G455" s="309" t="s">
        <v>321</v>
      </c>
      <c r="H455" s="309" t="s">
        <v>322</v>
      </c>
    </row>
    <row r="456" spans="1:8" x14ac:dyDescent="0.25">
      <c r="A456" s="310">
        <v>376</v>
      </c>
      <c r="B456" s="310">
        <v>63784</v>
      </c>
      <c r="C456" s="309" t="s">
        <v>323</v>
      </c>
      <c r="D456" s="309" t="s">
        <v>345</v>
      </c>
      <c r="E456" s="309" t="s">
        <v>657</v>
      </c>
      <c r="F456" s="309" t="s">
        <v>1107</v>
      </c>
      <c r="G456" s="309" t="s">
        <v>893</v>
      </c>
      <c r="H456" s="309" t="s">
        <v>894</v>
      </c>
    </row>
    <row r="457" spans="1:8" x14ac:dyDescent="0.25">
      <c r="A457" s="310">
        <v>16</v>
      </c>
      <c r="B457" s="310">
        <v>263</v>
      </c>
      <c r="C457" s="309" t="s">
        <v>323</v>
      </c>
      <c r="D457" s="309" t="s">
        <v>345</v>
      </c>
      <c r="E457" s="309" t="s">
        <v>657</v>
      </c>
      <c r="F457" s="309" t="s">
        <v>1108</v>
      </c>
      <c r="G457" s="309" t="s">
        <v>321</v>
      </c>
      <c r="H457" s="309" t="s">
        <v>322</v>
      </c>
    </row>
    <row r="458" spans="1:8" x14ac:dyDescent="0.25">
      <c r="A458" s="310">
        <v>830</v>
      </c>
      <c r="B458" s="310">
        <v>63799</v>
      </c>
      <c r="C458" s="309" t="s">
        <v>323</v>
      </c>
      <c r="D458" s="309" t="s">
        <v>345</v>
      </c>
      <c r="E458" s="309" t="s">
        <v>657</v>
      </c>
      <c r="F458" s="309" t="s">
        <v>1109</v>
      </c>
      <c r="G458" s="309" t="s">
        <v>478</v>
      </c>
      <c r="H458" s="309" t="s">
        <v>955</v>
      </c>
    </row>
    <row r="459" spans="1:8" x14ac:dyDescent="0.25">
      <c r="A459" s="310">
        <v>1037</v>
      </c>
      <c r="B459" s="310">
        <v>50908</v>
      </c>
      <c r="C459" s="309" t="s">
        <v>443</v>
      </c>
      <c r="D459" s="309" t="s">
        <v>550</v>
      </c>
      <c r="E459" s="309" t="s">
        <v>686</v>
      </c>
      <c r="F459" s="309" t="s">
        <v>1110</v>
      </c>
      <c r="G459" s="309" t="s">
        <v>753</v>
      </c>
      <c r="H459" s="309" t="s">
        <v>753</v>
      </c>
    </row>
    <row r="460" spans="1:8" x14ac:dyDescent="0.25">
      <c r="A460" s="310">
        <v>1036</v>
      </c>
      <c r="B460" s="310">
        <v>55222</v>
      </c>
      <c r="C460" s="309" t="s">
        <v>384</v>
      </c>
      <c r="D460" s="309" t="s">
        <v>385</v>
      </c>
      <c r="E460" s="309" t="s">
        <v>1111</v>
      </c>
      <c r="F460" s="309" t="s">
        <v>1112</v>
      </c>
      <c r="G460" s="309" t="s">
        <v>753</v>
      </c>
      <c r="H460" s="309" t="s">
        <v>753</v>
      </c>
    </row>
    <row r="461" spans="1:8" x14ac:dyDescent="0.25">
      <c r="A461" s="310">
        <v>1034</v>
      </c>
      <c r="B461" s="310">
        <v>67303</v>
      </c>
      <c r="C461" s="309" t="s">
        <v>515</v>
      </c>
      <c r="D461" s="309" t="s">
        <v>654</v>
      </c>
      <c r="E461" s="309" t="s">
        <v>808</v>
      </c>
      <c r="F461" s="309" t="s">
        <v>1113</v>
      </c>
      <c r="G461" s="309" t="s">
        <v>753</v>
      </c>
      <c r="H461" s="309" t="s">
        <v>753</v>
      </c>
    </row>
    <row r="462" spans="1:8" x14ac:dyDescent="0.25">
      <c r="A462" s="310">
        <v>1035</v>
      </c>
      <c r="B462" s="310">
        <v>63763</v>
      </c>
      <c r="C462" s="309" t="s">
        <v>425</v>
      </c>
      <c r="D462" s="309" t="s">
        <v>1056</v>
      </c>
      <c r="E462" s="309" t="s">
        <v>1114</v>
      </c>
      <c r="F462" s="309" t="s">
        <v>1115</v>
      </c>
      <c r="G462" s="309" t="s">
        <v>753</v>
      </c>
      <c r="H462" s="309" t="s">
        <v>753</v>
      </c>
    </row>
    <row r="463" spans="1:8" x14ac:dyDescent="0.25">
      <c r="A463" s="310">
        <v>262</v>
      </c>
      <c r="B463" s="310">
        <v>276</v>
      </c>
      <c r="C463" s="309" t="s">
        <v>317</v>
      </c>
      <c r="D463" s="309" t="s">
        <v>828</v>
      </c>
      <c r="E463" s="309" t="s">
        <v>1116</v>
      </c>
      <c r="F463" s="309" t="s">
        <v>1117</v>
      </c>
      <c r="G463" s="309" t="s">
        <v>321</v>
      </c>
      <c r="H463" s="309" t="s">
        <v>322</v>
      </c>
    </row>
    <row r="464" spans="1:8" x14ac:dyDescent="0.25">
      <c r="A464" s="310">
        <v>1031</v>
      </c>
      <c r="B464" s="310">
        <v>53900</v>
      </c>
      <c r="C464" s="309" t="s">
        <v>384</v>
      </c>
      <c r="D464" s="309" t="s">
        <v>385</v>
      </c>
      <c r="E464" s="309" t="s">
        <v>801</v>
      </c>
      <c r="F464" s="309" t="s">
        <v>1118</v>
      </c>
      <c r="G464" s="309" t="s">
        <v>753</v>
      </c>
      <c r="H464" s="309" t="s">
        <v>753</v>
      </c>
    </row>
    <row r="465" spans="1:8" x14ac:dyDescent="0.25">
      <c r="A465" s="310">
        <v>1032</v>
      </c>
      <c r="B465" s="310">
        <v>50753</v>
      </c>
      <c r="C465" s="309" t="s">
        <v>425</v>
      </c>
      <c r="D465" s="309" t="s">
        <v>700</v>
      </c>
      <c r="E465" s="309" t="s">
        <v>701</v>
      </c>
      <c r="F465" s="309" t="s">
        <v>1119</v>
      </c>
      <c r="G465" s="309" t="s">
        <v>753</v>
      </c>
      <c r="H465" s="309" t="s">
        <v>753</v>
      </c>
    </row>
    <row r="466" spans="1:8" x14ac:dyDescent="0.25">
      <c r="A466" s="310">
        <v>1033</v>
      </c>
      <c r="B466" s="310">
        <v>55750</v>
      </c>
      <c r="C466" s="309" t="s">
        <v>425</v>
      </c>
      <c r="D466" s="309" t="s">
        <v>602</v>
      </c>
      <c r="E466" s="309" t="s">
        <v>603</v>
      </c>
      <c r="F466" s="309" t="s">
        <v>1120</v>
      </c>
      <c r="G466" s="309" t="s">
        <v>753</v>
      </c>
      <c r="H466" s="309" t="s">
        <v>753</v>
      </c>
    </row>
    <row r="467" spans="1:8" x14ac:dyDescent="0.25">
      <c r="A467" s="310">
        <v>824</v>
      </c>
      <c r="B467" s="310">
        <v>63815</v>
      </c>
      <c r="C467" s="309" t="s">
        <v>334</v>
      </c>
      <c r="D467" s="309" t="s">
        <v>627</v>
      </c>
      <c r="E467" s="309" t="s">
        <v>925</v>
      </c>
      <c r="F467" s="309" t="s">
        <v>1121</v>
      </c>
      <c r="G467" s="309" t="s">
        <v>321</v>
      </c>
      <c r="H467" s="309" t="s">
        <v>333</v>
      </c>
    </row>
    <row r="468" spans="1:8" x14ac:dyDescent="0.25">
      <c r="A468" s="310">
        <v>1029</v>
      </c>
      <c r="B468" s="310">
        <v>51881</v>
      </c>
      <c r="C468" s="309" t="s">
        <v>425</v>
      </c>
      <c r="D468" s="309" t="s">
        <v>675</v>
      </c>
      <c r="E468" s="309" t="s">
        <v>732</v>
      </c>
      <c r="F468" s="309" t="s">
        <v>1122</v>
      </c>
      <c r="G468" s="309" t="s">
        <v>753</v>
      </c>
      <c r="H468" s="309" t="s">
        <v>753</v>
      </c>
    </row>
    <row r="469" spans="1:8" x14ac:dyDescent="0.25">
      <c r="A469" s="310">
        <v>1030</v>
      </c>
      <c r="B469" s="310">
        <v>66233</v>
      </c>
      <c r="C469" s="309" t="s">
        <v>317</v>
      </c>
      <c r="D469" s="309" t="s">
        <v>828</v>
      </c>
      <c r="E469" s="309" t="s">
        <v>1116</v>
      </c>
      <c r="F469" s="309" t="s">
        <v>1123</v>
      </c>
      <c r="G469" s="309" t="s">
        <v>478</v>
      </c>
      <c r="H469" s="309" t="s">
        <v>479</v>
      </c>
    </row>
    <row r="470" spans="1:8" x14ac:dyDescent="0.25">
      <c r="A470" s="310">
        <v>418</v>
      </c>
      <c r="B470" s="310">
        <v>64287</v>
      </c>
      <c r="C470" s="309" t="s">
        <v>317</v>
      </c>
      <c r="D470" s="309" t="s">
        <v>617</v>
      </c>
      <c r="E470" s="309" t="s">
        <v>1124</v>
      </c>
      <c r="F470" s="309" t="s">
        <v>1125</v>
      </c>
      <c r="G470" s="309" t="s">
        <v>321</v>
      </c>
      <c r="H470" s="309" t="s">
        <v>333</v>
      </c>
    </row>
    <row r="471" spans="1:8" x14ac:dyDescent="0.25">
      <c r="A471" s="310">
        <v>1028</v>
      </c>
      <c r="B471" s="310">
        <v>48879</v>
      </c>
      <c r="C471" s="309" t="s">
        <v>323</v>
      </c>
      <c r="D471" s="309" t="s">
        <v>324</v>
      </c>
      <c r="E471" s="309" t="s">
        <v>325</v>
      </c>
      <c r="F471" s="309" t="s">
        <v>1126</v>
      </c>
      <c r="G471" s="309" t="s">
        <v>753</v>
      </c>
      <c r="H471" s="309" t="s">
        <v>753</v>
      </c>
    </row>
    <row r="472" spans="1:8" x14ac:dyDescent="0.25">
      <c r="A472" s="310">
        <v>182</v>
      </c>
      <c r="B472" s="310">
        <v>48948</v>
      </c>
      <c r="C472" s="309" t="s">
        <v>334</v>
      </c>
      <c r="D472" s="309" t="s">
        <v>627</v>
      </c>
      <c r="E472" s="309" t="s">
        <v>925</v>
      </c>
      <c r="F472" s="309" t="s">
        <v>1127</v>
      </c>
      <c r="G472" s="309" t="s">
        <v>321</v>
      </c>
      <c r="H472" s="309" t="s">
        <v>322</v>
      </c>
    </row>
    <row r="473" spans="1:8" x14ac:dyDescent="0.25">
      <c r="A473" s="310">
        <v>310</v>
      </c>
      <c r="B473" s="310">
        <v>64324</v>
      </c>
      <c r="C473" s="309" t="s">
        <v>334</v>
      </c>
      <c r="D473" s="309" t="s">
        <v>535</v>
      </c>
      <c r="E473" s="309" t="s">
        <v>1128</v>
      </c>
      <c r="F473" s="309" t="s">
        <v>1129</v>
      </c>
      <c r="G473" s="309" t="s">
        <v>321</v>
      </c>
      <c r="H473" s="309" t="s">
        <v>322</v>
      </c>
    </row>
    <row r="474" spans="1:8" x14ac:dyDescent="0.25">
      <c r="A474" s="310">
        <v>961</v>
      </c>
      <c r="B474" s="310">
        <v>67853</v>
      </c>
      <c r="C474" s="309" t="s">
        <v>317</v>
      </c>
      <c r="D474" s="309" t="s">
        <v>617</v>
      </c>
      <c r="E474" s="309" t="s">
        <v>1076</v>
      </c>
      <c r="F474" s="309" t="s">
        <v>1130</v>
      </c>
      <c r="G474" s="309" t="s">
        <v>478</v>
      </c>
      <c r="H474" s="309" t="s">
        <v>479</v>
      </c>
    </row>
    <row r="475" spans="1:8" x14ac:dyDescent="0.25">
      <c r="A475" s="310">
        <v>977</v>
      </c>
      <c r="B475" s="310">
        <v>67856</v>
      </c>
      <c r="C475" s="309" t="s">
        <v>317</v>
      </c>
      <c r="D475" s="309" t="s">
        <v>617</v>
      </c>
      <c r="E475" s="309" t="s">
        <v>1124</v>
      </c>
      <c r="F475" s="309" t="s">
        <v>1131</v>
      </c>
      <c r="G475" s="309" t="s">
        <v>893</v>
      </c>
      <c r="H475" s="309" t="s">
        <v>894</v>
      </c>
    </row>
    <row r="476" spans="1:8" x14ac:dyDescent="0.25">
      <c r="A476" s="310">
        <v>96</v>
      </c>
      <c r="B476" s="310">
        <v>48680</v>
      </c>
      <c r="C476" s="309" t="s">
        <v>459</v>
      </c>
      <c r="D476" s="309" t="s">
        <v>460</v>
      </c>
      <c r="E476" s="309" t="s">
        <v>461</v>
      </c>
      <c r="F476" s="309" t="s">
        <v>1132</v>
      </c>
      <c r="G476" s="309" t="s">
        <v>321</v>
      </c>
      <c r="H476" s="309" t="s">
        <v>322</v>
      </c>
    </row>
    <row r="477" spans="1:8" x14ac:dyDescent="0.25">
      <c r="A477" s="310">
        <v>897</v>
      </c>
      <c r="B477" s="310">
        <v>66200</v>
      </c>
      <c r="C477" s="309" t="s">
        <v>317</v>
      </c>
      <c r="D477" s="309" t="s">
        <v>475</v>
      </c>
      <c r="E477" s="309" t="s">
        <v>476</v>
      </c>
      <c r="F477" s="309" t="s">
        <v>1133</v>
      </c>
      <c r="G477" s="309" t="s">
        <v>478</v>
      </c>
      <c r="H477" s="309" t="s">
        <v>479</v>
      </c>
    </row>
    <row r="478" spans="1:8" x14ac:dyDescent="0.25">
      <c r="A478" s="310">
        <v>960</v>
      </c>
      <c r="B478" s="310">
        <v>67854</v>
      </c>
      <c r="C478" s="309" t="s">
        <v>317</v>
      </c>
      <c r="D478" s="309" t="s">
        <v>617</v>
      </c>
      <c r="E478" s="309" t="s">
        <v>1076</v>
      </c>
      <c r="F478" s="309" t="s">
        <v>1134</v>
      </c>
      <c r="G478" s="309" t="s">
        <v>478</v>
      </c>
      <c r="H478" s="309" t="s">
        <v>955</v>
      </c>
    </row>
    <row r="479" spans="1:8" x14ac:dyDescent="0.25">
      <c r="A479" s="310">
        <v>964</v>
      </c>
      <c r="B479" s="310">
        <v>67855</v>
      </c>
      <c r="C479" s="309" t="s">
        <v>317</v>
      </c>
      <c r="D479" s="309" t="s">
        <v>475</v>
      </c>
      <c r="E479" s="309" t="s">
        <v>476</v>
      </c>
      <c r="F479" s="309" t="s">
        <v>1135</v>
      </c>
      <c r="G479" s="309" t="s">
        <v>478</v>
      </c>
      <c r="H479" s="309" t="s">
        <v>1008</v>
      </c>
    </row>
    <row r="480" spans="1:8" x14ac:dyDescent="0.25">
      <c r="A480" s="310">
        <v>887</v>
      </c>
      <c r="B480" s="310">
        <v>67891</v>
      </c>
      <c r="C480" s="309" t="s">
        <v>323</v>
      </c>
      <c r="D480" s="309" t="s">
        <v>580</v>
      </c>
      <c r="E480" s="309" t="s">
        <v>739</v>
      </c>
      <c r="F480" s="309" t="s">
        <v>1136</v>
      </c>
      <c r="G480" s="309" t="s">
        <v>478</v>
      </c>
      <c r="H480" s="309" t="s">
        <v>588</v>
      </c>
    </row>
    <row r="481" spans="1:8" x14ac:dyDescent="0.25">
      <c r="A481" s="310">
        <v>1003</v>
      </c>
      <c r="B481" s="310">
        <v>67851</v>
      </c>
      <c r="C481" s="309" t="s">
        <v>384</v>
      </c>
      <c r="D481" s="309" t="s">
        <v>422</v>
      </c>
      <c r="E481" s="309" t="s">
        <v>1137</v>
      </c>
      <c r="F481" s="309" t="s">
        <v>1138</v>
      </c>
      <c r="G481" s="309" t="s">
        <v>893</v>
      </c>
      <c r="H481" s="309" t="s">
        <v>894</v>
      </c>
    </row>
    <row r="482" spans="1:8" x14ac:dyDescent="0.25">
      <c r="A482" s="310">
        <v>1025</v>
      </c>
      <c r="B482" s="310">
        <v>67874</v>
      </c>
      <c r="C482" s="309" t="s">
        <v>317</v>
      </c>
      <c r="D482" s="309" t="s">
        <v>506</v>
      </c>
      <c r="E482" s="309" t="s">
        <v>1139</v>
      </c>
      <c r="F482" s="309" t="s">
        <v>1140</v>
      </c>
      <c r="G482" s="309" t="s">
        <v>321</v>
      </c>
      <c r="H482" s="309" t="s">
        <v>322</v>
      </c>
    </row>
    <row r="483" spans="1:8" x14ac:dyDescent="0.25">
      <c r="A483" s="310">
        <v>309</v>
      </c>
      <c r="B483" s="310">
        <v>64041</v>
      </c>
      <c r="C483" s="309" t="s">
        <v>328</v>
      </c>
      <c r="D483" s="309" t="s">
        <v>364</v>
      </c>
      <c r="E483" s="309" t="s">
        <v>1141</v>
      </c>
      <c r="F483" s="309" t="s">
        <v>1142</v>
      </c>
      <c r="G483" s="309" t="s">
        <v>321</v>
      </c>
      <c r="H483" s="309" t="s">
        <v>322</v>
      </c>
    </row>
    <row r="484" spans="1:8" x14ac:dyDescent="0.25">
      <c r="A484" s="310">
        <v>1017</v>
      </c>
      <c r="B484" s="310">
        <v>67865</v>
      </c>
      <c r="C484" s="309" t="s">
        <v>328</v>
      </c>
      <c r="D484" s="309" t="s">
        <v>340</v>
      </c>
      <c r="E484" s="309" t="s">
        <v>1143</v>
      </c>
      <c r="F484" s="309" t="s">
        <v>1144</v>
      </c>
      <c r="G484" s="309" t="s">
        <v>478</v>
      </c>
      <c r="H484" s="309" t="s">
        <v>588</v>
      </c>
    </row>
    <row r="485" spans="1:8" x14ac:dyDescent="0.25">
      <c r="A485" s="310">
        <v>703</v>
      </c>
      <c r="B485" s="310">
        <v>63980</v>
      </c>
      <c r="C485" s="309" t="s">
        <v>323</v>
      </c>
      <c r="D485" s="309" t="s">
        <v>432</v>
      </c>
      <c r="E485" s="309" t="s">
        <v>1145</v>
      </c>
      <c r="F485" s="309" t="s">
        <v>1146</v>
      </c>
      <c r="G485" s="309" t="s">
        <v>478</v>
      </c>
      <c r="H485" s="309" t="s">
        <v>588</v>
      </c>
    </row>
    <row r="486" spans="1:8" x14ac:dyDescent="0.25">
      <c r="A486" s="310">
        <v>1014</v>
      </c>
      <c r="B486" s="310">
        <v>67738</v>
      </c>
      <c r="C486" s="309" t="s">
        <v>384</v>
      </c>
      <c r="D486" s="309" t="s">
        <v>644</v>
      </c>
      <c r="E486" s="309" t="s">
        <v>1147</v>
      </c>
      <c r="F486" s="309" t="s">
        <v>1148</v>
      </c>
      <c r="G486" s="309" t="s">
        <v>321</v>
      </c>
      <c r="H486" s="309" t="s">
        <v>376</v>
      </c>
    </row>
    <row r="487" spans="1:8" x14ac:dyDescent="0.25">
      <c r="A487" s="310">
        <v>571</v>
      </c>
      <c r="B487" s="310">
        <v>64042</v>
      </c>
      <c r="C487" s="309" t="s">
        <v>328</v>
      </c>
      <c r="D487" s="309" t="s">
        <v>364</v>
      </c>
      <c r="E487" s="309" t="s">
        <v>1141</v>
      </c>
      <c r="F487" s="309" t="s">
        <v>1149</v>
      </c>
      <c r="G487" s="309" t="s">
        <v>893</v>
      </c>
      <c r="H487" s="309" t="s">
        <v>894</v>
      </c>
    </row>
    <row r="488" spans="1:8" x14ac:dyDescent="0.25">
      <c r="A488" s="310">
        <v>326</v>
      </c>
      <c r="B488" s="310">
        <v>246</v>
      </c>
      <c r="C488" s="309" t="s">
        <v>317</v>
      </c>
      <c r="D488" s="309" t="s">
        <v>318</v>
      </c>
      <c r="E488" s="309" t="s">
        <v>319</v>
      </c>
      <c r="F488" s="309" t="s">
        <v>1150</v>
      </c>
      <c r="G488" s="309" t="s">
        <v>321</v>
      </c>
      <c r="H488" s="309" t="s">
        <v>322</v>
      </c>
    </row>
    <row r="489" spans="1:8" x14ac:dyDescent="0.25">
      <c r="A489" s="310">
        <v>1021</v>
      </c>
      <c r="B489" s="310">
        <v>67867</v>
      </c>
      <c r="C489" s="309" t="s">
        <v>328</v>
      </c>
      <c r="D489" s="309" t="s">
        <v>532</v>
      </c>
      <c r="E489" s="309" t="s">
        <v>533</v>
      </c>
      <c r="F489" s="309" t="s">
        <v>1151</v>
      </c>
      <c r="G489" s="309" t="s">
        <v>321</v>
      </c>
      <c r="H489" s="309" t="s">
        <v>763</v>
      </c>
    </row>
    <row r="490" spans="1:8" x14ac:dyDescent="0.25">
      <c r="A490" s="310">
        <v>1023</v>
      </c>
      <c r="B490" s="310">
        <v>68207</v>
      </c>
      <c r="C490" s="309" t="s">
        <v>317</v>
      </c>
      <c r="D490" s="309" t="s">
        <v>357</v>
      </c>
      <c r="E490" s="309" t="s">
        <v>1152</v>
      </c>
      <c r="F490" s="309" t="s">
        <v>1153</v>
      </c>
      <c r="G490" s="309" t="s">
        <v>321</v>
      </c>
      <c r="H490" s="309" t="s">
        <v>322</v>
      </c>
    </row>
    <row r="491" spans="1:8" x14ac:dyDescent="0.25">
      <c r="A491" s="310">
        <v>578</v>
      </c>
      <c r="B491" s="310">
        <v>63793</v>
      </c>
      <c r="C491" s="309" t="s">
        <v>317</v>
      </c>
      <c r="D491" s="309" t="s">
        <v>617</v>
      </c>
      <c r="E491" s="309" t="s">
        <v>982</v>
      </c>
      <c r="F491" s="309" t="s">
        <v>1154</v>
      </c>
      <c r="G491" s="309" t="s">
        <v>321</v>
      </c>
      <c r="H491" s="309" t="s">
        <v>363</v>
      </c>
    </row>
    <row r="492" spans="1:8" x14ac:dyDescent="0.25">
      <c r="A492" s="310">
        <v>579</v>
      </c>
      <c r="B492" s="310">
        <v>63791</v>
      </c>
      <c r="C492" s="309" t="s">
        <v>317</v>
      </c>
      <c r="D492" s="309" t="s">
        <v>617</v>
      </c>
      <c r="E492" s="309" t="s">
        <v>982</v>
      </c>
      <c r="F492" s="309" t="s">
        <v>1155</v>
      </c>
      <c r="G492" s="309" t="s">
        <v>321</v>
      </c>
      <c r="H492" s="309" t="s">
        <v>333</v>
      </c>
    </row>
    <row r="493" spans="1:8" x14ac:dyDescent="0.25">
      <c r="A493" s="310">
        <v>834</v>
      </c>
      <c r="B493" s="310">
        <v>63788</v>
      </c>
      <c r="C493" s="309" t="s">
        <v>317</v>
      </c>
      <c r="D493" s="309" t="s">
        <v>617</v>
      </c>
      <c r="E493" s="309" t="s">
        <v>982</v>
      </c>
      <c r="F493" s="309" t="s">
        <v>1156</v>
      </c>
      <c r="G493" s="309" t="s">
        <v>321</v>
      </c>
      <c r="H493" s="309" t="s">
        <v>339</v>
      </c>
    </row>
    <row r="494" spans="1:8" x14ac:dyDescent="0.25">
      <c r="A494" s="310">
        <v>835</v>
      </c>
      <c r="B494" s="310">
        <v>63790</v>
      </c>
      <c r="C494" s="309" t="s">
        <v>317</v>
      </c>
      <c r="D494" s="309" t="s">
        <v>617</v>
      </c>
      <c r="E494" s="309" t="s">
        <v>982</v>
      </c>
      <c r="F494" s="309" t="s">
        <v>1157</v>
      </c>
      <c r="G494" s="309" t="s">
        <v>321</v>
      </c>
      <c r="H494" s="309" t="s">
        <v>1158</v>
      </c>
    </row>
    <row r="495" spans="1:8" x14ac:dyDescent="0.25">
      <c r="A495" s="310">
        <v>42</v>
      </c>
      <c r="B495" s="310">
        <v>48544</v>
      </c>
      <c r="C495" s="309" t="s">
        <v>425</v>
      </c>
      <c r="D495" s="309" t="s">
        <v>700</v>
      </c>
      <c r="E495" s="309" t="s">
        <v>1159</v>
      </c>
      <c r="F495" s="309" t="s">
        <v>1160</v>
      </c>
      <c r="G495" s="309" t="s">
        <v>321</v>
      </c>
      <c r="H495" s="309" t="s">
        <v>322</v>
      </c>
    </row>
    <row r="496" spans="1:8" x14ac:dyDescent="0.25">
      <c r="A496" s="310">
        <v>170</v>
      </c>
      <c r="B496" s="310">
        <v>45918</v>
      </c>
      <c r="C496" s="309" t="s">
        <v>328</v>
      </c>
      <c r="D496" s="309" t="s">
        <v>390</v>
      </c>
      <c r="E496" s="309" t="s">
        <v>401</v>
      </c>
      <c r="F496" s="309" t="s">
        <v>1161</v>
      </c>
      <c r="G496" s="309" t="s">
        <v>321</v>
      </c>
      <c r="H496" s="309" t="s">
        <v>322</v>
      </c>
    </row>
    <row r="497" spans="1:8" x14ac:dyDescent="0.25">
      <c r="A497" s="310">
        <v>249</v>
      </c>
      <c r="B497" s="310">
        <v>214</v>
      </c>
      <c r="C497" s="309" t="s">
        <v>459</v>
      </c>
      <c r="D497" s="309" t="s">
        <v>690</v>
      </c>
      <c r="E497" s="309" t="s">
        <v>1162</v>
      </c>
      <c r="F497" s="309" t="s">
        <v>1163</v>
      </c>
      <c r="G497" s="309" t="s">
        <v>321</v>
      </c>
      <c r="H497" s="309" t="s">
        <v>322</v>
      </c>
    </row>
    <row r="498" spans="1:8" x14ac:dyDescent="0.25">
      <c r="A498" s="310">
        <v>1018</v>
      </c>
      <c r="B498" s="310">
        <v>67873</v>
      </c>
      <c r="C498" s="309" t="s">
        <v>328</v>
      </c>
      <c r="D498" s="309" t="s">
        <v>340</v>
      </c>
      <c r="E498" s="309" t="s">
        <v>343</v>
      </c>
      <c r="F498" s="309" t="s">
        <v>1164</v>
      </c>
      <c r="G498" s="309" t="s">
        <v>321</v>
      </c>
      <c r="H498" s="309" t="s">
        <v>363</v>
      </c>
    </row>
    <row r="499" spans="1:8" x14ac:dyDescent="0.25">
      <c r="A499" s="310">
        <v>144</v>
      </c>
      <c r="B499" s="310">
        <v>43794</v>
      </c>
      <c r="C499" s="309" t="s">
        <v>323</v>
      </c>
      <c r="D499" s="309" t="s">
        <v>432</v>
      </c>
      <c r="E499" s="309" t="s">
        <v>1145</v>
      </c>
      <c r="F499" s="309" t="s">
        <v>1165</v>
      </c>
      <c r="G499" s="309" t="s">
        <v>321</v>
      </c>
      <c r="H499" s="309" t="s">
        <v>322</v>
      </c>
    </row>
    <row r="500" spans="1:8" x14ac:dyDescent="0.25">
      <c r="A500" s="310">
        <v>47</v>
      </c>
      <c r="B500" s="310">
        <v>50978</v>
      </c>
      <c r="C500" s="309" t="s">
        <v>328</v>
      </c>
      <c r="D500" s="309" t="s">
        <v>397</v>
      </c>
      <c r="E500" s="309" t="s">
        <v>665</v>
      </c>
      <c r="F500" s="309" t="s">
        <v>1166</v>
      </c>
      <c r="G500" s="309" t="s">
        <v>321</v>
      </c>
      <c r="H500" s="309" t="s">
        <v>322</v>
      </c>
    </row>
    <row r="501" spans="1:8" x14ac:dyDescent="0.25">
      <c r="A501" s="310">
        <v>903</v>
      </c>
      <c r="B501" s="310">
        <v>66167</v>
      </c>
      <c r="C501" s="309" t="s">
        <v>317</v>
      </c>
      <c r="D501" s="309" t="s">
        <v>617</v>
      </c>
      <c r="E501" s="309" t="s">
        <v>1076</v>
      </c>
      <c r="F501" s="309" t="s">
        <v>1167</v>
      </c>
      <c r="G501" s="309" t="s">
        <v>321</v>
      </c>
      <c r="H501" s="309" t="s">
        <v>322</v>
      </c>
    </row>
    <row r="502" spans="1:8" x14ac:dyDescent="0.25">
      <c r="A502" s="310">
        <v>157</v>
      </c>
      <c r="B502" s="310">
        <v>64058</v>
      </c>
      <c r="C502" s="309" t="s">
        <v>323</v>
      </c>
      <c r="D502" s="309" t="s">
        <v>345</v>
      </c>
      <c r="E502" s="309" t="s">
        <v>710</v>
      </c>
      <c r="F502" s="309" t="s">
        <v>1168</v>
      </c>
      <c r="G502" s="309" t="s">
        <v>321</v>
      </c>
      <c r="H502" s="309" t="s">
        <v>322</v>
      </c>
    </row>
    <row r="503" spans="1:8" x14ac:dyDescent="0.25">
      <c r="A503" s="310">
        <v>270</v>
      </c>
      <c r="B503" s="310">
        <v>255</v>
      </c>
      <c r="C503" s="309" t="s">
        <v>459</v>
      </c>
      <c r="D503" s="309" t="s">
        <v>690</v>
      </c>
      <c r="E503" s="309" t="s">
        <v>1169</v>
      </c>
      <c r="F503" s="309" t="s">
        <v>1170</v>
      </c>
      <c r="G503" s="309" t="s">
        <v>321</v>
      </c>
      <c r="H503" s="309" t="s">
        <v>322</v>
      </c>
    </row>
    <row r="504" spans="1:8" x14ac:dyDescent="0.25">
      <c r="A504" s="310">
        <v>441</v>
      </c>
      <c r="B504" s="310">
        <v>48920</v>
      </c>
      <c r="C504" s="309" t="s">
        <v>459</v>
      </c>
      <c r="D504" s="309" t="s">
        <v>690</v>
      </c>
      <c r="E504" s="309" t="s">
        <v>1169</v>
      </c>
      <c r="F504" s="309" t="s">
        <v>1171</v>
      </c>
      <c r="G504" s="309" t="s">
        <v>321</v>
      </c>
      <c r="H504" s="309" t="s">
        <v>363</v>
      </c>
    </row>
    <row r="505" spans="1:8" x14ac:dyDescent="0.25">
      <c r="A505" s="310">
        <v>246</v>
      </c>
      <c r="B505" s="310">
        <v>48661</v>
      </c>
      <c r="C505" s="309" t="s">
        <v>384</v>
      </c>
      <c r="D505" s="309" t="s">
        <v>385</v>
      </c>
      <c r="E505" s="309" t="s">
        <v>1111</v>
      </c>
      <c r="F505" s="309" t="s">
        <v>1172</v>
      </c>
      <c r="G505" s="309" t="s">
        <v>321</v>
      </c>
      <c r="H505" s="309" t="s">
        <v>322</v>
      </c>
    </row>
    <row r="506" spans="1:8" x14ac:dyDescent="0.25">
      <c r="A506" s="310">
        <v>62</v>
      </c>
      <c r="B506" s="310">
        <v>131</v>
      </c>
      <c r="C506" s="309" t="s">
        <v>334</v>
      </c>
      <c r="D506" s="309" t="s">
        <v>535</v>
      </c>
      <c r="E506" s="309" t="s">
        <v>1173</v>
      </c>
      <c r="F506" s="309" t="s">
        <v>1174</v>
      </c>
      <c r="G506" s="309" t="s">
        <v>321</v>
      </c>
      <c r="H506" s="309" t="s">
        <v>322</v>
      </c>
    </row>
    <row r="507" spans="1:8" x14ac:dyDescent="0.25">
      <c r="A507" s="310">
        <v>175</v>
      </c>
      <c r="B507" s="310">
        <v>50911</v>
      </c>
      <c r="C507" s="309" t="s">
        <v>334</v>
      </c>
      <c r="D507" s="309" t="s">
        <v>535</v>
      </c>
      <c r="E507" s="309" t="s">
        <v>1175</v>
      </c>
      <c r="F507" s="309" t="s">
        <v>1176</v>
      </c>
      <c r="G507" s="309" t="s">
        <v>321</v>
      </c>
      <c r="H507" s="309" t="s">
        <v>322</v>
      </c>
    </row>
    <row r="508" spans="1:8" x14ac:dyDescent="0.25">
      <c r="A508" s="310">
        <v>761</v>
      </c>
      <c r="B508" s="310">
        <v>64119</v>
      </c>
      <c r="C508" s="309" t="s">
        <v>334</v>
      </c>
      <c r="D508" s="309" t="s">
        <v>335</v>
      </c>
      <c r="E508" s="309" t="s">
        <v>336</v>
      </c>
      <c r="F508" s="309" t="s">
        <v>1177</v>
      </c>
      <c r="G508" s="309" t="s">
        <v>321</v>
      </c>
      <c r="H508" s="309" t="s">
        <v>363</v>
      </c>
    </row>
    <row r="509" spans="1:8" x14ac:dyDescent="0.25">
      <c r="A509" s="310">
        <v>13</v>
      </c>
      <c r="B509" s="310">
        <v>48907</v>
      </c>
      <c r="C509" s="309" t="s">
        <v>425</v>
      </c>
      <c r="D509" s="309" t="s">
        <v>426</v>
      </c>
      <c r="E509" s="309" t="s">
        <v>1178</v>
      </c>
      <c r="F509" s="309" t="s">
        <v>1179</v>
      </c>
      <c r="G509" s="309" t="s">
        <v>321</v>
      </c>
      <c r="H509" s="309" t="s">
        <v>322</v>
      </c>
    </row>
    <row r="510" spans="1:8" x14ac:dyDescent="0.25">
      <c r="A510" s="310">
        <v>126</v>
      </c>
      <c r="B510" s="310">
        <v>217</v>
      </c>
      <c r="C510" s="309" t="s">
        <v>384</v>
      </c>
      <c r="D510" s="309" t="s">
        <v>714</v>
      </c>
      <c r="E510" s="309" t="s">
        <v>1180</v>
      </c>
      <c r="F510" s="309" t="s">
        <v>1181</v>
      </c>
      <c r="G510" s="309" t="s">
        <v>321</v>
      </c>
      <c r="H510" s="309" t="s">
        <v>322</v>
      </c>
    </row>
    <row r="511" spans="1:8" x14ac:dyDescent="0.25">
      <c r="A511" s="310">
        <v>398</v>
      </c>
      <c r="B511" s="310">
        <v>48465</v>
      </c>
      <c r="C511" s="309" t="s">
        <v>317</v>
      </c>
      <c r="D511" s="309" t="s">
        <v>318</v>
      </c>
      <c r="E511" s="309" t="s">
        <v>319</v>
      </c>
      <c r="F511" s="309" t="s">
        <v>1182</v>
      </c>
      <c r="G511" s="309" t="s">
        <v>478</v>
      </c>
      <c r="H511" s="309" t="s">
        <v>1008</v>
      </c>
    </row>
    <row r="512" spans="1:8" x14ac:dyDescent="0.25">
      <c r="A512" s="310">
        <v>1015</v>
      </c>
      <c r="B512" s="310">
        <v>67864</v>
      </c>
      <c r="C512" s="309" t="s">
        <v>425</v>
      </c>
      <c r="D512" s="309" t="s">
        <v>426</v>
      </c>
      <c r="E512" s="309" t="s">
        <v>1009</v>
      </c>
      <c r="F512" s="309" t="s">
        <v>1183</v>
      </c>
      <c r="G512" s="309" t="s">
        <v>893</v>
      </c>
      <c r="H512" s="309" t="s">
        <v>894</v>
      </c>
    </row>
    <row r="513" spans="1:8" x14ac:dyDescent="0.25">
      <c r="A513" s="310">
        <v>257</v>
      </c>
      <c r="B513" s="310">
        <v>231</v>
      </c>
      <c r="C513" s="309" t="s">
        <v>317</v>
      </c>
      <c r="D513" s="309" t="s">
        <v>506</v>
      </c>
      <c r="E513" s="309" t="s">
        <v>770</v>
      </c>
      <c r="F513" s="309" t="s">
        <v>1184</v>
      </c>
      <c r="G513" s="309" t="s">
        <v>321</v>
      </c>
      <c r="H513" s="309" t="s">
        <v>322</v>
      </c>
    </row>
    <row r="514" spans="1:8" x14ac:dyDescent="0.25">
      <c r="A514" s="310">
        <v>165</v>
      </c>
      <c r="B514" s="310">
        <v>43785</v>
      </c>
      <c r="C514" s="309" t="s">
        <v>323</v>
      </c>
      <c r="D514" s="309" t="s">
        <v>580</v>
      </c>
      <c r="E514" s="309" t="s">
        <v>1185</v>
      </c>
      <c r="F514" s="309" t="s">
        <v>1186</v>
      </c>
      <c r="G514" s="309" t="s">
        <v>321</v>
      </c>
      <c r="H514" s="309" t="s">
        <v>322</v>
      </c>
    </row>
    <row r="515" spans="1:8" x14ac:dyDescent="0.25">
      <c r="A515" s="310">
        <v>362</v>
      </c>
      <c r="B515" s="310">
        <v>64258</v>
      </c>
      <c r="C515" s="309" t="s">
        <v>334</v>
      </c>
      <c r="D515" s="309" t="s">
        <v>335</v>
      </c>
      <c r="E515" s="309" t="s">
        <v>1187</v>
      </c>
      <c r="F515" s="309" t="s">
        <v>1188</v>
      </c>
      <c r="G515" s="309" t="s">
        <v>321</v>
      </c>
      <c r="H515" s="309" t="s">
        <v>718</v>
      </c>
    </row>
    <row r="516" spans="1:8" x14ac:dyDescent="0.25">
      <c r="A516" s="310">
        <v>716</v>
      </c>
      <c r="B516" s="310">
        <v>64259</v>
      </c>
      <c r="C516" s="309" t="s">
        <v>334</v>
      </c>
      <c r="D516" s="309" t="s">
        <v>335</v>
      </c>
      <c r="E516" s="309" t="s">
        <v>1187</v>
      </c>
      <c r="F516" s="309" t="s">
        <v>1189</v>
      </c>
      <c r="G516" s="309" t="s">
        <v>321</v>
      </c>
      <c r="H516" s="309" t="s">
        <v>322</v>
      </c>
    </row>
    <row r="517" spans="1:8" x14ac:dyDescent="0.25">
      <c r="A517" s="310">
        <v>483</v>
      </c>
      <c r="B517" s="310">
        <v>63850</v>
      </c>
      <c r="C517" s="309" t="s">
        <v>425</v>
      </c>
      <c r="D517" s="309" t="s">
        <v>700</v>
      </c>
      <c r="E517" s="309" t="s">
        <v>1159</v>
      </c>
      <c r="F517" s="309" t="s">
        <v>1190</v>
      </c>
      <c r="G517" s="309" t="s">
        <v>321</v>
      </c>
      <c r="H517" s="309" t="s">
        <v>333</v>
      </c>
    </row>
    <row r="518" spans="1:8" x14ac:dyDescent="0.25">
      <c r="A518" s="310">
        <v>177</v>
      </c>
      <c r="B518" s="310">
        <v>262</v>
      </c>
      <c r="C518" s="309" t="s">
        <v>425</v>
      </c>
      <c r="D518" s="309" t="s">
        <v>1056</v>
      </c>
      <c r="E518" s="309" t="s">
        <v>1191</v>
      </c>
      <c r="F518" s="309" t="s">
        <v>1192</v>
      </c>
      <c r="G518" s="309" t="s">
        <v>321</v>
      </c>
      <c r="H518" s="309" t="s">
        <v>322</v>
      </c>
    </row>
    <row r="519" spans="1:8" x14ac:dyDescent="0.25">
      <c r="A519" s="310">
        <v>183</v>
      </c>
      <c r="B519" s="310">
        <v>54845</v>
      </c>
      <c r="C519" s="309" t="s">
        <v>425</v>
      </c>
      <c r="D519" s="309" t="s">
        <v>1056</v>
      </c>
      <c r="E519" s="309" t="s">
        <v>1193</v>
      </c>
      <c r="F519" s="309" t="s">
        <v>1194</v>
      </c>
      <c r="G519" s="309" t="s">
        <v>321</v>
      </c>
      <c r="H519" s="309" t="s">
        <v>322</v>
      </c>
    </row>
    <row r="520" spans="1:8" x14ac:dyDescent="0.25">
      <c r="A520" s="310">
        <v>238</v>
      </c>
      <c r="B520" s="310">
        <v>48929</v>
      </c>
      <c r="C520" s="309" t="s">
        <v>425</v>
      </c>
      <c r="D520" s="309" t="s">
        <v>429</v>
      </c>
      <c r="E520" s="309" t="s">
        <v>1195</v>
      </c>
      <c r="F520" s="309" t="s">
        <v>1196</v>
      </c>
      <c r="G520" s="309" t="s">
        <v>321</v>
      </c>
      <c r="H520" s="309" t="s">
        <v>322</v>
      </c>
    </row>
    <row r="521" spans="1:8" x14ac:dyDescent="0.25">
      <c r="A521" s="310">
        <v>255</v>
      </c>
      <c r="B521" s="310">
        <v>45</v>
      </c>
      <c r="C521" s="309" t="s">
        <v>425</v>
      </c>
      <c r="D521" s="309" t="s">
        <v>607</v>
      </c>
      <c r="E521" s="309" t="s">
        <v>1197</v>
      </c>
      <c r="F521" s="309" t="s">
        <v>1198</v>
      </c>
      <c r="G521" s="309" t="s">
        <v>321</v>
      </c>
      <c r="H521" s="309" t="s">
        <v>322</v>
      </c>
    </row>
    <row r="522" spans="1:8" x14ac:dyDescent="0.25">
      <c r="A522" s="310">
        <v>278</v>
      </c>
      <c r="B522" s="310">
        <v>49667</v>
      </c>
      <c r="C522" s="309" t="s">
        <v>425</v>
      </c>
      <c r="D522" s="309" t="s">
        <v>607</v>
      </c>
      <c r="E522" s="309" t="s">
        <v>1199</v>
      </c>
      <c r="F522" s="309" t="s">
        <v>1200</v>
      </c>
      <c r="G522" s="309" t="s">
        <v>321</v>
      </c>
      <c r="H522" s="309" t="s">
        <v>322</v>
      </c>
    </row>
    <row r="523" spans="1:8" x14ac:dyDescent="0.25">
      <c r="A523" s="310">
        <v>489</v>
      </c>
      <c r="B523" s="310">
        <v>54822</v>
      </c>
      <c r="C523" s="309" t="s">
        <v>425</v>
      </c>
      <c r="D523" s="309" t="s">
        <v>1056</v>
      </c>
      <c r="E523" s="309" t="s">
        <v>1201</v>
      </c>
      <c r="F523" s="309" t="s">
        <v>1202</v>
      </c>
      <c r="G523" s="309" t="s">
        <v>321</v>
      </c>
      <c r="H523" s="309" t="s">
        <v>333</v>
      </c>
    </row>
    <row r="524" spans="1:8" x14ac:dyDescent="0.25">
      <c r="A524" s="310">
        <v>992</v>
      </c>
      <c r="B524" s="310">
        <v>19277</v>
      </c>
      <c r="C524" s="309" t="s">
        <v>317</v>
      </c>
      <c r="D524" s="309" t="s">
        <v>318</v>
      </c>
      <c r="E524" s="309" t="s">
        <v>319</v>
      </c>
      <c r="F524" s="309" t="s">
        <v>1203</v>
      </c>
      <c r="G524" s="309" t="s">
        <v>478</v>
      </c>
      <c r="H524" s="309" t="s">
        <v>1204</v>
      </c>
    </row>
    <row r="525" spans="1:8" x14ac:dyDescent="0.25">
      <c r="A525" s="310">
        <v>2</v>
      </c>
      <c r="B525" s="310">
        <v>48543</v>
      </c>
      <c r="C525" s="309" t="s">
        <v>328</v>
      </c>
      <c r="D525" s="309" t="s">
        <v>367</v>
      </c>
      <c r="E525" s="309" t="s">
        <v>1205</v>
      </c>
      <c r="F525" s="309" t="s">
        <v>1206</v>
      </c>
      <c r="G525" s="309" t="s">
        <v>321</v>
      </c>
      <c r="H525" s="309" t="s">
        <v>322</v>
      </c>
    </row>
    <row r="526" spans="1:8" x14ac:dyDescent="0.25">
      <c r="A526" s="310">
        <v>5</v>
      </c>
      <c r="B526" s="310">
        <v>308</v>
      </c>
      <c r="C526" s="309" t="s">
        <v>425</v>
      </c>
      <c r="D526" s="309" t="s">
        <v>1056</v>
      </c>
      <c r="E526" s="309" t="s">
        <v>1207</v>
      </c>
      <c r="F526" s="309" t="s">
        <v>1208</v>
      </c>
      <c r="G526" s="309" t="s">
        <v>321</v>
      </c>
      <c r="H526" s="309" t="s">
        <v>322</v>
      </c>
    </row>
    <row r="527" spans="1:8" x14ac:dyDescent="0.25">
      <c r="A527" s="310">
        <v>26</v>
      </c>
      <c r="B527" s="310">
        <v>50933</v>
      </c>
      <c r="C527" s="309" t="s">
        <v>425</v>
      </c>
      <c r="D527" s="309" t="s">
        <v>1056</v>
      </c>
      <c r="E527" s="309" t="s">
        <v>1201</v>
      </c>
      <c r="F527" s="309" t="s">
        <v>1209</v>
      </c>
      <c r="G527" s="309" t="s">
        <v>321</v>
      </c>
      <c r="H527" s="309" t="s">
        <v>322</v>
      </c>
    </row>
    <row r="528" spans="1:8" x14ac:dyDescent="0.25">
      <c r="A528" s="310">
        <v>268</v>
      </c>
      <c r="B528" s="310">
        <v>48966</v>
      </c>
      <c r="C528" s="309" t="s">
        <v>425</v>
      </c>
      <c r="D528" s="309" t="s">
        <v>700</v>
      </c>
      <c r="E528" s="309" t="s">
        <v>1210</v>
      </c>
      <c r="F528" s="309" t="s">
        <v>1211</v>
      </c>
      <c r="G528" s="309" t="s">
        <v>321</v>
      </c>
      <c r="H528" s="309" t="s">
        <v>322</v>
      </c>
    </row>
    <row r="529" spans="1:8" x14ac:dyDescent="0.25">
      <c r="A529" s="310">
        <v>57</v>
      </c>
      <c r="B529" s="310">
        <v>48894</v>
      </c>
      <c r="C529" s="309" t="s">
        <v>425</v>
      </c>
      <c r="D529" s="309" t="s">
        <v>700</v>
      </c>
      <c r="E529" s="309" t="s">
        <v>1212</v>
      </c>
      <c r="F529" s="309" t="s">
        <v>1213</v>
      </c>
      <c r="G529" s="309" t="s">
        <v>321</v>
      </c>
      <c r="H529" s="309" t="s">
        <v>322</v>
      </c>
    </row>
    <row r="530" spans="1:8" x14ac:dyDescent="0.25">
      <c r="A530" s="310">
        <v>93</v>
      </c>
      <c r="B530" s="310">
        <v>63820</v>
      </c>
      <c r="C530" s="309" t="s">
        <v>425</v>
      </c>
      <c r="D530" s="309" t="s">
        <v>602</v>
      </c>
      <c r="E530" s="309" t="s">
        <v>900</v>
      </c>
      <c r="F530" s="309" t="s">
        <v>1214</v>
      </c>
      <c r="G530" s="309" t="s">
        <v>321</v>
      </c>
      <c r="H530" s="309" t="s">
        <v>322</v>
      </c>
    </row>
    <row r="531" spans="1:8" x14ac:dyDescent="0.25">
      <c r="A531" s="310">
        <v>167</v>
      </c>
      <c r="B531" s="310">
        <v>64083</v>
      </c>
      <c r="C531" s="309" t="s">
        <v>425</v>
      </c>
      <c r="D531" s="309" t="s">
        <v>700</v>
      </c>
      <c r="E531" s="309" t="s">
        <v>1215</v>
      </c>
      <c r="F531" s="309" t="s">
        <v>1216</v>
      </c>
      <c r="G531" s="309" t="s">
        <v>321</v>
      </c>
      <c r="H531" s="309" t="s">
        <v>322</v>
      </c>
    </row>
    <row r="532" spans="1:8" x14ac:dyDescent="0.25">
      <c r="A532" s="310">
        <v>188</v>
      </c>
      <c r="B532" s="310">
        <v>48964</v>
      </c>
      <c r="C532" s="309" t="s">
        <v>515</v>
      </c>
      <c r="D532" s="309" t="s">
        <v>630</v>
      </c>
      <c r="E532" s="309" t="s">
        <v>772</v>
      </c>
      <c r="F532" s="309" t="s">
        <v>1217</v>
      </c>
      <c r="G532" s="309" t="s">
        <v>321</v>
      </c>
      <c r="H532" s="309" t="s">
        <v>322</v>
      </c>
    </row>
    <row r="533" spans="1:8" x14ac:dyDescent="0.25">
      <c r="A533" s="310">
        <v>202</v>
      </c>
      <c r="B533" s="310">
        <v>144</v>
      </c>
      <c r="C533" s="309" t="s">
        <v>425</v>
      </c>
      <c r="D533" s="309" t="s">
        <v>553</v>
      </c>
      <c r="E533" s="309" t="s">
        <v>1218</v>
      </c>
      <c r="F533" s="309" t="s">
        <v>1219</v>
      </c>
      <c r="G533" s="309" t="s">
        <v>321</v>
      </c>
      <c r="H533" s="309" t="s">
        <v>322</v>
      </c>
    </row>
    <row r="534" spans="1:8" x14ac:dyDescent="0.25">
      <c r="A534" s="310">
        <v>684</v>
      </c>
      <c r="B534" s="310">
        <v>63866</v>
      </c>
      <c r="C534" s="309" t="s">
        <v>425</v>
      </c>
      <c r="D534" s="309" t="s">
        <v>700</v>
      </c>
      <c r="E534" s="309" t="s">
        <v>1212</v>
      </c>
      <c r="F534" s="309" t="s">
        <v>1220</v>
      </c>
      <c r="G534" s="309" t="s">
        <v>321</v>
      </c>
      <c r="H534" s="309" t="s">
        <v>333</v>
      </c>
    </row>
    <row r="535" spans="1:8" x14ac:dyDescent="0.25">
      <c r="A535" s="310">
        <v>1001</v>
      </c>
      <c r="B535" s="310">
        <v>35958</v>
      </c>
      <c r="C535" s="309" t="s">
        <v>515</v>
      </c>
      <c r="D535" s="309" t="s">
        <v>630</v>
      </c>
      <c r="E535" s="309" t="s">
        <v>772</v>
      </c>
      <c r="F535" s="309" t="s">
        <v>1221</v>
      </c>
      <c r="G535" s="309" t="s">
        <v>321</v>
      </c>
      <c r="H535" s="309" t="s">
        <v>396</v>
      </c>
    </row>
    <row r="536" spans="1:8" x14ac:dyDescent="0.25">
      <c r="A536" s="310">
        <v>133</v>
      </c>
      <c r="B536" s="310">
        <v>48681</v>
      </c>
      <c r="C536" s="309" t="s">
        <v>425</v>
      </c>
      <c r="D536" s="309" t="s">
        <v>675</v>
      </c>
      <c r="E536" s="309" t="s">
        <v>1222</v>
      </c>
      <c r="F536" s="309" t="s">
        <v>1223</v>
      </c>
      <c r="G536" s="309" t="s">
        <v>321</v>
      </c>
      <c r="H536" s="309" t="s">
        <v>322</v>
      </c>
    </row>
    <row r="537" spans="1:8" x14ac:dyDescent="0.25">
      <c r="A537" s="310">
        <v>267</v>
      </c>
      <c r="B537" s="310">
        <v>51013</v>
      </c>
      <c r="C537" s="309" t="s">
        <v>425</v>
      </c>
      <c r="D537" s="309" t="s">
        <v>602</v>
      </c>
      <c r="E537" s="309" t="s">
        <v>1224</v>
      </c>
      <c r="F537" s="309" t="s">
        <v>1225</v>
      </c>
      <c r="G537" s="309" t="s">
        <v>321</v>
      </c>
      <c r="H537" s="309" t="s">
        <v>322</v>
      </c>
    </row>
    <row r="538" spans="1:8" x14ac:dyDescent="0.25">
      <c r="A538" s="310">
        <v>619</v>
      </c>
      <c r="B538" s="310">
        <v>63949</v>
      </c>
      <c r="C538" s="309" t="s">
        <v>425</v>
      </c>
      <c r="D538" s="309" t="s">
        <v>426</v>
      </c>
      <c r="E538" s="309" t="s">
        <v>1226</v>
      </c>
      <c r="F538" s="309" t="s">
        <v>1227</v>
      </c>
      <c r="G538" s="309" t="s">
        <v>321</v>
      </c>
      <c r="H538" s="309" t="s">
        <v>376</v>
      </c>
    </row>
    <row r="539" spans="1:8" x14ac:dyDescent="0.25">
      <c r="A539" s="310">
        <v>637</v>
      </c>
      <c r="B539" s="310">
        <v>54837</v>
      </c>
      <c r="C539" s="309" t="s">
        <v>425</v>
      </c>
      <c r="D539" s="309" t="s">
        <v>675</v>
      </c>
      <c r="E539" s="309" t="s">
        <v>1222</v>
      </c>
      <c r="F539" s="309" t="s">
        <v>1228</v>
      </c>
      <c r="G539" s="309" t="s">
        <v>321</v>
      </c>
      <c r="H539" s="309" t="s">
        <v>339</v>
      </c>
    </row>
    <row r="540" spans="1:8" x14ac:dyDescent="0.25">
      <c r="A540" s="310">
        <v>781</v>
      </c>
      <c r="B540" s="310">
        <v>46125</v>
      </c>
      <c r="C540" s="309" t="s">
        <v>425</v>
      </c>
      <c r="D540" s="309" t="s">
        <v>426</v>
      </c>
      <c r="E540" s="309" t="s">
        <v>1229</v>
      </c>
      <c r="F540" s="309" t="s">
        <v>1230</v>
      </c>
      <c r="G540" s="309" t="s">
        <v>321</v>
      </c>
      <c r="H540" s="309" t="s">
        <v>322</v>
      </c>
    </row>
    <row r="541" spans="1:8" x14ac:dyDescent="0.25">
      <c r="A541" s="310">
        <v>124</v>
      </c>
      <c r="B541" s="310">
        <v>48941</v>
      </c>
      <c r="C541" s="309" t="s">
        <v>425</v>
      </c>
      <c r="D541" s="309" t="s">
        <v>426</v>
      </c>
      <c r="E541" s="309" t="s">
        <v>1226</v>
      </c>
      <c r="F541" s="309" t="s">
        <v>1231</v>
      </c>
      <c r="G541" s="309" t="s">
        <v>321</v>
      </c>
      <c r="H541" s="309" t="s">
        <v>322</v>
      </c>
    </row>
    <row r="542" spans="1:8" x14ac:dyDescent="0.25">
      <c r="A542" s="310">
        <v>698</v>
      </c>
      <c r="B542" s="310">
        <v>64148</v>
      </c>
      <c r="C542" s="309" t="s">
        <v>425</v>
      </c>
      <c r="D542" s="309" t="s">
        <v>426</v>
      </c>
      <c r="E542" s="309" t="s">
        <v>1226</v>
      </c>
      <c r="F542" s="309" t="s">
        <v>1232</v>
      </c>
      <c r="G542" s="309" t="s">
        <v>321</v>
      </c>
      <c r="H542" s="309" t="s">
        <v>363</v>
      </c>
    </row>
    <row r="543" spans="1:8" x14ac:dyDescent="0.25">
      <c r="A543" s="310">
        <v>7</v>
      </c>
      <c r="B543" s="310">
        <v>310</v>
      </c>
      <c r="C543" s="309" t="s">
        <v>425</v>
      </c>
      <c r="D543" s="309" t="s">
        <v>426</v>
      </c>
      <c r="E543" s="309" t="s">
        <v>1233</v>
      </c>
      <c r="F543" s="309" t="s">
        <v>1234</v>
      </c>
      <c r="G543" s="309" t="s">
        <v>321</v>
      </c>
      <c r="H543" s="309" t="s">
        <v>322</v>
      </c>
    </row>
    <row r="544" spans="1:8" x14ac:dyDescent="0.25">
      <c r="A544" s="310">
        <v>36</v>
      </c>
      <c r="B544" s="310">
        <v>63841</v>
      </c>
      <c r="C544" s="309" t="s">
        <v>425</v>
      </c>
      <c r="D544" s="309" t="s">
        <v>1056</v>
      </c>
      <c r="E544" s="309" t="s">
        <v>1114</v>
      </c>
      <c r="F544" s="309" t="s">
        <v>1235</v>
      </c>
      <c r="G544" s="309" t="s">
        <v>321</v>
      </c>
      <c r="H544" s="309" t="s">
        <v>322</v>
      </c>
    </row>
    <row r="545" spans="1:8" x14ac:dyDescent="0.25">
      <c r="A545" s="310">
        <v>107</v>
      </c>
      <c r="B545" s="310">
        <v>48940</v>
      </c>
      <c r="C545" s="309" t="s">
        <v>425</v>
      </c>
      <c r="D545" s="309" t="s">
        <v>602</v>
      </c>
      <c r="E545" s="309" t="s">
        <v>1236</v>
      </c>
      <c r="F545" s="309" t="s">
        <v>1237</v>
      </c>
      <c r="G545" s="309" t="s">
        <v>321</v>
      </c>
      <c r="H545" s="309" t="s">
        <v>322</v>
      </c>
    </row>
    <row r="546" spans="1:8" x14ac:dyDescent="0.25">
      <c r="A546" s="310">
        <v>176</v>
      </c>
      <c r="B546" s="310">
        <v>64034</v>
      </c>
      <c r="C546" s="309" t="s">
        <v>328</v>
      </c>
      <c r="D546" s="309" t="s">
        <v>340</v>
      </c>
      <c r="E546" s="309" t="s">
        <v>1143</v>
      </c>
      <c r="F546" s="309" t="s">
        <v>1238</v>
      </c>
      <c r="G546" s="309" t="s">
        <v>321</v>
      </c>
      <c r="H546" s="309" t="s">
        <v>322</v>
      </c>
    </row>
    <row r="547" spans="1:8" x14ac:dyDescent="0.25">
      <c r="A547" s="310">
        <v>829</v>
      </c>
      <c r="B547" s="310">
        <v>2</v>
      </c>
      <c r="C547" s="309" t="s">
        <v>459</v>
      </c>
      <c r="D547" s="309" t="s">
        <v>460</v>
      </c>
      <c r="E547" s="309" t="s">
        <v>1239</v>
      </c>
      <c r="F547" s="309" t="s">
        <v>1240</v>
      </c>
      <c r="G547" s="309" t="s">
        <v>321</v>
      </c>
      <c r="H547" s="309" t="s">
        <v>548</v>
      </c>
    </row>
    <row r="548" spans="1:8" x14ac:dyDescent="0.25">
      <c r="A548" s="310">
        <v>121</v>
      </c>
      <c r="B548" s="310">
        <v>221</v>
      </c>
      <c r="C548" s="309" t="s">
        <v>384</v>
      </c>
      <c r="D548" s="309" t="s">
        <v>714</v>
      </c>
      <c r="E548" s="309" t="s">
        <v>1241</v>
      </c>
      <c r="F548" s="309" t="s">
        <v>1242</v>
      </c>
      <c r="G548" s="309" t="s">
        <v>321</v>
      </c>
      <c r="H548" s="309" t="s">
        <v>322</v>
      </c>
    </row>
    <row r="549" spans="1:8" x14ac:dyDescent="0.25">
      <c r="A549" s="310">
        <v>234</v>
      </c>
      <c r="B549" s="310">
        <v>48665</v>
      </c>
      <c r="C549" s="309" t="s">
        <v>459</v>
      </c>
      <c r="D549" s="309" t="s">
        <v>460</v>
      </c>
      <c r="E549" s="309" t="s">
        <v>1239</v>
      </c>
      <c r="F549" s="309" t="s">
        <v>1243</v>
      </c>
      <c r="G549" s="309" t="s">
        <v>321</v>
      </c>
      <c r="H549" s="309" t="s">
        <v>322</v>
      </c>
    </row>
    <row r="550" spans="1:8" x14ac:dyDescent="0.25">
      <c r="A550" s="310">
        <v>281</v>
      </c>
      <c r="B550" s="310">
        <v>48917</v>
      </c>
      <c r="C550" s="309" t="s">
        <v>425</v>
      </c>
      <c r="D550" s="309" t="s">
        <v>607</v>
      </c>
      <c r="E550" s="309" t="s">
        <v>1244</v>
      </c>
      <c r="F550" s="309" t="s">
        <v>1245</v>
      </c>
      <c r="G550" s="309" t="s">
        <v>321</v>
      </c>
      <c r="H550" s="309" t="s">
        <v>322</v>
      </c>
    </row>
    <row r="551" spans="1:8" x14ac:dyDescent="0.25">
      <c r="A551" s="310">
        <v>695</v>
      </c>
      <c r="B551" s="310">
        <v>64023</v>
      </c>
      <c r="C551" s="309" t="s">
        <v>317</v>
      </c>
      <c r="D551" s="309" t="s">
        <v>561</v>
      </c>
      <c r="E551" s="309" t="s">
        <v>605</v>
      </c>
      <c r="F551" s="309" t="s">
        <v>1246</v>
      </c>
      <c r="G551" s="309" t="s">
        <v>321</v>
      </c>
      <c r="H551" s="309" t="s">
        <v>363</v>
      </c>
    </row>
    <row r="552" spans="1:8" x14ac:dyDescent="0.25">
      <c r="A552" s="310">
        <v>1012</v>
      </c>
      <c r="B552" s="310">
        <v>67903</v>
      </c>
      <c r="C552" s="309" t="s">
        <v>459</v>
      </c>
      <c r="D552" s="309" t="s">
        <v>636</v>
      </c>
      <c r="E552" s="309" t="s">
        <v>1247</v>
      </c>
      <c r="F552" s="309" t="s">
        <v>1248</v>
      </c>
      <c r="G552" s="309" t="s">
        <v>321</v>
      </c>
      <c r="H552" s="309" t="s">
        <v>471</v>
      </c>
    </row>
    <row r="553" spans="1:8" x14ac:dyDescent="0.25">
      <c r="A553" s="310">
        <v>289</v>
      </c>
      <c r="B553" s="310">
        <v>48919</v>
      </c>
      <c r="C553" s="309" t="s">
        <v>425</v>
      </c>
      <c r="D553" s="309" t="s">
        <v>700</v>
      </c>
      <c r="E553" s="309" t="s">
        <v>1249</v>
      </c>
      <c r="F553" s="309" t="s">
        <v>1250</v>
      </c>
      <c r="G553" s="309" t="s">
        <v>321</v>
      </c>
      <c r="H553" s="309" t="s">
        <v>322</v>
      </c>
    </row>
    <row r="554" spans="1:8" x14ac:dyDescent="0.25">
      <c r="A554" s="310">
        <v>762</v>
      </c>
      <c r="B554" s="310">
        <v>64242</v>
      </c>
      <c r="C554" s="309" t="s">
        <v>425</v>
      </c>
      <c r="D554" s="309" t="s">
        <v>700</v>
      </c>
      <c r="E554" s="309" t="s">
        <v>1251</v>
      </c>
      <c r="F554" s="309" t="s">
        <v>1252</v>
      </c>
      <c r="G554" s="309" t="s">
        <v>321</v>
      </c>
      <c r="H554" s="309" t="s">
        <v>363</v>
      </c>
    </row>
    <row r="555" spans="1:8" x14ac:dyDescent="0.25">
      <c r="A555" s="310">
        <v>91</v>
      </c>
      <c r="B555" s="310">
        <v>49653</v>
      </c>
      <c r="C555" s="309" t="s">
        <v>443</v>
      </c>
      <c r="D555" s="309" t="s">
        <v>790</v>
      </c>
      <c r="E555" s="309" t="s">
        <v>1253</v>
      </c>
      <c r="F555" s="309" t="s">
        <v>1254</v>
      </c>
      <c r="G555" s="309" t="s">
        <v>321</v>
      </c>
      <c r="H555" s="309" t="s">
        <v>322</v>
      </c>
    </row>
    <row r="556" spans="1:8" x14ac:dyDescent="0.25">
      <c r="A556" s="310">
        <v>95</v>
      </c>
      <c r="B556" s="310">
        <v>63901</v>
      </c>
      <c r="C556" s="309" t="s">
        <v>317</v>
      </c>
      <c r="D556" s="309" t="s">
        <v>475</v>
      </c>
      <c r="E556" s="309" t="s">
        <v>1255</v>
      </c>
      <c r="F556" s="309" t="s">
        <v>1256</v>
      </c>
      <c r="G556" s="309" t="s">
        <v>321</v>
      </c>
      <c r="H556" s="309" t="s">
        <v>322</v>
      </c>
    </row>
    <row r="557" spans="1:8" x14ac:dyDescent="0.25">
      <c r="A557" s="310">
        <v>235</v>
      </c>
      <c r="B557" s="310">
        <v>152</v>
      </c>
      <c r="C557" s="309" t="s">
        <v>323</v>
      </c>
      <c r="D557" s="309" t="s">
        <v>324</v>
      </c>
      <c r="E557" s="309" t="s">
        <v>586</v>
      </c>
      <c r="F557" s="309" t="s">
        <v>1257</v>
      </c>
      <c r="G557" s="309" t="s">
        <v>321</v>
      </c>
      <c r="H557" s="309" t="s">
        <v>322</v>
      </c>
    </row>
    <row r="558" spans="1:8" x14ac:dyDescent="0.25">
      <c r="A558" s="310">
        <v>500</v>
      </c>
      <c r="B558" s="310">
        <v>64236</v>
      </c>
      <c r="C558" s="309" t="s">
        <v>323</v>
      </c>
      <c r="D558" s="309" t="s">
        <v>324</v>
      </c>
      <c r="E558" s="309" t="s">
        <v>586</v>
      </c>
      <c r="F558" s="309" t="s">
        <v>1258</v>
      </c>
      <c r="G558" s="309" t="s">
        <v>321</v>
      </c>
      <c r="H558" s="309" t="s">
        <v>333</v>
      </c>
    </row>
    <row r="559" spans="1:8" x14ac:dyDescent="0.25">
      <c r="A559" s="310">
        <v>680</v>
      </c>
      <c r="B559" s="310">
        <v>63838</v>
      </c>
      <c r="C559" s="309" t="s">
        <v>328</v>
      </c>
      <c r="D559" s="309" t="s">
        <v>360</v>
      </c>
      <c r="E559" s="309" t="s">
        <v>374</v>
      </c>
      <c r="F559" s="309" t="s">
        <v>1259</v>
      </c>
      <c r="G559" s="309" t="s">
        <v>478</v>
      </c>
      <c r="H559" s="309" t="s">
        <v>479</v>
      </c>
    </row>
    <row r="560" spans="1:8" x14ac:dyDescent="0.25">
      <c r="A560" s="310">
        <v>456</v>
      </c>
      <c r="B560" s="310">
        <v>64347</v>
      </c>
      <c r="C560" s="309" t="s">
        <v>317</v>
      </c>
      <c r="D560" s="309" t="s">
        <v>318</v>
      </c>
      <c r="E560" s="309" t="s">
        <v>319</v>
      </c>
      <c r="F560" s="309" t="s">
        <v>1260</v>
      </c>
      <c r="G560" s="309" t="s">
        <v>321</v>
      </c>
      <c r="H560" s="309" t="s">
        <v>1261</v>
      </c>
    </row>
    <row r="561" spans="1:8" x14ac:dyDescent="0.25">
      <c r="A561" s="310">
        <v>104</v>
      </c>
      <c r="B561" s="310">
        <v>48939</v>
      </c>
      <c r="C561" s="309" t="s">
        <v>425</v>
      </c>
      <c r="D561" s="309" t="s">
        <v>426</v>
      </c>
      <c r="E561" s="309" t="s">
        <v>454</v>
      </c>
      <c r="F561" s="309" t="s">
        <v>1262</v>
      </c>
      <c r="G561" s="309" t="s">
        <v>321</v>
      </c>
      <c r="H561" s="309" t="s">
        <v>322</v>
      </c>
    </row>
    <row r="562" spans="1:8" x14ac:dyDescent="0.25">
      <c r="A562" s="310">
        <v>357</v>
      </c>
      <c r="B562" s="310">
        <v>138</v>
      </c>
      <c r="C562" s="309" t="s">
        <v>459</v>
      </c>
      <c r="D562" s="309" t="s">
        <v>493</v>
      </c>
      <c r="E562" s="309" t="s">
        <v>875</v>
      </c>
      <c r="F562" s="309" t="s">
        <v>1263</v>
      </c>
      <c r="G562" s="309" t="s">
        <v>321</v>
      </c>
      <c r="H562" s="309" t="s">
        <v>363</v>
      </c>
    </row>
    <row r="563" spans="1:8" x14ac:dyDescent="0.25">
      <c r="A563" s="310">
        <v>968</v>
      </c>
      <c r="B563" s="310">
        <v>67663</v>
      </c>
      <c r="C563" s="309" t="s">
        <v>459</v>
      </c>
      <c r="D563" s="309" t="s">
        <v>690</v>
      </c>
      <c r="E563" s="309" t="s">
        <v>691</v>
      </c>
      <c r="F563" s="309" t="s">
        <v>1264</v>
      </c>
      <c r="G563" s="309" t="s">
        <v>321</v>
      </c>
      <c r="H563" s="309" t="s">
        <v>780</v>
      </c>
    </row>
    <row r="564" spans="1:8" x14ac:dyDescent="0.25">
      <c r="A564" s="310">
        <v>131</v>
      </c>
      <c r="B564" s="310">
        <v>219</v>
      </c>
      <c r="C564" s="309" t="s">
        <v>384</v>
      </c>
      <c r="D564" s="309" t="s">
        <v>644</v>
      </c>
      <c r="E564" s="309" t="s">
        <v>1147</v>
      </c>
      <c r="F564" s="309" t="s">
        <v>1265</v>
      </c>
      <c r="G564" s="309" t="s">
        <v>321</v>
      </c>
      <c r="H564" s="309" t="s">
        <v>322</v>
      </c>
    </row>
    <row r="565" spans="1:8" x14ac:dyDescent="0.25">
      <c r="A565" s="310">
        <v>686</v>
      </c>
      <c r="B565" s="310">
        <v>63876</v>
      </c>
      <c r="C565" s="309" t="s">
        <v>323</v>
      </c>
      <c r="D565" s="309" t="s">
        <v>432</v>
      </c>
      <c r="E565" s="309" t="s">
        <v>433</v>
      </c>
      <c r="F565" s="309" t="s">
        <v>1266</v>
      </c>
      <c r="G565" s="309" t="s">
        <v>478</v>
      </c>
      <c r="H565" s="309" t="s">
        <v>479</v>
      </c>
    </row>
    <row r="566" spans="1:8" x14ac:dyDescent="0.25">
      <c r="A566" s="310">
        <v>886</v>
      </c>
      <c r="B566" s="310">
        <v>67173</v>
      </c>
      <c r="C566" s="309" t="s">
        <v>384</v>
      </c>
      <c r="D566" s="309" t="s">
        <v>422</v>
      </c>
      <c r="E566" s="309" t="s">
        <v>1137</v>
      </c>
      <c r="F566" s="309" t="s">
        <v>1267</v>
      </c>
      <c r="G566" s="309" t="s">
        <v>478</v>
      </c>
      <c r="H566" s="309" t="s">
        <v>588</v>
      </c>
    </row>
    <row r="567" spans="1:8" x14ac:dyDescent="0.25">
      <c r="A567" s="310">
        <v>948</v>
      </c>
      <c r="B567" s="310">
        <v>67847</v>
      </c>
      <c r="C567" s="309" t="s">
        <v>328</v>
      </c>
      <c r="D567" s="309" t="s">
        <v>397</v>
      </c>
      <c r="E567" s="309" t="s">
        <v>665</v>
      </c>
      <c r="F567" s="309" t="s">
        <v>1268</v>
      </c>
      <c r="G567" s="309" t="s">
        <v>478</v>
      </c>
      <c r="H567" s="309" t="s">
        <v>479</v>
      </c>
    </row>
    <row r="568" spans="1:8" x14ac:dyDescent="0.25">
      <c r="A568" s="310">
        <v>1016</v>
      </c>
      <c r="B568" s="310">
        <v>67847</v>
      </c>
      <c r="C568" s="309" t="s">
        <v>328</v>
      </c>
      <c r="D568" s="309" t="s">
        <v>397</v>
      </c>
      <c r="E568" s="309" t="s">
        <v>665</v>
      </c>
      <c r="F568" s="309" t="s">
        <v>1269</v>
      </c>
      <c r="G568" s="309" t="s">
        <v>478</v>
      </c>
      <c r="H568" s="309" t="s">
        <v>479</v>
      </c>
    </row>
    <row r="569" spans="1:8" x14ac:dyDescent="0.25">
      <c r="A569" s="310">
        <v>782</v>
      </c>
      <c r="B569" s="310">
        <v>63982</v>
      </c>
      <c r="C569" s="309" t="s">
        <v>328</v>
      </c>
      <c r="D569" s="309" t="s">
        <v>329</v>
      </c>
      <c r="E569" s="309" t="s">
        <v>330</v>
      </c>
      <c r="F569" s="309" t="s">
        <v>1270</v>
      </c>
      <c r="G569" s="309" t="s">
        <v>321</v>
      </c>
      <c r="H569" s="309" t="s">
        <v>363</v>
      </c>
    </row>
    <row r="570" spans="1:8" x14ac:dyDescent="0.25">
      <c r="A570" s="310">
        <v>873</v>
      </c>
      <c r="B570" s="310">
        <v>67167</v>
      </c>
      <c r="C570" s="309" t="s">
        <v>328</v>
      </c>
      <c r="D570" s="309" t="s">
        <v>329</v>
      </c>
      <c r="E570" s="309" t="s">
        <v>330</v>
      </c>
      <c r="F570" s="309" t="s">
        <v>1271</v>
      </c>
      <c r="G570" s="309" t="s">
        <v>478</v>
      </c>
      <c r="H570" s="309" t="s">
        <v>479</v>
      </c>
    </row>
    <row r="571" spans="1:8" x14ac:dyDescent="0.25">
      <c r="A571" s="310">
        <v>898</v>
      </c>
      <c r="B571" s="310">
        <v>66275</v>
      </c>
      <c r="C571" s="309" t="s">
        <v>328</v>
      </c>
      <c r="D571" s="309" t="s">
        <v>397</v>
      </c>
      <c r="E571" s="309" t="s">
        <v>665</v>
      </c>
      <c r="F571" s="309" t="s">
        <v>1272</v>
      </c>
      <c r="G571" s="309" t="s">
        <v>478</v>
      </c>
      <c r="H571" s="309" t="s">
        <v>479</v>
      </c>
    </row>
    <row r="572" spans="1:8" x14ac:dyDescent="0.25">
      <c r="A572" s="310">
        <v>56</v>
      </c>
      <c r="B572" s="310">
        <v>45779</v>
      </c>
      <c r="C572" s="309" t="s">
        <v>334</v>
      </c>
      <c r="D572" s="309" t="s">
        <v>985</v>
      </c>
      <c r="E572" s="309" t="s">
        <v>1273</v>
      </c>
      <c r="F572" s="309" t="s">
        <v>1274</v>
      </c>
      <c r="G572" s="309" t="s">
        <v>321</v>
      </c>
      <c r="H572" s="309" t="s">
        <v>322</v>
      </c>
    </row>
    <row r="573" spans="1:8" x14ac:dyDescent="0.25">
      <c r="A573" s="310">
        <v>69</v>
      </c>
      <c r="B573" s="310">
        <v>63877</v>
      </c>
      <c r="C573" s="309" t="s">
        <v>459</v>
      </c>
      <c r="D573" s="309" t="s">
        <v>460</v>
      </c>
      <c r="E573" s="309" t="s">
        <v>1275</v>
      </c>
      <c r="F573" s="309" t="s">
        <v>1276</v>
      </c>
      <c r="G573" s="309" t="s">
        <v>321</v>
      </c>
      <c r="H573" s="309" t="s">
        <v>322</v>
      </c>
    </row>
    <row r="574" spans="1:8" x14ac:dyDescent="0.25">
      <c r="A574" s="310">
        <v>87</v>
      </c>
      <c r="B574" s="310">
        <v>236</v>
      </c>
      <c r="C574" s="309" t="s">
        <v>328</v>
      </c>
      <c r="D574" s="309" t="s">
        <v>364</v>
      </c>
      <c r="E574" s="309" t="s">
        <v>1277</v>
      </c>
      <c r="F574" s="309" t="s">
        <v>1278</v>
      </c>
      <c r="G574" s="309" t="s">
        <v>321</v>
      </c>
      <c r="H574" s="309" t="s">
        <v>322</v>
      </c>
    </row>
    <row r="575" spans="1:8" x14ac:dyDescent="0.25">
      <c r="A575" s="310">
        <v>226</v>
      </c>
      <c r="B575" s="310">
        <v>51963</v>
      </c>
      <c r="C575" s="309" t="s">
        <v>334</v>
      </c>
      <c r="D575" s="309" t="s">
        <v>354</v>
      </c>
      <c r="E575" s="309" t="s">
        <v>1279</v>
      </c>
      <c r="F575" s="309" t="s">
        <v>1280</v>
      </c>
      <c r="G575" s="309" t="s">
        <v>321</v>
      </c>
      <c r="H575" s="309" t="s">
        <v>322</v>
      </c>
    </row>
    <row r="576" spans="1:8" x14ac:dyDescent="0.25">
      <c r="A576" s="310">
        <v>911</v>
      </c>
      <c r="B576" s="310">
        <v>66191</v>
      </c>
      <c r="C576" s="309" t="s">
        <v>459</v>
      </c>
      <c r="D576" s="309" t="s">
        <v>460</v>
      </c>
      <c r="E576" s="309" t="s">
        <v>1275</v>
      </c>
      <c r="F576" s="309" t="s">
        <v>1281</v>
      </c>
      <c r="G576" s="309" t="s">
        <v>321</v>
      </c>
      <c r="H576" s="309" t="s">
        <v>363</v>
      </c>
    </row>
    <row r="577" spans="1:8" x14ac:dyDescent="0.25">
      <c r="A577" s="310">
        <v>915</v>
      </c>
      <c r="B577" s="310">
        <v>66192</v>
      </c>
      <c r="C577" s="309" t="s">
        <v>459</v>
      </c>
      <c r="D577" s="309" t="s">
        <v>460</v>
      </c>
      <c r="E577" s="309" t="s">
        <v>1275</v>
      </c>
      <c r="F577" s="309" t="s">
        <v>1282</v>
      </c>
      <c r="G577" s="309" t="s">
        <v>478</v>
      </c>
      <c r="H577" s="309" t="s">
        <v>1283</v>
      </c>
    </row>
    <row r="578" spans="1:8" x14ac:dyDescent="0.25">
      <c r="A578" s="310">
        <v>20</v>
      </c>
      <c r="B578" s="310">
        <v>61</v>
      </c>
      <c r="C578" s="309" t="s">
        <v>459</v>
      </c>
      <c r="D578" s="309" t="s">
        <v>460</v>
      </c>
      <c r="E578" s="309" t="s">
        <v>1284</v>
      </c>
      <c r="F578" s="309" t="s">
        <v>1285</v>
      </c>
      <c r="G578" s="309" t="s">
        <v>321</v>
      </c>
      <c r="H578" s="309" t="s">
        <v>322</v>
      </c>
    </row>
    <row r="579" spans="1:8" x14ac:dyDescent="0.25">
      <c r="A579" s="310">
        <v>35</v>
      </c>
      <c r="B579" s="310">
        <v>155</v>
      </c>
      <c r="C579" s="309" t="s">
        <v>328</v>
      </c>
      <c r="D579" s="309" t="s">
        <v>360</v>
      </c>
      <c r="E579" s="309" t="s">
        <v>374</v>
      </c>
      <c r="F579" s="309" t="s">
        <v>1286</v>
      </c>
      <c r="G579" s="309" t="s">
        <v>321</v>
      </c>
      <c r="H579" s="309" t="s">
        <v>322</v>
      </c>
    </row>
    <row r="580" spans="1:8" x14ac:dyDescent="0.25">
      <c r="A580" s="310">
        <v>67</v>
      </c>
      <c r="B580" s="310">
        <v>241</v>
      </c>
      <c r="C580" s="309" t="s">
        <v>317</v>
      </c>
      <c r="D580" s="309" t="s">
        <v>561</v>
      </c>
      <c r="E580" s="309" t="s">
        <v>1287</v>
      </c>
      <c r="F580" s="309" t="s">
        <v>1288</v>
      </c>
      <c r="G580" s="309" t="s">
        <v>321</v>
      </c>
      <c r="H580" s="309" t="s">
        <v>322</v>
      </c>
    </row>
    <row r="581" spans="1:8" x14ac:dyDescent="0.25">
      <c r="A581" s="310">
        <v>127</v>
      </c>
      <c r="B581" s="310">
        <v>11532</v>
      </c>
      <c r="C581" s="309" t="s">
        <v>500</v>
      </c>
      <c r="D581" s="309" t="s">
        <v>760</v>
      </c>
      <c r="E581" s="309" t="s">
        <v>1289</v>
      </c>
      <c r="F581" s="309" t="s">
        <v>1290</v>
      </c>
      <c r="G581" s="309" t="s">
        <v>321</v>
      </c>
      <c r="H581" s="309" t="s">
        <v>322</v>
      </c>
    </row>
    <row r="582" spans="1:8" x14ac:dyDescent="0.25">
      <c r="A582" s="310">
        <v>363</v>
      </c>
      <c r="B582" s="310">
        <v>64022</v>
      </c>
      <c r="C582" s="309" t="s">
        <v>384</v>
      </c>
      <c r="D582" s="309" t="s">
        <v>644</v>
      </c>
      <c r="E582" s="309" t="s">
        <v>1291</v>
      </c>
      <c r="F582" s="309" t="s">
        <v>1292</v>
      </c>
      <c r="G582" s="309" t="s">
        <v>321</v>
      </c>
      <c r="H582" s="309" t="s">
        <v>322</v>
      </c>
    </row>
    <row r="583" spans="1:8" x14ac:dyDescent="0.25">
      <c r="A583" s="310">
        <v>404</v>
      </c>
      <c r="B583" s="310">
        <v>67349</v>
      </c>
      <c r="C583" s="309" t="s">
        <v>317</v>
      </c>
      <c r="D583" s="309" t="s">
        <v>357</v>
      </c>
      <c r="E583" s="309" t="s">
        <v>1152</v>
      </c>
      <c r="F583" s="309" t="s">
        <v>1293</v>
      </c>
      <c r="G583" s="309" t="s">
        <v>478</v>
      </c>
      <c r="H583" s="309" t="s">
        <v>588</v>
      </c>
    </row>
    <row r="584" spans="1:8" x14ac:dyDescent="0.25">
      <c r="A584" s="310">
        <v>763</v>
      </c>
      <c r="B584" s="310">
        <v>64291</v>
      </c>
      <c r="C584" s="309" t="s">
        <v>500</v>
      </c>
      <c r="D584" s="309" t="s">
        <v>501</v>
      </c>
      <c r="E584" s="309" t="s">
        <v>502</v>
      </c>
      <c r="F584" s="309" t="s">
        <v>1294</v>
      </c>
      <c r="G584" s="309" t="s">
        <v>321</v>
      </c>
      <c r="H584" s="309" t="s">
        <v>584</v>
      </c>
    </row>
    <row r="585" spans="1:8" x14ac:dyDescent="0.25">
      <c r="A585" s="310">
        <v>959</v>
      </c>
      <c r="B585" s="310">
        <v>13842</v>
      </c>
      <c r="C585" s="309" t="s">
        <v>334</v>
      </c>
      <c r="D585" s="309" t="s">
        <v>335</v>
      </c>
      <c r="E585" s="309" t="s">
        <v>438</v>
      </c>
      <c r="F585" s="309" t="s">
        <v>1295</v>
      </c>
      <c r="G585" s="309" t="s">
        <v>478</v>
      </c>
      <c r="H585" s="309" t="s">
        <v>487</v>
      </c>
    </row>
    <row r="586" spans="1:8" x14ac:dyDescent="0.25">
      <c r="A586" s="310">
        <v>998</v>
      </c>
      <c r="B586" s="310">
        <v>13626</v>
      </c>
      <c r="C586" s="309" t="s">
        <v>425</v>
      </c>
      <c r="D586" s="309" t="s">
        <v>607</v>
      </c>
      <c r="E586" s="309" t="s">
        <v>1094</v>
      </c>
      <c r="F586" s="309" t="s">
        <v>1296</v>
      </c>
      <c r="G586" s="309" t="s">
        <v>478</v>
      </c>
      <c r="H586" s="309" t="s">
        <v>487</v>
      </c>
    </row>
    <row r="587" spans="1:8" x14ac:dyDescent="0.25">
      <c r="A587" s="310">
        <v>3</v>
      </c>
      <c r="B587" s="310">
        <v>307</v>
      </c>
      <c r="C587" s="309" t="s">
        <v>328</v>
      </c>
      <c r="D587" s="309" t="s">
        <v>351</v>
      </c>
      <c r="E587" s="309" t="s">
        <v>1297</v>
      </c>
      <c r="F587" s="309" t="s">
        <v>1298</v>
      </c>
      <c r="G587" s="309" t="s">
        <v>321</v>
      </c>
      <c r="H587" s="309" t="s">
        <v>322</v>
      </c>
    </row>
    <row r="588" spans="1:8" x14ac:dyDescent="0.25">
      <c r="A588" s="310">
        <v>39</v>
      </c>
      <c r="B588" s="310">
        <v>63842</v>
      </c>
      <c r="C588" s="309" t="s">
        <v>384</v>
      </c>
      <c r="D588" s="309" t="s">
        <v>644</v>
      </c>
      <c r="E588" s="309" t="s">
        <v>1299</v>
      </c>
      <c r="F588" s="309" t="s">
        <v>1300</v>
      </c>
      <c r="G588" s="309" t="s">
        <v>321</v>
      </c>
      <c r="H588" s="309" t="s">
        <v>322</v>
      </c>
    </row>
    <row r="589" spans="1:8" x14ac:dyDescent="0.25">
      <c r="A589" s="310">
        <v>137</v>
      </c>
      <c r="B589" s="310">
        <v>48683</v>
      </c>
      <c r="C589" s="309" t="s">
        <v>443</v>
      </c>
      <c r="D589" s="309" t="s">
        <v>705</v>
      </c>
      <c r="E589" s="309" t="s">
        <v>1301</v>
      </c>
      <c r="F589" s="309" t="s">
        <v>1302</v>
      </c>
      <c r="G589" s="309" t="s">
        <v>321</v>
      </c>
      <c r="H589" s="309" t="s">
        <v>322</v>
      </c>
    </row>
    <row r="590" spans="1:8" x14ac:dyDescent="0.25">
      <c r="A590" s="310">
        <v>178</v>
      </c>
      <c r="B590" s="310">
        <v>64012</v>
      </c>
      <c r="C590" s="309" t="s">
        <v>334</v>
      </c>
      <c r="D590" s="309" t="s">
        <v>354</v>
      </c>
      <c r="E590" s="309" t="s">
        <v>1303</v>
      </c>
      <c r="F590" s="309" t="s">
        <v>1304</v>
      </c>
      <c r="G590" s="309" t="s">
        <v>321</v>
      </c>
      <c r="H590" s="309" t="s">
        <v>322</v>
      </c>
    </row>
    <row r="591" spans="1:8" x14ac:dyDescent="0.25">
      <c r="A591" s="310">
        <v>186</v>
      </c>
      <c r="B591" s="310">
        <v>244</v>
      </c>
      <c r="C591" s="309" t="s">
        <v>317</v>
      </c>
      <c r="D591" s="309" t="s">
        <v>357</v>
      </c>
      <c r="E591" s="309" t="s">
        <v>1152</v>
      </c>
      <c r="F591" s="309" t="s">
        <v>1305</v>
      </c>
      <c r="G591" s="309" t="s">
        <v>321</v>
      </c>
      <c r="H591" s="309" t="s">
        <v>322</v>
      </c>
    </row>
    <row r="592" spans="1:8" x14ac:dyDescent="0.25">
      <c r="A592" s="310">
        <v>201</v>
      </c>
      <c r="B592" s="310">
        <v>48951</v>
      </c>
      <c r="C592" s="309" t="s">
        <v>515</v>
      </c>
      <c r="D592" s="309" t="s">
        <v>610</v>
      </c>
      <c r="E592" s="309" t="s">
        <v>1306</v>
      </c>
      <c r="F592" s="309" t="s">
        <v>1307</v>
      </c>
      <c r="G592" s="309" t="s">
        <v>321</v>
      </c>
      <c r="H592" s="309" t="s">
        <v>322</v>
      </c>
    </row>
    <row r="593" spans="1:8" x14ac:dyDescent="0.25">
      <c r="A593" s="310">
        <v>221</v>
      </c>
      <c r="B593" s="310">
        <v>272</v>
      </c>
      <c r="C593" s="309" t="s">
        <v>323</v>
      </c>
      <c r="D593" s="309" t="s">
        <v>435</v>
      </c>
      <c r="E593" s="309" t="s">
        <v>1308</v>
      </c>
      <c r="F593" s="309" t="s">
        <v>1309</v>
      </c>
      <c r="G593" s="309" t="s">
        <v>321</v>
      </c>
      <c r="H593" s="309" t="s">
        <v>322</v>
      </c>
    </row>
    <row r="594" spans="1:8" x14ac:dyDescent="0.25">
      <c r="A594" s="310">
        <v>344</v>
      </c>
      <c r="B594" s="310">
        <v>64299</v>
      </c>
      <c r="C594" s="309" t="s">
        <v>384</v>
      </c>
      <c r="D594" s="309" t="s">
        <v>385</v>
      </c>
      <c r="E594" s="309" t="s">
        <v>1111</v>
      </c>
      <c r="F594" s="309" t="s">
        <v>1310</v>
      </c>
      <c r="G594" s="309" t="s">
        <v>321</v>
      </c>
      <c r="H594" s="309" t="s">
        <v>376</v>
      </c>
    </row>
    <row r="595" spans="1:8" x14ac:dyDescent="0.25">
      <c r="A595" s="310">
        <v>370</v>
      </c>
      <c r="B595" s="310">
        <v>63957</v>
      </c>
      <c r="C595" s="309" t="s">
        <v>317</v>
      </c>
      <c r="D595" s="309" t="s">
        <v>475</v>
      </c>
      <c r="E595" s="309" t="s">
        <v>1311</v>
      </c>
      <c r="F595" s="309" t="s">
        <v>1312</v>
      </c>
      <c r="G595" s="309" t="s">
        <v>321</v>
      </c>
      <c r="H595" s="309" t="s">
        <v>322</v>
      </c>
    </row>
    <row r="596" spans="1:8" x14ac:dyDescent="0.25">
      <c r="A596" s="310">
        <v>403</v>
      </c>
      <c r="B596" s="310">
        <v>67350</v>
      </c>
      <c r="C596" s="309" t="s">
        <v>317</v>
      </c>
      <c r="D596" s="309" t="s">
        <v>357</v>
      </c>
      <c r="E596" s="309" t="s">
        <v>1152</v>
      </c>
      <c r="F596" s="309" t="s">
        <v>1313</v>
      </c>
      <c r="G596" s="309" t="s">
        <v>321</v>
      </c>
      <c r="H596" s="309" t="s">
        <v>1314</v>
      </c>
    </row>
    <row r="597" spans="1:8" x14ac:dyDescent="0.25">
      <c r="A597" s="310">
        <v>415</v>
      </c>
      <c r="B597" s="310">
        <v>63754</v>
      </c>
      <c r="C597" s="309" t="s">
        <v>328</v>
      </c>
      <c r="D597" s="309" t="s">
        <v>351</v>
      </c>
      <c r="E597" s="309" t="s">
        <v>1297</v>
      </c>
      <c r="F597" s="309" t="s">
        <v>1315</v>
      </c>
      <c r="G597" s="309" t="s">
        <v>321</v>
      </c>
      <c r="H597" s="309" t="s">
        <v>333</v>
      </c>
    </row>
    <row r="598" spans="1:8" x14ac:dyDescent="0.25">
      <c r="A598" s="310">
        <v>425</v>
      </c>
      <c r="B598" s="310">
        <v>64183</v>
      </c>
      <c r="C598" s="309" t="s">
        <v>334</v>
      </c>
      <c r="D598" s="309" t="s">
        <v>535</v>
      </c>
      <c r="E598" s="309" t="s">
        <v>688</v>
      </c>
      <c r="F598" s="309" t="s">
        <v>1316</v>
      </c>
      <c r="G598" s="309" t="s">
        <v>380</v>
      </c>
      <c r="H598" s="309" t="s">
        <v>381</v>
      </c>
    </row>
    <row r="599" spans="1:8" x14ac:dyDescent="0.25">
      <c r="A599" s="310">
        <v>449</v>
      </c>
      <c r="B599" s="310">
        <v>64135</v>
      </c>
      <c r="C599" s="309" t="s">
        <v>515</v>
      </c>
      <c r="D599" s="309" t="s">
        <v>522</v>
      </c>
      <c r="E599" s="309" t="s">
        <v>661</v>
      </c>
      <c r="F599" s="309" t="s">
        <v>1317</v>
      </c>
      <c r="G599" s="309" t="s">
        <v>321</v>
      </c>
      <c r="H599" s="309" t="s">
        <v>831</v>
      </c>
    </row>
    <row r="600" spans="1:8" x14ac:dyDescent="0.25">
      <c r="A600" s="310">
        <v>512</v>
      </c>
      <c r="B600" s="310">
        <v>64315</v>
      </c>
      <c r="C600" s="309" t="s">
        <v>317</v>
      </c>
      <c r="D600" s="309" t="s">
        <v>318</v>
      </c>
      <c r="E600" s="309" t="s">
        <v>319</v>
      </c>
      <c r="F600" s="309" t="s">
        <v>1318</v>
      </c>
      <c r="G600" s="309" t="s">
        <v>321</v>
      </c>
      <c r="H600" s="309" t="s">
        <v>322</v>
      </c>
    </row>
    <row r="601" spans="1:8" x14ac:dyDescent="0.25">
      <c r="A601" s="310">
        <v>514</v>
      </c>
      <c r="B601" s="310">
        <v>64136</v>
      </c>
      <c r="C601" s="309" t="s">
        <v>515</v>
      </c>
      <c r="D601" s="309" t="s">
        <v>522</v>
      </c>
      <c r="E601" s="309" t="s">
        <v>661</v>
      </c>
      <c r="F601" s="309" t="s">
        <v>1319</v>
      </c>
      <c r="G601" s="309" t="s">
        <v>321</v>
      </c>
      <c r="H601" s="309" t="s">
        <v>1035</v>
      </c>
    </row>
    <row r="602" spans="1:8" x14ac:dyDescent="0.25">
      <c r="A602" s="310">
        <v>565</v>
      </c>
      <c r="B602" s="310">
        <v>64225</v>
      </c>
      <c r="C602" s="309" t="s">
        <v>515</v>
      </c>
      <c r="D602" s="309" t="s">
        <v>610</v>
      </c>
      <c r="E602" s="309" t="s">
        <v>1306</v>
      </c>
      <c r="F602" s="309" t="s">
        <v>1320</v>
      </c>
      <c r="G602" s="309" t="s">
        <v>893</v>
      </c>
      <c r="H602" s="309" t="s">
        <v>894</v>
      </c>
    </row>
    <row r="603" spans="1:8" x14ac:dyDescent="0.25">
      <c r="A603" s="310">
        <v>566</v>
      </c>
      <c r="B603" s="310">
        <v>26510</v>
      </c>
      <c r="C603" s="309" t="s">
        <v>515</v>
      </c>
      <c r="D603" s="309" t="s">
        <v>522</v>
      </c>
      <c r="E603" s="309" t="s">
        <v>661</v>
      </c>
      <c r="F603" s="309" t="s">
        <v>1321</v>
      </c>
      <c r="G603" s="309" t="s">
        <v>321</v>
      </c>
      <c r="H603" s="309" t="s">
        <v>584</v>
      </c>
    </row>
    <row r="604" spans="1:8" x14ac:dyDescent="0.25">
      <c r="A604" s="310">
        <v>594</v>
      </c>
      <c r="B604" s="310">
        <v>45871</v>
      </c>
      <c r="C604" s="309" t="s">
        <v>515</v>
      </c>
      <c r="D604" s="309" t="s">
        <v>610</v>
      </c>
      <c r="E604" s="309" t="s">
        <v>1306</v>
      </c>
      <c r="F604" s="309" t="s">
        <v>1322</v>
      </c>
      <c r="G604" s="309" t="s">
        <v>321</v>
      </c>
      <c r="H604" s="309" t="s">
        <v>548</v>
      </c>
    </row>
    <row r="605" spans="1:8" x14ac:dyDescent="0.25">
      <c r="A605" s="310">
        <v>602</v>
      </c>
      <c r="B605" s="310">
        <v>64243</v>
      </c>
      <c r="C605" s="309" t="s">
        <v>384</v>
      </c>
      <c r="D605" s="309" t="s">
        <v>385</v>
      </c>
      <c r="E605" s="309" t="s">
        <v>1111</v>
      </c>
      <c r="F605" s="309" t="s">
        <v>1323</v>
      </c>
      <c r="G605" s="309" t="s">
        <v>321</v>
      </c>
      <c r="H605" s="309" t="s">
        <v>363</v>
      </c>
    </row>
    <row r="606" spans="1:8" x14ac:dyDescent="0.25">
      <c r="A606" s="310">
        <v>627</v>
      </c>
      <c r="B606" s="310">
        <v>63995</v>
      </c>
      <c r="C606" s="309" t="s">
        <v>443</v>
      </c>
      <c r="D606" s="309" t="s">
        <v>705</v>
      </c>
      <c r="E606" s="309" t="s">
        <v>1301</v>
      </c>
      <c r="F606" s="309" t="s">
        <v>1324</v>
      </c>
      <c r="G606" s="309" t="s">
        <v>321</v>
      </c>
      <c r="H606" s="309" t="s">
        <v>333</v>
      </c>
    </row>
    <row r="607" spans="1:8" x14ac:dyDescent="0.25">
      <c r="A607" s="310">
        <v>699</v>
      </c>
      <c r="B607" s="310">
        <v>63958</v>
      </c>
      <c r="C607" s="309" t="s">
        <v>317</v>
      </c>
      <c r="D607" s="309" t="s">
        <v>475</v>
      </c>
      <c r="E607" s="309" t="s">
        <v>1311</v>
      </c>
      <c r="F607" s="309" t="s">
        <v>1325</v>
      </c>
      <c r="G607" s="309" t="s">
        <v>380</v>
      </c>
      <c r="H607" s="309" t="s">
        <v>381</v>
      </c>
    </row>
    <row r="608" spans="1:8" x14ac:dyDescent="0.25">
      <c r="A608" s="310">
        <v>701</v>
      </c>
      <c r="B608" s="310">
        <v>63991</v>
      </c>
      <c r="C608" s="309" t="s">
        <v>443</v>
      </c>
      <c r="D608" s="309" t="s">
        <v>705</v>
      </c>
      <c r="E608" s="309" t="s">
        <v>1301</v>
      </c>
      <c r="F608" s="309" t="s">
        <v>1326</v>
      </c>
      <c r="G608" s="309" t="s">
        <v>321</v>
      </c>
      <c r="H608" s="309" t="s">
        <v>363</v>
      </c>
    </row>
    <row r="609" spans="1:8" x14ac:dyDescent="0.25">
      <c r="A609" s="310">
        <v>715</v>
      </c>
      <c r="B609" s="310">
        <v>64169</v>
      </c>
      <c r="C609" s="309" t="s">
        <v>317</v>
      </c>
      <c r="D609" s="309" t="s">
        <v>357</v>
      </c>
      <c r="E609" s="309" t="s">
        <v>1152</v>
      </c>
      <c r="F609" s="309" t="s">
        <v>1327</v>
      </c>
      <c r="G609" s="309" t="s">
        <v>321</v>
      </c>
      <c r="H609" s="309" t="s">
        <v>363</v>
      </c>
    </row>
    <row r="610" spans="1:8" x14ac:dyDescent="0.25">
      <c r="A610" s="310">
        <v>909</v>
      </c>
      <c r="B610" s="310">
        <v>24461</v>
      </c>
      <c r="C610" s="309" t="s">
        <v>323</v>
      </c>
      <c r="D610" s="309" t="s">
        <v>435</v>
      </c>
      <c r="E610" s="309" t="s">
        <v>1308</v>
      </c>
      <c r="F610" s="309" t="s">
        <v>1328</v>
      </c>
      <c r="G610" s="309" t="s">
        <v>321</v>
      </c>
      <c r="H610" s="309" t="s">
        <v>548</v>
      </c>
    </row>
    <row r="611" spans="1:8" x14ac:dyDescent="0.25">
      <c r="A611" s="310">
        <v>943</v>
      </c>
      <c r="B611" s="310">
        <v>67846</v>
      </c>
      <c r="C611" s="309" t="s">
        <v>515</v>
      </c>
      <c r="D611" s="309" t="s">
        <v>522</v>
      </c>
      <c r="E611" s="309" t="s">
        <v>661</v>
      </c>
      <c r="F611" s="309" t="s">
        <v>1329</v>
      </c>
      <c r="G611" s="309" t="s">
        <v>478</v>
      </c>
      <c r="H611" s="309" t="s">
        <v>588</v>
      </c>
    </row>
    <row r="612" spans="1:8" x14ac:dyDescent="0.25">
      <c r="A612" s="310">
        <v>949</v>
      </c>
      <c r="B612" s="310">
        <v>67869</v>
      </c>
      <c r="C612" s="309" t="s">
        <v>328</v>
      </c>
      <c r="D612" s="309" t="s">
        <v>397</v>
      </c>
      <c r="E612" s="309" t="s">
        <v>665</v>
      </c>
      <c r="F612" s="309" t="s">
        <v>1330</v>
      </c>
      <c r="G612" s="309" t="s">
        <v>478</v>
      </c>
      <c r="H612" s="309" t="s">
        <v>479</v>
      </c>
    </row>
    <row r="613" spans="1:8" x14ac:dyDescent="0.25">
      <c r="A613" s="310">
        <v>966</v>
      </c>
      <c r="B613" s="310">
        <v>47532</v>
      </c>
      <c r="C613" s="309" t="s">
        <v>317</v>
      </c>
      <c r="D613" s="309" t="s">
        <v>357</v>
      </c>
      <c r="E613" s="309" t="s">
        <v>1152</v>
      </c>
      <c r="F613" s="309" t="s">
        <v>1331</v>
      </c>
      <c r="G613" s="309" t="s">
        <v>478</v>
      </c>
      <c r="H613" s="309" t="s">
        <v>769</v>
      </c>
    </row>
    <row r="614" spans="1:8" x14ac:dyDescent="0.25">
      <c r="A614" s="310">
        <v>1005</v>
      </c>
      <c r="B614" s="310">
        <v>67686</v>
      </c>
      <c r="C614" s="309" t="s">
        <v>515</v>
      </c>
      <c r="D614" s="309" t="s">
        <v>522</v>
      </c>
      <c r="E614" s="309" t="s">
        <v>661</v>
      </c>
      <c r="F614" s="309" t="s">
        <v>1332</v>
      </c>
      <c r="G614" s="309" t="s">
        <v>478</v>
      </c>
      <c r="H614" s="309" t="s">
        <v>588</v>
      </c>
    </row>
    <row r="615" spans="1:8" x14ac:dyDescent="0.25">
      <c r="A615" s="310">
        <v>1006</v>
      </c>
      <c r="B615" s="310">
        <v>68063</v>
      </c>
      <c r="C615" s="309" t="s">
        <v>515</v>
      </c>
      <c r="D615" s="309" t="s">
        <v>522</v>
      </c>
      <c r="E615" s="309" t="s">
        <v>661</v>
      </c>
      <c r="F615" s="309" t="s">
        <v>1333</v>
      </c>
      <c r="G615" s="309" t="s">
        <v>321</v>
      </c>
      <c r="H615" s="309" t="s">
        <v>548</v>
      </c>
    </row>
    <row r="616" spans="1:8" x14ac:dyDescent="0.25">
      <c r="A616" s="310">
        <v>77</v>
      </c>
      <c r="B616" s="310">
        <v>48899</v>
      </c>
      <c r="C616" s="309" t="s">
        <v>500</v>
      </c>
      <c r="D616" s="309" t="s">
        <v>597</v>
      </c>
      <c r="E616" s="309" t="s">
        <v>1334</v>
      </c>
      <c r="F616" s="309" t="s">
        <v>1335</v>
      </c>
      <c r="G616" s="309" t="s">
        <v>321</v>
      </c>
      <c r="H616" s="309" t="s">
        <v>322</v>
      </c>
    </row>
    <row r="617" spans="1:8" x14ac:dyDescent="0.25">
      <c r="A617" s="310">
        <v>572</v>
      </c>
      <c r="B617" s="310">
        <v>64046</v>
      </c>
      <c r="C617" s="309" t="s">
        <v>328</v>
      </c>
      <c r="D617" s="309" t="s">
        <v>364</v>
      </c>
      <c r="E617" s="309" t="s">
        <v>1141</v>
      </c>
      <c r="F617" s="309" t="s">
        <v>1336</v>
      </c>
      <c r="G617" s="309" t="s">
        <v>893</v>
      </c>
      <c r="H617" s="309" t="s">
        <v>894</v>
      </c>
    </row>
    <row r="618" spans="1:8" x14ac:dyDescent="0.25">
      <c r="A618" s="310">
        <v>790</v>
      </c>
      <c r="B618" s="310">
        <v>63852</v>
      </c>
      <c r="C618" s="309" t="s">
        <v>425</v>
      </c>
      <c r="D618" s="309" t="s">
        <v>700</v>
      </c>
      <c r="E618" s="309" t="s">
        <v>1159</v>
      </c>
      <c r="F618" s="309" t="s">
        <v>1337</v>
      </c>
      <c r="G618" s="309" t="s">
        <v>893</v>
      </c>
      <c r="H618" s="309" t="s">
        <v>894</v>
      </c>
    </row>
    <row r="619" spans="1:8" x14ac:dyDescent="0.25">
      <c r="A619" s="310">
        <v>899</v>
      </c>
      <c r="B619" s="310">
        <v>66267</v>
      </c>
      <c r="C619" s="309" t="s">
        <v>328</v>
      </c>
      <c r="D619" s="309" t="s">
        <v>397</v>
      </c>
      <c r="E619" s="309" t="s">
        <v>665</v>
      </c>
      <c r="F619" s="309" t="s">
        <v>1338</v>
      </c>
      <c r="G619" s="309" t="s">
        <v>478</v>
      </c>
      <c r="H619" s="309" t="s">
        <v>479</v>
      </c>
    </row>
    <row r="620" spans="1:8" x14ac:dyDescent="0.25">
      <c r="A620" s="310">
        <v>1010</v>
      </c>
      <c r="B620" s="310">
        <v>66267</v>
      </c>
      <c r="C620" s="309" t="s">
        <v>328</v>
      </c>
      <c r="D620" s="309" t="s">
        <v>397</v>
      </c>
      <c r="E620" s="309" t="s">
        <v>665</v>
      </c>
      <c r="F620" s="309" t="s">
        <v>1339</v>
      </c>
      <c r="G620" s="309" t="s">
        <v>478</v>
      </c>
      <c r="H620" s="309" t="s">
        <v>479</v>
      </c>
    </row>
    <row r="621" spans="1:8" x14ac:dyDescent="0.25">
      <c r="A621" s="310">
        <v>319</v>
      </c>
      <c r="B621" s="310">
        <v>178</v>
      </c>
      <c r="C621" s="309" t="s">
        <v>317</v>
      </c>
      <c r="D621" s="309" t="s">
        <v>318</v>
      </c>
      <c r="E621" s="309" t="s">
        <v>319</v>
      </c>
      <c r="F621" s="309" t="s">
        <v>1340</v>
      </c>
      <c r="G621" s="309" t="s">
        <v>321</v>
      </c>
      <c r="H621" s="309" t="s">
        <v>322</v>
      </c>
    </row>
    <row r="622" spans="1:8" x14ac:dyDescent="0.25">
      <c r="A622" s="310">
        <v>682</v>
      </c>
      <c r="B622" s="310">
        <v>63851</v>
      </c>
      <c r="C622" s="309" t="s">
        <v>425</v>
      </c>
      <c r="D622" s="309" t="s">
        <v>700</v>
      </c>
      <c r="E622" s="309" t="s">
        <v>1159</v>
      </c>
      <c r="F622" s="309" t="s">
        <v>1341</v>
      </c>
      <c r="G622" s="309" t="s">
        <v>893</v>
      </c>
      <c r="H622" s="309" t="s">
        <v>894</v>
      </c>
    </row>
    <row r="623" spans="1:8" x14ac:dyDescent="0.25">
      <c r="A623" s="310">
        <v>506</v>
      </c>
      <c r="B623" s="310">
        <v>64750</v>
      </c>
      <c r="C623" s="309" t="s">
        <v>317</v>
      </c>
      <c r="D623" s="309" t="s">
        <v>318</v>
      </c>
      <c r="E623" s="309" t="s">
        <v>319</v>
      </c>
      <c r="F623" s="309" t="s">
        <v>1342</v>
      </c>
      <c r="G623" s="309" t="s">
        <v>321</v>
      </c>
      <c r="H623" s="309" t="s">
        <v>726</v>
      </c>
    </row>
    <row r="624" spans="1:8" x14ac:dyDescent="0.25">
      <c r="A624" s="310">
        <v>785</v>
      </c>
      <c r="B624" s="310">
        <v>64263</v>
      </c>
      <c r="C624" s="309" t="s">
        <v>317</v>
      </c>
      <c r="D624" s="309" t="s">
        <v>318</v>
      </c>
      <c r="E624" s="309" t="s">
        <v>319</v>
      </c>
      <c r="F624" s="309" t="s">
        <v>1343</v>
      </c>
      <c r="G624" s="309" t="s">
        <v>321</v>
      </c>
      <c r="H624" s="309" t="s">
        <v>1344</v>
      </c>
    </row>
    <row r="625" spans="1:8" x14ac:dyDescent="0.25">
      <c r="A625" s="310">
        <v>963</v>
      </c>
      <c r="B625" s="310">
        <v>45942</v>
      </c>
      <c r="C625" s="309" t="s">
        <v>443</v>
      </c>
      <c r="D625" s="309" t="s">
        <v>790</v>
      </c>
      <c r="E625" s="309" t="s">
        <v>1345</v>
      </c>
      <c r="F625" s="309" t="s">
        <v>1346</v>
      </c>
      <c r="G625" s="309" t="s">
        <v>478</v>
      </c>
      <c r="H625" s="309" t="s">
        <v>487</v>
      </c>
    </row>
    <row r="626" spans="1:8" x14ac:dyDescent="0.25">
      <c r="A626" s="310">
        <v>538</v>
      </c>
      <c r="B626" s="310">
        <v>63758</v>
      </c>
      <c r="C626" s="309" t="s">
        <v>425</v>
      </c>
      <c r="D626" s="309" t="s">
        <v>426</v>
      </c>
      <c r="E626" s="309" t="s">
        <v>1178</v>
      </c>
      <c r="F626" s="309" t="s">
        <v>1347</v>
      </c>
      <c r="G626" s="309" t="s">
        <v>478</v>
      </c>
      <c r="H626" s="309" t="s">
        <v>479</v>
      </c>
    </row>
    <row r="627" spans="1:8" x14ac:dyDescent="0.25">
      <c r="A627" s="310">
        <v>94</v>
      </c>
      <c r="B627" s="310">
        <v>44</v>
      </c>
      <c r="C627" s="309" t="s">
        <v>443</v>
      </c>
      <c r="D627" s="309" t="s">
        <v>444</v>
      </c>
      <c r="E627" s="309" t="s">
        <v>1348</v>
      </c>
      <c r="F627" s="309" t="s">
        <v>1349</v>
      </c>
      <c r="G627" s="309" t="s">
        <v>321</v>
      </c>
      <c r="H627" s="309" t="s">
        <v>322</v>
      </c>
    </row>
    <row r="628" spans="1:8" x14ac:dyDescent="0.25">
      <c r="A628" s="310">
        <v>223</v>
      </c>
      <c r="B628" s="310">
        <v>48927</v>
      </c>
      <c r="C628" s="309" t="s">
        <v>384</v>
      </c>
      <c r="D628" s="309" t="s">
        <v>422</v>
      </c>
      <c r="E628" s="309" t="s">
        <v>1350</v>
      </c>
      <c r="F628" s="309" t="s">
        <v>1351</v>
      </c>
      <c r="G628" s="309" t="s">
        <v>321</v>
      </c>
      <c r="H628" s="309" t="s">
        <v>322</v>
      </c>
    </row>
    <row r="629" spans="1:8" x14ac:dyDescent="0.25">
      <c r="A629" s="310">
        <v>322</v>
      </c>
      <c r="B629" s="310">
        <v>64313</v>
      </c>
      <c r="C629" s="309" t="s">
        <v>317</v>
      </c>
      <c r="D629" s="309" t="s">
        <v>318</v>
      </c>
      <c r="E629" s="309" t="s">
        <v>319</v>
      </c>
      <c r="F629" s="309" t="s">
        <v>1352</v>
      </c>
      <c r="G629" s="309" t="s">
        <v>321</v>
      </c>
      <c r="H629" s="309" t="s">
        <v>322</v>
      </c>
    </row>
    <row r="630" spans="1:8" x14ac:dyDescent="0.25">
      <c r="A630" s="310">
        <v>487</v>
      </c>
      <c r="B630" s="310">
        <v>64196</v>
      </c>
      <c r="C630" s="309" t="s">
        <v>317</v>
      </c>
      <c r="D630" s="309" t="s">
        <v>561</v>
      </c>
      <c r="E630" s="309" t="s">
        <v>902</v>
      </c>
      <c r="F630" s="309" t="s">
        <v>1353</v>
      </c>
      <c r="G630" s="309" t="s">
        <v>380</v>
      </c>
      <c r="H630" s="309" t="s">
        <v>381</v>
      </c>
    </row>
    <row r="631" spans="1:8" x14ac:dyDescent="0.25">
      <c r="A631" s="310">
        <v>759</v>
      </c>
      <c r="B631" s="310">
        <v>64194</v>
      </c>
      <c r="C631" s="309" t="s">
        <v>317</v>
      </c>
      <c r="D631" s="309" t="s">
        <v>561</v>
      </c>
      <c r="E631" s="309" t="s">
        <v>902</v>
      </c>
      <c r="F631" s="309" t="s">
        <v>1354</v>
      </c>
      <c r="G631" s="309" t="s">
        <v>893</v>
      </c>
      <c r="H631" s="309" t="s">
        <v>894</v>
      </c>
    </row>
    <row r="632" spans="1:8" x14ac:dyDescent="0.25">
      <c r="A632" s="310">
        <v>693</v>
      </c>
      <c r="B632" s="310">
        <v>64154</v>
      </c>
      <c r="C632" s="309" t="s">
        <v>500</v>
      </c>
      <c r="D632" s="309" t="s">
        <v>501</v>
      </c>
      <c r="E632" s="309" t="s">
        <v>678</v>
      </c>
      <c r="F632" s="309" t="s">
        <v>1355</v>
      </c>
      <c r="G632" s="309" t="s">
        <v>478</v>
      </c>
      <c r="H632" s="309" t="s">
        <v>479</v>
      </c>
    </row>
    <row r="633" spans="1:8" x14ac:dyDescent="0.25">
      <c r="A633" s="310">
        <v>420</v>
      </c>
      <c r="B633" s="310">
        <v>64151</v>
      </c>
      <c r="C633" s="309" t="s">
        <v>384</v>
      </c>
      <c r="D633" s="309" t="s">
        <v>644</v>
      </c>
      <c r="E633" s="309" t="s">
        <v>1105</v>
      </c>
      <c r="F633" s="309" t="s">
        <v>1356</v>
      </c>
      <c r="G633" s="309" t="s">
        <v>380</v>
      </c>
      <c r="H633" s="309" t="s">
        <v>381</v>
      </c>
    </row>
    <row r="634" spans="1:8" x14ac:dyDescent="0.25">
      <c r="A634" s="310">
        <v>705</v>
      </c>
      <c r="B634" s="310">
        <v>64026</v>
      </c>
      <c r="C634" s="309" t="s">
        <v>328</v>
      </c>
      <c r="D634" s="309" t="s">
        <v>519</v>
      </c>
      <c r="E634" s="309" t="s">
        <v>520</v>
      </c>
      <c r="F634" s="309" t="s">
        <v>1357</v>
      </c>
      <c r="G634" s="309" t="s">
        <v>893</v>
      </c>
      <c r="H634" s="309" t="s">
        <v>894</v>
      </c>
    </row>
    <row r="635" spans="1:8" x14ac:dyDescent="0.25">
      <c r="A635" s="310">
        <v>750</v>
      </c>
      <c r="B635" s="310">
        <v>64158</v>
      </c>
      <c r="C635" s="309" t="s">
        <v>328</v>
      </c>
      <c r="D635" s="309" t="s">
        <v>367</v>
      </c>
      <c r="E635" s="309" t="s">
        <v>368</v>
      </c>
      <c r="F635" s="309" t="s">
        <v>1358</v>
      </c>
      <c r="G635" s="309" t="s">
        <v>478</v>
      </c>
      <c r="H635" s="309" t="s">
        <v>479</v>
      </c>
    </row>
    <row r="636" spans="1:8" x14ac:dyDescent="0.25">
      <c r="A636" s="310">
        <v>946</v>
      </c>
      <c r="B636" s="310">
        <v>67892</v>
      </c>
      <c r="C636" s="309" t="s">
        <v>384</v>
      </c>
      <c r="D636" s="309" t="s">
        <v>644</v>
      </c>
      <c r="E636" s="309" t="s">
        <v>1105</v>
      </c>
      <c r="F636" s="309" t="s">
        <v>1359</v>
      </c>
      <c r="G636" s="309" t="s">
        <v>380</v>
      </c>
      <c r="H636" s="309" t="s">
        <v>381</v>
      </c>
    </row>
    <row r="637" spans="1:8" x14ac:dyDescent="0.25">
      <c r="A637" s="310">
        <v>279</v>
      </c>
      <c r="B637" s="310">
        <v>132</v>
      </c>
      <c r="C637" s="309" t="s">
        <v>500</v>
      </c>
      <c r="D637" s="309" t="s">
        <v>501</v>
      </c>
      <c r="E637" s="309" t="s">
        <v>767</v>
      </c>
      <c r="F637" s="309" t="s">
        <v>1360</v>
      </c>
      <c r="G637" s="309" t="s">
        <v>321</v>
      </c>
      <c r="H637" s="309" t="s">
        <v>322</v>
      </c>
    </row>
    <row r="638" spans="1:8" x14ac:dyDescent="0.25">
      <c r="A638" s="310">
        <v>931</v>
      </c>
      <c r="B638" s="310">
        <v>67250</v>
      </c>
      <c r="C638" s="309" t="s">
        <v>443</v>
      </c>
      <c r="D638" s="309" t="s">
        <v>705</v>
      </c>
      <c r="E638" s="309" t="s">
        <v>1301</v>
      </c>
      <c r="F638" s="309" t="s">
        <v>1361</v>
      </c>
      <c r="G638" s="309" t="s">
        <v>478</v>
      </c>
      <c r="H638" s="309" t="s">
        <v>479</v>
      </c>
    </row>
    <row r="639" spans="1:8" x14ac:dyDescent="0.25">
      <c r="A639" s="310">
        <v>92</v>
      </c>
      <c r="B639" s="310">
        <v>284</v>
      </c>
      <c r="C639" s="309" t="s">
        <v>334</v>
      </c>
      <c r="D639" s="309" t="s">
        <v>535</v>
      </c>
      <c r="E639" s="309" t="s">
        <v>1362</v>
      </c>
      <c r="F639" s="309" t="s">
        <v>1363</v>
      </c>
      <c r="G639" s="309" t="s">
        <v>321</v>
      </c>
      <c r="H639" s="309" t="s">
        <v>322</v>
      </c>
    </row>
    <row r="640" spans="1:8" x14ac:dyDescent="0.25">
      <c r="A640" s="310">
        <v>150</v>
      </c>
      <c r="B640" s="310">
        <v>48514</v>
      </c>
      <c r="C640" s="309" t="s">
        <v>443</v>
      </c>
      <c r="D640" s="309" t="s">
        <v>790</v>
      </c>
      <c r="E640" s="309" t="s">
        <v>1345</v>
      </c>
      <c r="F640" s="309" t="s">
        <v>1364</v>
      </c>
      <c r="G640" s="309" t="s">
        <v>321</v>
      </c>
      <c r="H640" s="309" t="s">
        <v>322</v>
      </c>
    </row>
    <row r="641" spans="1:8" x14ac:dyDescent="0.25">
      <c r="A641" s="310">
        <v>676</v>
      </c>
      <c r="B641" s="310">
        <v>63826</v>
      </c>
      <c r="C641" s="309" t="s">
        <v>425</v>
      </c>
      <c r="D641" s="309" t="s">
        <v>1056</v>
      </c>
      <c r="E641" s="309" t="s">
        <v>1201</v>
      </c>
      <c r="F641" s="309" t="s">
        <v>1365</v>
      </c>
      <c r="G641" s="309" t="s">
        <v>478</v>
      </c>
      <c r="H641" s="309" t="s">
        <v>479</v>
      </c>
    </row>
    <row r="642" spans="1:8" x14ac:dyDescent="0.25">
      <c r="A642" s="310">
        <v>867</v>
      </c>
      <c r="B642" s="310">
        <v>2945</v>
      </c>
      <c r="C642" s="309" t="s">
        <v>384</v>
      </c>
      <c r="D642" s="309" t="s">
        <v>422</v>
      </c>
      <c r="E642" s="309" t="s">
        <v>1366</v>
      </c>
      <c r="F642" s="309" t="s">
        <v>1367</v>
      </c>
      <c r="G642" s="309" t="s">
        <v>478</v>
      </c>
      <c r="H642" s="309" t="s">
        <v>588</v>
      </c>
    </row>
    <row r="643" spans="1:8" x14ac:dyDescent="0.25">
      <c r="A643" s="310">
        <v>876</v>
      </c>
      <c r="B643" s="310">
        <v>67165</v>
      </c>
      <c r="C643" s="309" t="s">
        <v>515</v>
      </c>
      <c r="D643" s="309" t="s">
        <v>610</v>
      </c>
      <c r="E643" s="309" t="s">
        <v>611</v>
      </c>
      <c r="F643" s="309" t="s">
        <v>1368</v>
      </c>
      <c r="G643" s="309" t="s">
        <v>478</v>
      </c>
      <c r="H643" s="309" t="s">
        <v>479</v>
      </c>
    </row>
    <row r="644" spans="1:8" x14ac:dyDescent="0.25">
      <c r="A644" s="310">
        <v>135</v>
      </c>
      <c r="B644" s="310">
        <v>40</v>
      </c>
      <c r="C644" s="309" t="s">
        <v>500</v>
      </c>
      <c r="D644" s="309" t="s">
        <v>597</v>
      </c>
      <c r="E644" s="309" t="s">
        <v>1369</v>
      </c>
      <c r="F644" s="309" t="s">
        <v>1370</v>
      </c>
      <c r="G644" s="309" t="s">
        <v>321</v>
      </c>
      <c r="H644" s="309" t="s">
        <v>322</v>
      </c>
    </row>
    <row r="645" spans="1:8" x14ac:dyDescent="0.25">
      <c r="A645" s="310">
        <v>163</v>
      </c>
      <c r="B645" s="310">
        <v>63894</v>
      </c>
      <c r="C645" s="309" t="s">
        <v>500</v>
      </c>
      <c r="D645" s="309" t="s">
        <v>597</v>
      </c>
      <c r="E645" s="309" t="s">
        <v>1371</v>
      </c>
      <c r="F645" s="309" t="s">
        <v>1372</v>
      </c>
      <c r="G645" s="309" t="s">
        <v>321</v>
      </c>
      <c r="H645" s="309" t="s">
        <v>322</v>
      </c>
    </row>
    <row r="646" spans="1:8" x14ac:dyDescent="0.25">
      <c r="A646" s="310">
        <v>726</v>
      </c>
      <c r="B646" s="310">
        <v>64208</v>
      </c>
      <c r="C646" s="309" t="s">
        <v>515</v>
      </c>
      <c r="D646" s="309" t="s">
        <v>654</v>
      </c>
      <c r="E646" s="309" t="s">
        <v>940</v>
      </c>
      <c r="F646" s="309" t="s">
        <v>1373</v>
      </c>
      <c r="G646" s="309" t="s">
        <v>478</v>
      </c>
      <c r="H646" s="309" t="s">
        <v>479</v>
      </c>
    </row>
    <row r="647" spans="1:8" x14ac:dyDescent="0.25">
      <c r="A647" s="310">
        <v>690</v>
      </c>
      <c r="B647" s="310">
        <v>63902</v>
      </c>
      <c r="C647" s="309" t="s">
        <v>317</v>
      </c>
      <c r="D647" s="309" t="s">
        <v>475</v>
      </c>
      <c r="E647" s="309" t="s">
        <v>1255</v>
      </c>
      <c r="F647" s="309" t="s">
        <v>1374</v>
      </c>
      <c r="G647" s="309" t="s">
        <v>321</v>
      </c>
      <c r="H647" s="309" t="s">
        <v>363</v>
      </c>
    </row>
    <row r="648" spans="1:8" x14ac:dyDescent="0.25">
      <c r="A648" s="310">
        <v>957</v>
      </c>
      <c r="B648" s="310">
        <v>67848</v>
      </c>
      <c r="C648" s="309" t="s">
        <v>323</v>
      </c>
      <c r="D648" s="309" t="s">
        <v>435</v>
      </c>
      <c r="E648" s="309" t="s">
        <v>1375</v>
      </c>
      <c r="F648" s="309" t="s">
        <v>1376</v>
      </c>
      <c r="G648" s="309" t="s">
        <v>321</v>
      </c>
      <c r="H648" s="309" t="s">
        <v>363</v>
      </c>
    </row>
    <row r="649" spans="1:8" x14ac:dyDescent="0.25">
      <c r="A649" s="310">
        <v>1009</v>
      </c>
      <c r="B649" s="310">
        <v>67862</v>
      </c>
      <c r="C649" s="309" t="s">
        <v>384</v>
      </c>
      <c r="D649" s="309" t="s">
        <v>385</v>
      </c>
      <c r="E649" s="309" t="s">
        <v>386</v>
      </c>
      <c r="F649" s="309" t="s">
        <v>1377</v>
      </c>
      <c r="G649" s="309" t="s">
        <v>753</v>
      </c>
      <c r="H649" s="309" t="s">
        <v>753</v>
      </c>
    </row>
    <row r="650" spans="1:8" x14ac:dyDescent="0.25">
      <c r="A650" s="310">
        <v>499</v>
      </c>
      <c r="B650" s="310">
        <v>148</v>
      </c>
      <c r="C650" s="309" t="s">
        <v>334</v>
      </c>
      <c r="D650" s="309" t="s">
        <v>535</v>
      </c>
      <c r="E650" s="309" t="s">
        <v>1043</v>
      </c>
      <c r="F650" s="309" t="s">
        <v>1378</v>
      </c>
      <c r="G650" s="309" t="s">
        <v>321</v>
      </c>
      <c r="H650" s="309" t="s">
        <v>333</v>
      </c>
    </row>
    <row r="651" spans="1:8" x14ac:dyDescent="0.25">
      <c r="A651" s="310">
        <v>275</v>
      </c>
      <c r="B651" s="310">
        <v>239</v>
      </c>
      <c r="C651" s="309" t="s">
        <v>384</v>
      </c>
      <c r="D651" s="309" t="s">
        <v>385</v>
      </c>
      <c r="E651" s="309" t="s">
        <v>1379</v>
      </c>
      <c r="F651" s="309" t="s">
        <v>1380</v>
      </c>
      <c r="G651" s="309" t="s">
        <v>321</v>
      </c>
      <c r="H651" s="309" t="s">
        <v>322</v>
      </c>
    </row>
    <row r="652" spans="1:8" x14ac:dyDescent="0.25">
      <c r="A652" s="310">
        <v>393</v>
      </c>
      <c r="B652" s="310">
        <v>63976</v>
      </c>
      <c r="C652" s="309" t="s">
        <v>328</v>
      </c>
      <c r="D652" s="309" t="s">
        <v>351</v>
      </c>
      <c r="E652" s="309" t="s">
        <v>918</v>
      </c>
      <c r="F652" s="309" t="s">
        <v>1381</v>
      </c>
      <c r="G652" s="309" t="s">
        <v>321</v>
      </c>
      <c r="H652" s="309" t="s">
        <v>327</v>
      </c>
    </row>
    <row r="653" spans="1:8" x14ac:dyDescent="0.25">
      <c r="A653" s="310">
        <v>791</v>
      </c>
      <c r="B653" s="310">
        <v>63979</v>
      </c>
      <c r="C653" s="309" t="s">
        <v>328</v>
      </c>
      <c r="D653" s="309" t="s">
        <v>351</v>
      </c>
      <c r="E653" s="309" t="s">
        <v>918</v>
      </c>
      <c r="F653" s="309" t="s">
        <v>1382</v>
      </c>
      <c r="G653" s="309" t="s">
        <v>321</v>
      </c>
      <c r="H653" s="309" t="s">
        <v>548</v>
      </c>
    </row>
    <row r="654" spans="1:8" x14ac:dyDescent="0.25">
      <c r="A654" s="310">
        <v>984</v>
      </c>
      <c r="B654" s="310">
        <v>12763</v>
      </c>
      <c r="C654" s="309" t="s">
        <v>317</v>
      </c>
      <c r="D654" s="309" t="s">
        <v>318</v>
      </c>
      <c r="E654" s="309" t="s">
        <v>319</v>
      </c>
      <c r="F654" s="309" t="s">
        <v>1383</v>
      </c>
      <c r="G654" s="309" t="s">
        <v>478</v>
      </c>
      <c r="H654" s="309" t="s">
        <v>487</v>
      </c>
    </row>
    <row r="655" spans="1:8" x14ac:dyDescent="0.25">
      <c r="A655" s="310">
        <v>89</v>
      </c>
      <c r="B655" s="310">
        <v>269</v>
      </c>
      <c r="C655" s="309" t="s">
        <v>323</v>
      </c>
      <c r="D655" s="309" t="s">
        <v>435</v>
      </c>
      <c r="E655" s="309" t="s">
        <v>1375</v>
      </c>
      <c r="F655" s="309" t="s">
        <v>1384</v>
      </c>
      <c r="G655" s="309" t="s">
        <v>321</v>
      </c>
      <c r="H655" s="309" t="s">
        <v>322</v>
      </c>
    </row>
    <row r="656" spans="1:8" x14ac:dyDescent="0.25">
      <c r="A656" s="310">
        <v>115</v>
      </c>
      <c r="B656" s="310">
        <v>63942</v>
      </c>
      <c r="C656" s="309" t="s">
        <v>384</v>
      </c>
      <c r="D656" s="309" t="s">
        <v>714</v>
      </c>
      <c r="E656" s="309" t="s">
        <v>1385</v>
      </c>
      <c r="F656" s="309" t="s">
        <v>1386</v>
      </c>
      <c r="G656" s="309" t="s">
        <v>321</v>
      </c>
      <c r="H656" s="309" t="s">
        <v>322</v>
      </c>
    </row>
    <row r="657" spans="1:8" x14ac:dyDescent="0.25">
      <c r="A657" s="310">
        <v>193</v>
      </c>
      <c r="B657" s="310">
        <v>126</v>
      </c>
      <c r="C657" s="309" t="s">
        <v>323</v>
      </c>
      <c r="D657" s="309" t="s">
        <v>432</v>
      </c>
      <c r="E657" s="309" t="s">
        <v>1387</v>
      </c>
      <c r="F657" s="309" t="s">
        <v>1388</v>
      </c>
      <c r="G657" s="309" t="s">
        <v>321</v>
      </c>
      <c r="H657" s="309" t="s">
        <v>322</v>
      </c>
    </row>
    <row r="658" spans="1:8" x14ac:dyDescent="0.25">
      <c r="A658" s="310">
        <v>760</v>
      </c>
      <c r="B658" s="310">
        <v>63930</v>
      </c>
      <c r="C658" s="309" t="s">
        <v>515</v>
      </c>
      <c r="D658" s="309" t="s">
        <v>654</v>
      </c>
      <c r="E658" s="309" t="s">
        <v>808</v>
      </c>
      <c r="F658" s="309" t="s">
        <v>1389</v>
      </c>
      <c r="G658" s="309" t="s">
        <v>478</v>
      </c>
      <c r="H658" s="309" t="s">
        <v>588</v>
      </c>
    </row>
    <row r="659" spans="1:8" x14ac:dyDescent="0.25">
      <c r="A659" s="310">
        <v>913</v>
      </c>
      <c r="B659" s="310">
        <v>66195</v>
      </c>
      <c r="C659" s="309" t="s">
        <v>384</v>
      </c>
      <c r="D659" s="309" t="s">
        <v>714</v>
      </c>
      <c r="E659" s="309" t="s">
        <v>1385</v>
      </c>
      <c r="F659" s="309" t="s">
        <v>1390</v>
      </c>
      <c r="G659" s="309" t="s">
        <v>321</v>
      </c>
      <c r="H659" s="309" t="s">
        <v>363</v>
      </c>
    </row>
    <row r="660" spans="1:8" x14ac:dyDescent="0.25">
      <c r="A660" s="310">
        <v>32</v>
      </c>
      <c r="B660" s="310">
        <v>48896</v>
      </c>
      <c r="C660" s="309" t="s">
        <v>384</v>
      </c>
      <c r="D660" s="309" t="s">
        <v>644</v>
      </c>
      <c r="E660" s="309" t="s">
        <v>1105</v>
      </c>
      <c r="F660" s="309" t="s">
        <v>1391</v>
      </c>
      <c r="G660" s="309" t="s">
        <v>321</v>
      </c>
      <c r="H660" s="309" t="s">
        <v>322</v>
      </c>
    </row>
    <row r="661" spans="1:8" x14ac:dyDescent="0.25">
      <c r="A661" s="310">
        <v>1000</v>
      </c>
      <c r="B661" s="310">
        <v>67849</v>
      </c>
      <c r="C661" s="309" t="s">
        <v>384</v>
      </c>
      <c r="D661" s="309" t="s">
        <v>422</v>
      </c>
      <c r="E661" s="309" t="s">
        <v>650</v>
      </c>
      <c r="F661" s="309" t="s">
        <v>1392</v>
      </c>
      <c r="G661" s="309" t="s">
        <v>893</v>
      </c>
      <c r="H661" s="309" t="s">
        <v>894</v>
      </c>
    </row>
    <row r="662" spans="1:8" x14ac:dyDescent="0.25">
      <c r="A662" s="310">
        <v>697</v>
      </c>
      <c r="B662" s="310">
        <v>171</v>
      </c>
      <c r="C662" s="309" t="s">
        <v>328</v>
      </c>
      <c r="D662" s="309" t="s">
        <v>390</v>
      </c>
      <c r="E662" s="309" t="s">
        <v>806</v>
      </c>
      <c r="F662" s="309" t="s">
        <v>1393</v>
      </c>
      <c r="G662" s="309" t="s">
        <v>321</v>
      </c>
      <c r="H662" s="309" t="s">
        <v>363</v>
      </c>
    </row>
    <row r="663" spans="1:8" x14ac:dyDescent="0.25">
      <c r="A663" s="310">
        <v>878</v>
      </c>
      <c r="B663" s="310">
        <v>66229</v>
      </c>
      <c r="C663" s="309" t="s">
        <v>328</v>
      </c>
      <c r="D663" s="309" t="s">
        <v>367</v>
      </c>
      <c r="E663" s="309" t="s">
        <v>449</v>
      </c>
      <c r="F663" s="309" t="s">
        <v>1394</v>
      </c>
      <c r="G663" s="309" t="s">
        <v>478</v>
      </c>
      <c r="H663" s="309" t="s">
        <v>479</v>
      </c>
    </row>
    <row r="664" spans="1:8" x14ac:dyDescent="0.25">
      <c r="A664" s="310">
        <v>958</v>
      </c>
      <c r="B664" s="310">
        <v>45529</v>
      </c>
      <c r="C664" s="309" t="s">
        <v>323</v>
      </c>
      <c r="D664" s="309" t="s">
        <v>435</v>
      </c>
      <c r="E664" s="309" t="s">
        <v>1375</v>
      </c>
      <c r="F664" s="309" t="s">
        <v>1395</v>
      </c>
      <c r="G664" s="309" t="s">
        <v>478</v>
      </c>
      <c r="H664" s="309" t="s">
        <v>487</v>
      </c>
    </row>
    <row r="665" spans="1:8" x14ac:dyDescent="0.25">
      <c r="A665" s="310">
        <v>394</v>
      </c>
      <c r="B665" s="310">
        <v>63978</v>
      </c>
      <c r="C665" s="309" t="s">
        <v>328</v>
      </c>
      <c r="D665" s="309" t="s">
        <v>351</v>
      </c>
      <c r="E665" s="309" t="s">
        <v>918</v>
      </c>
      <c r="F665" s="309" t="s">
        <v>1396</v>
      </c>
      <c r="G665" s="309" t="s">
        <v>321</v>
      </c>
      <c r="H665" s="309" t="s">
        <v>333</v>
      </c>
    </row>
    <row r="666" spans="1:8" x14ac:dyDescent="0.25">
      <c r="A666" s="310">
        <v>122</v>
      </c>
      <c r="B666" s="310">
        <v>48961</v>
      </c>
      <c r="C666" s="309" t="s">
        <v>317</v>
      </c>
      <c r="D666" s="309" t="s">
        <v>561</v>
      </c>
      <c r="E666" s="309" t="s">
        <v>1397</v>
      </c>
      <c r="F666" s="309" t="s">
        <v>1398</v>
      </c>
      <c r="G666" s="309" t="s">
        <v>321</v>
      </c>
      <c r="H666" s="309" t="s">
        <v>322</v>
      </c>
    </row>
    <row r="667" spans="1:8" x14ac:dyDescent="0.25">
      <c r="A667" s="310">
        <v>111</v>
      </c>
      <c r="B667" s="310">
        <v>63931</v>
      </c>
      <c r="C667" s="309" t="s">
        <v>459</v>
      </c>
      <c r="D667" s="309" t="s">
        <v>636</v>
      </c>
      <c r="E667" s="309" t="s">
        <v>1399</v>
      </c>
      <c r="F667" s="309" t="s">
        <v>1400</v>
      </c>
      <c r="G667" s="309" t="s">
        <v>321</v>
      </c>
      <c r="H667" s="309" t="s">
        <v>322</v>
      </c>
    </row>
    <row r="668" spans="1:8" x14ac:dyDescent="0.25">
      <c r="A668" s="310">
        <v>282</v>
      </c>
      <c r="B668" s="310">
        <v>44129</v>
      </c>
      <c r="C668" s="309" t="s">
        <v>425</v>
      </c>
      <c r="D668" s="309" t="s">
        <v>607</v>
      </c>
      <c r="E668" s="309" t="s">
        <v>1094</v>
      </c>
      <c r="F668" s="309" t="s">
        <v>1401</v>
      </c>
      <c r="G668" s="309" t="s">
        <v>321</v>
      </c>
      <c r="H668" s="309" t="s">
        <v>322</v>
      </c>
    </row>
    <row r="669" spans="1:8" x14ac:dyDescent="0.25">
      <c r="A669" s="310">
        <v>659</v>
      </c>
      <c r="B669" s="310">
        <v>64302</v>
      </c>
      <c r="C669" s="309" t="s">
        <v>425</v>
      </c>
      <c r="D669" s="309" t="s">
        <v>607</v>
      </c>
      <c r="E669" s="309" t="s">
        <v>1094</v>
      </c>
      <c r="F669" s="309" t="s">
        <v>1402</v>
      </c>
      <c r="G669" s="309" t="s">
        <v>380</v>
      </c>
      <c r="H669" s="309" t="s">
        <v>381</v>
      </c>
    </row>
    <row r="670" spans="1:8" x14ac:dyDescent="0.25">
      <c r="A670" s="310">
        <v>675</v>
      </c>
      <c r="B670" s="310">
        <v>63807</v>
      </c>
      <c r="C670" s="309" t="s">
        <v>515</v>
      </c>
      <c r="D670" s="309" t="s">
        <v>516</v>
      </c>
      <c r="E670" s="309" t="s">
        <v>517</v>
      </c>
      <c r="F670" s="309" t="s">
        <v>1403</v>
      </c>
      <c r="G670" s="309" t="s">
        <v>478</v>
      </c>
      <c r="H670" s="309" t="s">
        <v>479</v>
      </c>
    </row>
    <row r="671" spans="1:8" x14ac:dyDescent="0.25">
      <c r="A671" s="310">
        <v>236</v>
      </c>
      <c r="B671" s="310">
        <v>153</v>
      </c>
      <c r="C671" s="309" t="s">
        <v>323</v>
      </c>
      <c r="D671" s="309" t="s">
        <v>324</v>
      </c>
      <c r="E671" s="309" t="s">
        <v>1404</v>
      </c>
      <c r="F671" s="309" t="s">
        <v>1405</v>
      </c>
      <c r="G671" s="309" t="s">
        <v>321</v>
      </c>
      <c r="H671" s="309" t="s">
        <v>322</v>
      </c>
    </row>
    <row r="672" spans="1:8" x14ac:dyDescent="0.25">
      <c r="A672" s="310">
        <v>455</v>
      </c>
      <c r="B672" s="310">
        <v>64192</v>
      </c>
      <c r="C672" s="309" t="s">
        <v>328</v>
      </c>
      <c r="D672" s="309" t="s">
        <v>419</v>
      </c>
      <c r="E672" s="309" t="s">
        <v>543</v>
      </c>
      <c r="F672" s="309" t="s">
        <v>1406</v>
      </c>
      <c r="G672" s="309" t="s">
        <v>321</v>
      </c>
      <c r="H672" s="309" t="s">
        <v>376</v>
      </c>
    </row>
    <row r="673" spans="1:8" x14ac:dyDescent="0.25">
      <c r="A673" s="310">
        <v>611</v>
      </c>
      <c r="B673" s="310">
        <v>12</v>
      </c>
      <c r="C673" s="309" t="s">
        <v>323</v>
      </c>
      <c r="D673" s="309" t="s">
        <v>575</v>
      </c>
      <c r="E673" s="309" t="s">
        <v>593</v>
      </c>
      <c r="F673" s="309" t="s">
        <v>1407</v>
      </c>
      <c r="G673" s="309" t="s">
        <v>321</v>
      </c>
      <c r="H673" s="309" t="s">
        <v>548</v>
      </c>
    </row>
    <row r="674" spans="1:8" x14ac:dyDescent="0.25">
      <c r="A674" s="310">
        <v>981</v>
      </c>
      <c r="B674" s="310">
        <v>45610</v>
      </c>
      <c r="C674" s="309" t="s">
        <v>334</v>
      </c>
      <c r="D674" s="309" t="s">
        <v>354</v>
      </c>
      <c r="E674" s="309" t="s">
        <v>482</v>
      </c>
      <c r="F674" s="309" t="s">
        <v>1408</v>
      </c>
      <c r="G674" s="309" t="s">
        <v>478</v>
      </c>
      <c r="H674" s="309" t="s">
        <v>487</v>
      </c>
    </row>
    <row r="675" spans="1:8" x14ac:dyDescent="0.25">
      <c r="A675" s="310">
        <v>243</v>
      </c>
      <c r="B675" s="310">
        <v>64275</v>
      </c>
      <c r="C675" s="309" t="s">
        <v>323</v>
      </c>
      <c r="D675" s="309" t="s">
        <v>580</v>
      </c>
      <c r="E675" s="309" t="s">
        <v>1409</v>
      </c>
      <c r="F675" s="309" t="s">
        <v>1410</v>
      </c>
      <c r="G675" s="309" t="s">
        <v>321</v>
      </c>
      <c r="H675" s="309" t="s">
        <v>322</v>
      </c>
    </row>
    <row r="676" spans="1:8" x14ac:dyDescent="0.25">
      <c r="A676" s="310">
        <v>158</v>
      </c>
      <c r="B676" s="310">
        <v>46035</v>
      </c>
      <c r="C676" s="309" t="s">
        <v>323</v>
      </c>
      <c r="D676" s="309" t="s">
        <v>435</v>
      </c>
      <c r="E676" s="309" t="s">
        <v>1411</v>
      </c>
      <c r="F676" s="309" t="s">
        <v>1412</v>
      </c>
      <c r="G676" s="309" t="s">
        <v>321</v>
      </c>
      <c r="H676" s="309" t="s">
        <v>322</v>
      </c>
    </row>
    <row r="677" spans="1:8" x14ac:dyDescent="0.25">
      <c r="A677" s="310">
        <v>504</v>
      </c>
      <c r="B677" s="310">
        <v>64061</v>
      </c>
      <c r="C677" s="309" t="s">
        <v>323</v>
      </c>
      <c r="D677" s="309" t="s">
        <v>435</v>
      </c>
      <c r="E677" s="309" t="s">
        <v>1411</v>
      </c>
      <c r="F677" s="309" t="s">
        <v>1413</v>
      </c>
      <c r="G677" s="309" t="s">
        <v>321</v>
      </c>
      <c r="H677" s="309" t="s">
        <v>1414</v>
      </c>
    </row>
    <row r="678" spans="1:8" x14ac:dyDescent="0.25">
      <c r="A678" s="310">
        <v>505</v>
      </c>
      <c r="B678" s="310">
        <v>64062</v>
      </c>
      <c r="C678" s="309" t="s">
        <v>323</v>
      </c>
      <c r="D678" s="309" t="s">
        <v>435</v>
      </c>
      <c r="E678" s="309" t="s">
        <v>1411</v>
      </c>
      <c r="F678" s="309" t="s">
        <v>1415</v>
      </c>
      <c r="G678" s="309" t="s">
        <v>380</v>
      </c>
      <c r="H678" s="309" t="s">
        <v>381</v>
      </c>
    </row>
    <row r="679" spans="1:8" x14ac:dyDescent="0.25">
      <c r="A679" s="310">
        <v>980</v>
      </c>
      <c r="B679" s="310">
        <v>67657</v>
      </c>
      <c r="C679" s="309" t="s">
        <v>334</v>
      </c>
      <c r="D679" s="309" t="s">
        <v>354</v>
      </c>
      <c r="E679" s="309" t="s">
        <v>482</v>
      </c>
      <c r="F679" s="309" t="s">
        <v>1416</v>
      </c>
      <c r="G679" s="309" t="s">
        <v>478</v>
      </c>
      <c r="H679" s="309" t="s">
        <v>479</v>
      </c>
    </row>
    <row r="680" spans="1:8" x14ac:dyDescent="0.25">
      <c r="A680" s="310">
        <v>706</v>
      </c>
      <c r="B680" s="310">
        <v>64063</v>
      </c>
      <c r="C680" s="309" t="s">
        <v>323</v>
      </c>
      <c r="D680" s="309" t="s">
        <v>435</v>
      </c>
      <c r="E680" s="309" t="s">
        <v>1411</v>
      </c>
      <c r="F680" s="309" t="s">
        <v>1417</v>
      </c>
      <c r="G680" s="309" t="s">
        <v>478</v>
      </c>
      <c r="H680" s="309" t="s">
        <v>479</v>
      </c>
    </row>
    <row r="681" spans="1:8" x14ac:dyDescent="0.25">
      <c r="A681" s="310">
        <v>918</v>
      </c>
      <c r="B681" s="310">
        <v>66198</v>
      </c>
      <c r="C681" s="309" t="s">
        <v>334</v>
      </c>
      <c r="D681" s="309" t="s">
        <v>354</v>
      </c>
      <c r="E681" s="309" t="s">
        <v>615</v>
      </c>
      <c r="F681" s="309" t="s">
        <v>1418</v>
      </c>
      <c r="G681" s="309" t="s">
        <v>321</v>
      </c>
      <c r="H681" s="309" t="s">
        <v>333</v>
      </c>
    </row>
    <row r="682" spans="1:8" x14ac:dyDescent="0.25">
      <c r="A682" s="310">
        <v>947</v>
      </c>
      <c r="B682" s="310">
        <v>48094</v>
      </c>
      <c r="C682" s="309" t="s">
        <v>459</v>
      </c>
      <c r="D682" s="309" t="s">
        <v>493</v>
      </c>
      <c r="E682" s="309" t="s">
        <v>509</v>
      </c>
      <c r="F682" s="309" t="s">
        <v>1419</v>
      </c>
      <c r="G682" s="309" t="s">
        <v>478</v>
      </c>
      <c r="H682" s="309" t="s">
        <v>487</v>
      </c>
    </row>
    <row r="683" spans="1:8" x14ac:dyDescent="0.25">
      <c r="A683" s="310">
        <v>1007</v>
      </c>
      <c r="B683" s="310">
        <v>67895</v>
      </c>
      <c r="C683" s="309" t="s">
        <v>443</v>
      </c>
      <c r="D683" s="309" t="s">
        <v>444</v>
      </c>
      <c r="E683" s="309" t="s">
        <v>445</v>
      </c>
      <c r="F683" s="309" t="s">
        <v>1420</v>
      </c>
      <c r="G683" s="309" t="s">
        <v>478</v>
      </c>
      <c r="H683" s="309" t="s">
        <v>588</v>
      </c>
    </row>
    <row r="684" spans="1:8" x14ac:dyDescent="0.25">
      <c r="A684" s="310">
        <v>481</v>
      </c>
      <c r="B684" s="310">
        <v>64032</v>
      </c>
      <c r="C684" s="309" t="s">
        <v>459</v>
      </c>
      <c r="D684" s="309" t="s">
        <v>460</v>
      </c>
      <c r="E684" s="309" t="s">
        <v>498</v>
      </c>
      <c r="F684" s="309" t="s">
        <v>1421</v>
      </c>
      <c r="G684" s="309" t="s">
        <v>478</v>
      </c>
      <c r="H684" s="309" t="s">
        <v>588</v>
      </c>
    </row>
    <row r="685" spans="1:8" x14ac:dyDescent="0.25">
      <c r="A685" s="310">
        <v>883</v>
      </c>
      <c r="B685" s="310">
        <v>67918</v>
      </c>
      <c r="C685" s="309" t="s">
        <v>334</v>
      </c>
      <c r="D685" s="309" t="s">
        <v>335</v>
      </c>
      <c r="E685" s="309" t="s">
        <v>1187</v>
      </c>
      <c r="F685" s="309" t="s">
        <v>1422</v>
      </c>
      <c r="G685" s="309" t="s">
        <v>478</v>
      </c>
      <c r="H685" s="309" t="s">
        <v>588</v>
      </c>
    </row>
    <row r="686" spans="1:8" x14ac:dyDescent="0.25">
      <c r="A686" s="310">
        <v>950</v>
      </c>
      <c r="B686" s="310">
        <v>3594</v>
      </c>
      <c r="C686" s="309" t="s">
        <v>459</v>
      </c>
      <c r="D686" s="309" t="s">
        <v>493</v>
      </c>
      <c r="E686" s="309" t="s">
        <v>559</v>
      </c>
      <c r="F686" s="309" t="s">
        <v>1423</v>
      </c>
      <c r="G686" s="309" t="s">
        <v>893</v>
      </c>
      <c r="H686" s="309" t="s">
        <v>894</v>
      </c>
    </row>
    <row r="687" spans="1:8" x14ac:dyDescent="0.25">
      <c r="A687" s="310">
        <v>148</v>
      </c>
      <c r="B687" s="310">
        <v>49</v>
      </c>
      <c r="C687" s="309" t="s">
        <v>515</v>
      </c>
      <c r="D687" s="309" t="s">
        <v>522</v>
      </c>
      <c r="E687" s="309" t="s">
        <v>948</v>
      </c>
      <c r="F687" s="309" t="s">
        <v>1424</v>
      </c>
      <c r="G687" s="309" t="s">
        <v>321</v>
      </c>
      <c r="H687" s="309" t="s">
        <v>322</v>
      </c>
    </row>
    <row r="688" spans="1:8" x14ac:dyDescent="0.25">
      <c r="A688" s="310">
        <v>507</v>
      </c>
      <c r="B688" s="310">
        <v>64264</v>
      </c>
      <c r="C688" s="309" t="s">
        <v>500</v>
      </c>
      <c r="D688" s="309" t="s">
        <v>501</v>
      </c>
      <c r="E688" s="309" t="s">
        <v>767</v>
      </c>
      <c r="F688" s="309" t="s">
        <v>1425</v>
      </c>
      <c r="G688" s="309" t="s">
        <v>321</v>
      </c>
      <c r="H688" s="309" t="s">
        <v>1426</v>
      </c>
    </row>
    <row r="689" spans="1:8" x14ac:dyDescent="0.25">
      <c r="A689" s="310">
        <v>756</v>
      </c>
      <c r="B689" s="310">
        <v>64873</v>
      </c>
      <c r="C689" s="309" t="s">
        <v>425</v>
      </c>
      <c r="D689" s="309" t="s">
        <v>429</v>
      </c>
      <c r="E689" s="309" t="s">
        <v>698</v>
      </c>
      <c r="F689" s="309" t="s">
        <v>1427</v>
      </c>
      <c r="G689" s="309" t="s">
        <v>321</v>
      </c>
      <c r="H689" s="309" t="s">
        <v>363</v>
      </c>
    </row>
    <row r="690" spans="1:8" x14ac:dyDescent="0.25">
      <c r="A690" s="310">
        <v>951</v>
      </c>
      <c r="B690" s="310">
        <v>13785</v>
      </c>
      <c r="C690" s="309" t="s">
        <v>323</v>
      </c>
      <c r="D690" s="309" t="s">
        <v>345</v>
      </c>
      <c r="E690" s="309" t="s">
        <v>1428</v>
      </c>
      <c r="F690" s="309" t="s">
        <v>1429</v>
      </c>
      <c r="G690" s="309" t="s">
        <v>478</v>
      </c>
      <c r="H690" s="309" t="s">
        <v>487</v>
      </c>
    </row>
    <row r="691" spans="1:8" x14ac:dyDescent="0.25">
      <c r="A691" s="310">
        <v>974</v>
      </c>
      <c r="B691" s="310">
        <v>12596</v>
      </c>
      <c r="C691" s="309" t="s">
        <v>425</v>
      </c>
      <c r="D691" s="309" t="s">
        <v>607</v>
      </c>
      <c r="E691" s="309" t="s">
        <v>914</v>
      </c>
      <c r="F691" s="309" t="s">
        <v>1430</v>
      </c>
      <c r="G691" s="309" t="s">
        <v>478</v>
      </c>
      <c r="H691" s="309" t="s">
        <v>487</v>
      </c>
    </row>
    <row r="692" spans="1:8" x14ac:dyDescent="0.25">
      <c r="A692" s="310">
        <v>189</v>
      </c>
      <c r="B692" s="310">
        <v>46558</v>
      </c>
      <c r="C692" s="309" t="s">
        <v>323</v>
      </c>
      <c r="D692" s="309" t="s">
        <v>432</v>
      </c>
      <c r="E692" s="309" t="s">
        <v>1431</v>
      </c>
      <c r="F692" s="309" t="s">
        <v>1432</v>
      </c>
      <c r="G692" s="309" t="s">
        <v>321</v>
      </c>
      <c r="H692" s="309" t="s">
        <v>322</v>
      </c>
    </row>
    <row r="693" spans="1:8" x14ac:dyDescent="0.25">
      <c r="A693" s="310">
        <v>76</v>
      </c>
      <c r="B693" s="310">
        <v>48898</v>
      </c>
      <c r="C693" s="309" t="s">
        <v>515</v>
      </c>
      <c r="D693" s="309" t="s">
        <v>522</v>
      </c>
      <c r="E693" s="309" t="s">
        <v>1433</v>
      </c>
      <c r="F693" s="309" t="s">
        <v>1434</v>
      </c>
      <c r="G693" s="309" t="s">
        <v>321</v>
      </c>
      <c r="H693" s="309" t="s">
        <v>322</v>
      </c>
    </row>
    <row r="694" spans="1:8" x14ac:dyDescent="0.25">
      <c r="A694" s="310">
        <v>256</v>
      </c>
      <c r="B694" s="310">
        <v>289</v>
      </c>
      <c r="C694" s="309" t="s">
        <v>323</v>
      </c>
      <c r="D694" s="309" t="s">
        <v>580</v>
      </c>
      <c r="E694" s="309" t="s">
        <v>1435</v>
      </c>
      <c r="F694" s="309" t="s">
        <v>1436</v>
      </c>
      <c r="G694" s="309" t="s">
        <v>321</v>
      </c>
      <c r="H694" s="309" t="s">
        <v>322</v>
      </c>
    </row>
    <row r="695" spans="1:8" x14ac:dyDescent="0.25">
      <c r="A695" s="310">
        <v>718</v>
      </c>
      <c r="B695" s="310">
        <v>64190</v>
      </c>
      <c r="C695" s="309" t="s">
        <v>328</v>
      </c>
      <c r="D695" s="309" t="s">
        <v>397</v>
      </c>
      <c r="E695" s="309" t="s">
        <v>398</v>
      </c>
      <c r="F695" s="309" t="s">
        <v>1437</v>
      </c>
      <c r="G695" s="309" t="s">
        <v>893</v>
      </c>
      <c r="H695" s="309" t="s">
        <v>894</v>
      </c>
    </row>
    <row r="696" spans="1:8" x14ac:dyDescent="0.25">
      <c r="A696" s="310">
        <v>880</v>
      </c>
      <c r="B696" s="310">
        <v>67169</v>
      </c>
      <c r="C696" s="309" t="s">
        <v>328</v>
      </c>
      <c r="D696" s="309" t="s">
        <v>519</v>
      </c>
      <c r="E696" s="309" t="s">
        <v>520</v>
      </c>
      <c r="F696" s="309" t="s">
        <v>1438</v>
      </c>
      <c r="G696" s="309" t="s">
        <v>321</v>
      </c>
      <c r="H696" s="309" t="s">
        <v>363</v>
      </c>
    </row>
    <row r="697" spans="1:8" x14ac:dyDescent="0.25">
      <c r="A697" s="310">
        <v>941</v>
      </c>
      <c r="B697" s="310">
        <v>67875</v>
      </c>
      <c r="C697" s="309" t="s">
        <v>328</v>
      </c>
      <c r="D697" s="309" t="s">
        <v>390</v>
      </c>
      <c r="E697" s="309" t="s">
        <v>391</v>
      </c>
      <c r="F697" s="309" t="s">
        <v>1439</v>
      </c>
      <c r="G697" s="309" t="s">
        <v>893</v>
      </c>
      <c r="H697" s="309" t="s">
        <v>894</v>
      </c>
    </row>
    <row r="698" spans="1:8" x14ac:dyDescent="0.25">
      <c r="A698" s="310">
        <v>52</v>
      </c>
      <c r="B698" s="310">
        <v>267</v>
      </c>
      <c r="C698" s="309" t="s">
        <v>323</v>
      </c>
      <c r="D698" s="309" t="s">
        <v>345</v>
      </c>
      <c r="E698" s="309" t="s">
        <v>1428</v>
      </c>
      <c r="F698" s="309" t="s">
        <v>1440</v>
      </c>
      <c r="G698" s="309" t="s">
        <v>321</v>
      </c>
      <c r="H698" s="309" t="s">
        <v>322</v>
      </c>
    </row>
    <row r="699" spans="1:8" x14ac:dyDescent="0.25">
      <c r="A699" s="310">
        <v>120</v>
      </c>
      <c r="B699" s="310">
        <v>48916</v>
      </c>
      <c r="C699" s="309" t="s">
        <v>384</v>
      </c>
      <c r="D699" s="309" t="s">
        <v>422</v>
      </c>
      <c r="E699" s="309" t="s">
        <v>650</v>
      </c>
      <c r="F699" s="309" t="s">
        <v>1441</v>
      </c>
      <c r="G699" s="309" t="s">
        <v>321</v>
      </c>
      <c r="H699" s="309" t="s">
        <v>322</v>
      </c>
    </row>
    <row r="700" spans="1:8" x14ac:dyDescent="0.25">
      <c r="A700" s="310">
        <v>198</v>
      </c>
      <c r="B700" s="310">
        <v>24723</v>
      </c>
      <c r="C700" s="309" t="s">
        <v>425</v>
      </c>
      <c r="D700" s="309" t="s">
        <v>553</v>
      </c>
      <c r="E700" s="309" t="s">
        <v>1442</v>
      </c>
      <c r="F700" s="309" t="s">
        <v>1443</v>
      </c>
      <c r="G700" s="309" t="s">
        <v>321</v>
      </c>
      <c r="H700" s="309" t="s">
        <v>322</v>
      </c>
    </row>
    <row r="701" spans="1:8" x14ac:dyDescent="0.25">
      <c r="A701" s="310">
        <v>368</v>
      </c>
      <c r="B701" s="310">
        <v>278</v>
      </c>
      <c r="C701" s="309" t="s">
        <v>384</v>
      </c>
      <c r="D701" s="309" t="s">
        <v>422</v>
      </c>
      <c r="E701" s="309" t="s">
        <v>1366</v>
      </c>
      <c r="F701" s="309" t="s">
        <v>1444</v>
      </c>
      <c r="G701" s="309" t="s">
        <v>321</v>
      </c>
      <c r="H701" s="309" t="s">
        <v>322</v>
      </c>
    </row>
    <row r="702" spans="1:8" x14ac:dyDescent="0.25">
      <c r="A702" s="310">
        <v>140</v>
      </c>
      <c r="B702" s="310">
        <v>63960</v>
      </c>
      <c r="C702" s="309" t="s">
        <v>328</v>
      </c>
      <c r="D702" s="309" t="s">
        <v>360</v>
      </c>
      <c r="E702" s="309" t="s">
        <v>361</v>
      </c>
      <c r="F702" s="309" t="s">
        <v>1445</v>
      </c>
      <c r="G702" s="309" t="s">
        <v>321</v>
      </c>
      <c r="H702" s="309" t="s">
        <v>322</v>
      </c>
    </row>
    <row r="703" spans="1:8" x14ac:dyDescent="0.25">
      <c r="A703" s="310">
        <v>293</v>
      </c>
      <c r="B703" s="310">
        <v>57726</v>
      </c>
      <c r="C703" s="309" t="s">
        <v>384</v>
      </c>
      <c r="D703" s="309" t="s">
        <v>422</v>
      </c>
      <c r="E703" s="309" t="s">
        <v>1137</v>
      </c>
      <c r="F703" s="309" t="s">
        <v>1446</v>
      </c>
      <c r="G703" s="309" t="s">
        <v>321</v>
      </c>
      <c r="H703" s="309" t="s">
        <v>322</v>
      </c>
    </row>
    <row r="704" spans="1:8" x14ac:dyDescent="0.25">
      <c r="A704" s="310">
        <v>906</v>
      </c>
      <c r="B704" s="310">
        <v>51470</v>
      </c>
      <c r="C704" s="309" t="s">
        <v>334</v>
      </c>
      <c r="D704" s="309" t="s">
        <v>354</v>
      </c>
      <c r="E704" s="309" t="s">
        <v>496</v>
      </c>
      <c r="F704" s="309" t="s">
        <v>1447</v>
      </c>
      <c r="G704" s="309" t="s">
        <v>321</v>
      </c>
      <c r="H704" s="309" t="s">
        <v>1097</v>
      </c>
    </row>
    <row r="705" spans="1:8" x14ac:dyDescent="0.25">
      <c r="A705" s="310">
        <v>250</v>
      </c>
      <c r="B705" s="310">
        <v>48926</v>
      </c>
      <c r="C705" s="309" t="s">
        <v>425</v>
      </c>
      <c r="D705" s="309" t="s">
        <v>700</v>
      </c>
      <c r="E705" s="309" t="s">
        <v>1251</v>
      </c>
      <c r="F705" s="309" t="s">
        <v>1448</v>
      </c>
      <c r="G705" s="309" t="s">
        <v>321</v>
      </c>
      <c r="H705" s="309" t="s">
        <v>322</v>
      </c>
    </row>
    <row r="706" spans="1:8" x14ac:dyDescent="0.25">
      <c r="A706" s="310">
        <v>244</v>
      </c>
      <c r="B706" s="310">
        <v>1505</v>
      </c>
      <c r="C706" s="309" t="s">
        <v>459</v>
      </c>
      <c r="D706" s="309" t="s">
        <v>460</v>
      </c>
      <c r="E706" s="309" t="s">
        <v>1449</v>
      </c>
      <c r="F706" s="309" t="s">
        <v>1450</v>
      </c>
      <c r="G706" s="309" t="s">
        <v>321</v>
      </c>
      <c r="H706" s="309" t="s">
        <v>322</v>
      </c>
    </row>
    <row r="707" spans="1:8" x14ac:dyDescent="0.25">
      <c r="A707" s="310">
        <v>881</v>
      </c>
      <c r="B707" s="310">
        <v>66223</v>
      </c>
      <c r="C707" s="309" t="s">
        <v>459</v>
      </c>
      <c r="D707" s="309" t="s">
        <v>493</v>
      </c>
      <c r="E707" s="309" t="s">
        <v>591</v>
      </c>
      <c r="F707" s="309" t="s">
        <v>1451</v>
      </c>
      <c r="G707" s="309" t="s">
        <v>478</v>
      </c>
      <c r="H707" s="309" t="s">
        <v>479</v>
      </c>
    </row>
    <row r="708" spans="1:8" x14ac:dyDescent="0.25">
      <c r="A708" s="310">
        <v>485</v>
      </c>
      <c r="B708" s="310">
        <v>63848</v>
      </c>
      <c r="C708" s="309" t="s">
        <v>459</v>
      </c>
      <c r="D708" s="309" t="s">
        <v>493</v>
      </c>
      <c r="E708" s="309" t="s">
        <v>509</v>
      </c>
      <c r="F708" s="309" t="s">
        <v>1452</v>
      </c>
      <c r="G708" s="309" t="s">
        <v>321</v>
      </c>
      <c r="H708" s="309" t="s">
        <v>333</v>
      </c>
    </row>
    <row r="709" spans="1:8" x14ac:dyDescent="0.25">
      <c r="A709" s="310">
        <v>641</v>
      </c>
      <c r="B709" s="310">
        <v>63849</v>
      </c>
      <c r="C709" s="309" t="s">
        <v>459</v>
      </c>
      <c r="D709" s="309" t="s">
        <v>493</v>
      </c>
      <c r="E709" s="309" t="s">
        <v>509</v>
      </c>
      <c r="F709" s="309" t="s">
        <v>1453</v>
      </c>
      <c r="G709" s="309" t="s">
        <v>321</v>
      </c>
      <c r="H709" s="309" t="s">
        <v>1454</v>
      </c>
    </row>
    <row r="710" spans="1:8" x14ac:dyDescent="0.25">
      <c r="A710" s="310">
        <v>806</v>
      </c>
      <c r="B710" s="310">
        <v>32</v>
      </c>
      <c r="C710" s="309" t="s">
        <v>425</v>
      </c>
      <c r="D710" s="309" t="s">
        <v>607</v>
      </c>
      <c r="E710" s="309" t="s">
        <v>1455</v>
      </c>
      <c r="F710" s="309" t="s">
        <v>1456</v>
      </c>
      <c r="G710" s="309" t="s">
        <v>321</v>
      </c>
      <c r="H710" s="309" t="s">
        <v>718</v>
      </c>
    </row>
    <row r="711" spans="1:8" x14ac:dyDescent="0.25">
      <c r="A711" s="310">
        <v>116</v>
      </c>
      <c r="B711" s="310">
        <v>63944</v>
      </c>
      <c r="C711" s="309" t="s">
        <v>515</v>
      </c>
      <c r="D711" s="309" t="s">
        <v>516</v>
      </c>
      <c r="E711" s="309" t="s">
        <v>1457</v>
      </c>
      <c r="F711" s="309" t="s">
        <v>1458</v>
      </c>
      <c r="G711" s="309" t="s">
        <v>321</v>
      </c>
      <c r="H711" s="309" t="s">
        <v>322</v>
      </c>
    </row>
    <row r="712" spans="1:8" x14ac:dyDescent="0.25">
      <c r="A712" s="310">
        <v>323</v>
      </c>
      <c r="B712" s="310">
        <v>64031</v>
      </c>
      <c r="C712" s="309" t="s">
        <v>317</v>
      </c>
      <c r="D712" s="309" t="s">
        <v>318</v>
      </c>
      <c r="E712" s="309" t="s">
        <v>319</v>
      </c>
      <c r="F712" s="309" t="s">
        <v>1459</v>
      </c>
      <c r="G712" s="309" t="s">
        <v>321</v>
      </c>
      <c r="H712" s="309" t="s">
        <v>322</v>
      </c>
    </row>
    <row r="713" spans="1:8" x14ac:dyDescent="0.25">
      <c r="A713" s="310">
        <v>328</v>
      </c>
      <c r="B713" s="310">
        <v>259</v>
      </c>
      <c r="C713" s="309" t="s">
        <v>317</v>
      </c>
      <c r="D713" s="309" t="s">
        <v>318</v>
      </c>
      <c r="E713" s="309" t="s">
        <v>319</v>
      </c>
      <c r="F713" s="309" t="s">
        <v>1460</v>
      </c>
      <c r="G713" s="309" t="s">
        <v>321</v>
      </c>
      <c r="H713" s="309" t="s">
        <v>327</v>
      </c>
    </row>
    <row r="714" spans="1:8" x14ac:dyDescent="0.25">
      <c r="A714" s="310">
        <v>353</v>
      </c>
      <c r="B714" s="310">
        <v>64329</v>
      </c>
      <c r="C714" s="309" t="s">
        <v>317</v>
      </c>
      <c r="D714" s="309" t="s">
        <v>318</v>
      </c>
      <c r="E714" s="309" t="s">
        <v>319</v>
      </c>
      <c r="F714" s="309" t="s">
        <v>1461</v>
      </c>
      <c r="G714" s="309" t="s">
        <v>321</v>
      </c>
      <c r="H714" s="309" t="s">
        <v>333</v>
      </c>
    </row>
    <row r="715" spans="1:8" x14ac:dyDescent="0.25">
      <c r="A715" s="310">
        <v>372</v>
      </c>
      <c r="B715" s="310">
        <v>64162</v>
      </c>
      <c r="C715" s="309" t="s">
        <v>317</v>
      </c>
      <c r="D715" s="309" t="s">
        <v>318</v>
      </c>
      <c r="E715" s="309" t="s">
        <v>319</v>
      </c>
      <c r="F715" s="309" t="s">
        <v>1462</v>
      </c>
      <c r="G715" s="309" t="s">
        <v>321</v>
      </c>
      <c r="H715" s="309" t="s">
        <v>322</v>
      </c>
    </row>
    <row r="716" spans="1:8" x14ac:dyDescent="0.25">
      <c r="A716" s="310">
        <v>559</v>
      </c>
      <c r="B716" s="310">
        <v>64727</v>
      </c>
      <c r="C716" s="309" t="s">
        <v>317</v>
      </c>
      <c r="D716" s="309" t="s">
        <v>318</v>
      </c>
      <c r="E716" s="309" t="s">
        <v>319</v>
      </c>
      <c r="F716" s="309" t="s">
        <v>1463</v>
      </c>
      <c r="G716" s="309" t="s">
        <v>321</v>
      </c>
      <c r="H716" s="309" t="s">
        <v>824</v>
      </c>
    </row>
    <row r="717" spans="1:8" x14ac:dyDescent="0.25">
      <c r="A717" s="310">
        <v>629</v>
      </c>
      <c r="B717" s="310">
        <v>291</v>
      </c>
      <c r="C717" s="309" t="s">
        <v>317</v>
      </c>
      <c r="D717" s="309" t="s">
        <v>318</v>
      </c>
      <c r="E717" s="309" t="s">
        <v>319</v>
      </c>
      <c r="F717" s="309" t="s">
        <v>1464</v>
      </c>
      <c r="G717" s="309" t="s">
        <v>321</v>
      </c>
      <c r="H717" s="309" t="s">
        <v>333</v>
      </c>
    </row>
    <row r="718" spans="1:8" x14ac:dyDescent="0.25">
      <c r="A718" s="310">
        <v>741</v>
      </c>
      <c r="B718" s="310">
        <v>54854</v>
      </c>
      <c r="C718" s="309" t="s">
        <v>317</v>
      </c>
      <c r="D718" s="309" t="s">
        <v>318</v>
      </c>
      <c r="E718" s="309" t="s">
        <v>319</v>
      </c>
      <c r="F718" s="309" t="s">
        <v>1465</v>
      </c>
      <c r="G718" s="309" t="s">
        <v>321</v>
      </c>
      <c r="H718" s="309" t="s">
        <v>718</v>
      </c>
    </row>
    <row r="719" spans="1:8" x14ac:dyDescent="0.25">
      <c r="A719" s="310">
        <v>987</v>
      </c>
      <c r="B719" s="310">
        <v>26206</v>
      </c>
      <c r="C719" s="309" t="s">
        <v>317</v>
      </c>
      <c r="D719" s="309" t="s">
        <v>318</v>
      </c>
      <c r="E719" s="309" t="s">
        <v>319</v>
      </c>
      <c r="F719" s="309" t="s">
        <v>1466</v>
      </c>
      <c r="G719" s="309" t="s">
        <v>478</v>
      </c>
      <c r="H719" s="309" t="s">
        <v>1467</v>
      </c>
    </row>
    <row r="720" spans="1:8" x14ac:dyDescent="0.25">
      <c r="A720" s="310">
        <v>988</v>
      </c>
      <c r="B720" s="310">
        <v>68201</v>
      </c>
      <c r="C720" s="309" t="s">
        <v>317</v>
      </c>
      <c r="D720" s="309" t="s">
        <v>318</v>
      </c>
      <c r="E720" s="309" t="s">
        <v>319</v>
      </c>
      <c r="F720" s="309" t="s">
        <v>1468</v>
      </c>
      <c r="G720" s="309" t="s">
        <v>478</v>
      </c>
      <c r="H720" s="309" t="s">
        <v>479</v>
      </c>
    </row>
    <row r="721" spans="1:8" x14ac:dyDescent="0.25">
      <c r="A721" s="310">
        <v>990</v>
      </c>
      <c r="B721" s="310">
        <v>67868</v>
      </c>
      <c r="C721" s="309" t="s">
        <v>317</v>
      </c>
      <c r="D721" s="309" t="s">
        <v>318</v>
      </c>
      <c r="E721" s="309" t="s">
        <v>319</v>
      </c>
      <c r="F721" s="309" t="s">
        <v>1469</v>
      </c>
      <c r="G721" s="309" t="s">
        <v>478</v>
      </c>
      <c r="H721" s="309" t="s">
        <v>479</v>
      </c>
    </row>
    <row r="722" spans="1:8" x14ac:dyDescent="0.25">
      <c r="A722" s="310">
        <v>991</v>
      </c>
      <c r="B722" s="310">
        <v>67880</v>
      </c>
      <c r="C722" s="309" t="s">
        <v>317</v>
      </c>
      <c r="D722" s="309" t="s">
        <v>318</v>
      </c>
      <c r="E722" s="309" t="s">
        <v>319</v>
      </c>
      <c r="F722" s="309" t="s">
        <v>1470</v>
      </c>
      <c r="G722" s="309" t="s">
        <v>478</v>
      </c>
      <c r="H722" s="309" t="s">
        <v>479</v>
      </c>
    </row>
    <row r="723" spans="1:8" x14ac:dyDescent="0.25">
      <c r="A723" s="310">
        <v>995</v>
      </c>
      <c r="B723" s="310">
        <v>67861</v>
      </c>
      <c r="C723" s="309" t="s">
        <v>317</v>
      </c>
      <c r="D723" s="309" t="s">
        <v>318</v>
      </c>
      <c r="E723" s="309" t="s">
        <v>319</v>
      </c>
      <c r="F723" s="309" t="s">
        <v>1471</v>
      </c>
      <c r="G723" s="309" t="s">
        <v>478</v>
      </c>
      <c r="H723" s="309" t="s">
        <v>479</v>
      </c>
    </row>
    <row r="724" spans="1:8" x14ac:dyDescent="0.25">
      <c r="A724" s="310">
        <v>996</v>
      </c>
      <c r="B724" s="310">
        <v>67584</v>
      </c>
      <c r="C724" s="309" t="s">
        <v>317</v>
      </c>
      <c r="D724" s="309" t="s">
        <v>318</v>
      </c>
      <c r="E724" s="309" t="s">
        <v>319</v>
      </c>
      <c r="F724" s="309" t="s">
        <v>1472</v>
      </c>
      <c r="G724" s="309" t="s">
        <v>478</v>
      </c>
      <c r="H724" s="309" t="s">
        <v>1473</v>
      </c>
    </row>
    <row r="725" spans="1:8" x14ac:dyDescent="0.25">
      <c r="A725" s="310">
        <v>253</v>
      </c>
      <c r="B725" s="310">
        <v>147</v>
      </c>
      <c r="C725" s="309" t="s">
        <v>317</v>
      </c>
      <c r="D725" s="309" t="s">
        <v>617</v>
      </c>
      <c r="E725" s="309" t="s">
        <v>1124</v>
      </c>
      <c r="F725" s="309" t="s">
        <v>1474</v>
      </c>
      <c r="G725" s="309" t="s">
        <v>321</v>
      </c>
      <c r="H725" s="309" t="s">
        <v>322</v>
      </c>
    </row>
    <row r="726" spans="1:8" x14ac:dyDescent="0.25">
      <c r="A726" s="310">
        <v>421</v>
      </c>
      <c r="B726" s="310">
        <v>64152</v>
      </c>
      <c r="C726" s="309" t="s">
        <v>384</v>
      </c>
      <c r="D726" s="309" t="s">
        <v>644</v>
      </c>
      <c r="E726" s="309" t="s">
        <v>1105</v>
      </c>
      <c r="F726" s="309" t="s">
        <v>1475</v>
      </c>
      <c r="G726" s="309" t="s">
        <v>321</v>
      </c>
      <c r="H726" s="309" t="s">
        <v>376</v>
      </c>
    </row>
    <row r="727" spans="1:8" x14ac:dyDescent="0.25">
      <c r="A727" s="310">
        <v>464</v>
      </c>
      <c r="B727" s="310">
        <v>63966</v>
      </c>
      <c r="C727" s="309" t="s">
        <v>384</v>
      </c>
      <c r="D727" s="309" t="s">
        <v>644</v>
      </c>
      <c r="E727" s="309" t="s">
        <v>1147</v>
      </c>
      <c r="F727" s="309" t="s">
        <v>1476</v>
      </c>
      <c r="G727" s="309" t="s">
        <v>321</v>
      </c>
      <c r="H727" s="309" t="s">
        <v>456</v>
      </c>
    </row>
    <row r="728" spans="1:8" x14ac:dyDescent="0.25">
      <c r="A728" s="310">
        <v>545</v>
      </c>
      <c r="B728" s="310">
        <v>64027</v>
      </c>
      <c r="C728" s="309" t="s">
        <v>384</v>
      </c>
      <c r="D728" s="309" t="s">
        <v>644</v>
      </c>
      <c r="E728" s="309" t="s">
        <v>1147</v>
      </c>
      <c r="F728" s="309" t="s">
        <v>1477</v>
      </c>
      <c r="G728" s="309" t="s">
        <v>478</v>
      </c>
      <c r="H728" s="309" t="s">
        <v>479</v>
      </c>
    </row>
    <row r="729" spans="1:8" x14ac:dyDescent="0.25">
      <c r="A729" s="310">
        <v>625</v>
      </c>
      <c r="B729" s="310">
        <v>182</v>
      </c>
      <c r="C729" s="309" t="s">
        <v>317</v>
      </c>
      <c r="D729" s="309" t="s">
        <v>357</v>
      </c>
      <c r="E729" s="309" t="s">
        <v>358</v>
      </c>
      <c r="F729" s="309" t="s">
        <v>1478</v>
      </c>
      <c r="G729" s="309" t="s">
        <v>321</v>
      </c>
      <c r="H729" s="309" t="s">
        <v>363</v>
      </c>
    </row>
    <row r="730" spans="1:8" x14ac:dyDescent="0.25">
      <c r="A730" s="310">
        <v>667</v>
      </c>
      <c r="B730" s="310">
        <v>63792</v>
      </c>
      <c r="C730" s="309" t="s">
        <v>317</v>
      </c>
      <c r="D730" s="309" t="s">
        <v>617</v>
      </c>
      <c r="E730" s="309" t="s">
        <v>982</v>
      </c>
      <c r="F730" s="309" t="s">
        <v>1479</v>
      </c>
      <c r="G730" s="309" t="s">
        <v>478</v>
      </c>
      <c r="H730" s="309" t="s">
        <v>588</v>
      </c>
    </row>
    <row r="731" spans="1:8" x14ac:dyDescent="0.25">
      <c r="A731" s="310">
        <v>692</v>
      </c>
      <c r="B731" s="310">
        <v>63915</v>
      </c>
      <c r="C731" s="309" t="s">
        <v>317</v>
      </c>
      <c r="D731" s="309" t="s">
        <v>617</v>
      </c>
      <c r="E731" s="309" t="s">
        <v>1076</v>
      </c>
      <c r="F731" s="309" t="s">
        <v>1480</v>
      </c>
      <c r="G731" s="309" t="s">
        <v>478</v>
      </c>
      <c r="H731" s="309" t="s">
        <v>479</v>
      </c>
    </row>
    <row r="732" spans="1:8" x14ac:dyDescent="0.25">
      <c r="A732" s="310">
        <v>755</v>
      </c>
      <c r="B732" s="310">
        <v>64334</v>
      </c>
      <c r="C732" s="309" t="s">
        <v>317</v>
      </c>
      <c r="D732" s="309" t="s">
        <v>506</v>
      </c>
      <c r="E732" s="309" t="s">
        <v>507</v>
      </c>
      <c r="F732" s="309" t="s">
        <v>1481</v>
      </c>
      <c r="G732" s="309" t="s">
        <v>478</v>
      </c>
      <c r="H732" s="309" t="s">
        <v>479</v>
      </c>
    </row>
    <row r="733" spans="1:8" x14ac:dyDescent="0.25">
      <c r="A733" s="310">
        <v>860</v>
      </c>
      <c r="B733" s="310">
        <v>66272</v>
      </c>
      <c r="C733" s="309" t="s">
        <v>384</v>
      </c>
      <c r="D733" s="309" t="s">
        <v>644</v>
      </c>
      <c r="E733" s="309" t="s">
        <v>1105</v>
      </c>
      <c r="F733" s="309" t="s">
        <v>1482</v>
      </c>
      <c r="G733" s="309" t="s">
        <v>893</v>
      </c>
      <c r="H733" s="309" t="s">
        <v>894</v>
      </c>
    </row>
    <row r="734" spans="1:8" x14ac:dyDescent="0.25">
      <c r="A734" s="310">
        <v>874</v>
      </c>
      <c r="B734" s="310">
        <v>66196</v>
      </c>
      <c r="C734" s="309" t="s">
        <v>384</v>
      </c>
      <c r="D734" s="309" t="s">
        <v>714</v>
      </c>
      <c r="E734" s="309" t="s">
        <v>1241</v>
      </c>
      <c r="F734" s="309" t="s">
        <v>1483</v>
      </c>
      <c r="G734" s="309" t="s">
        <v>478</v>
      </c>
      <c r="H734" s="309" t="s">
        <v>479</v>
      </c>
    </row>
    <row r="735" spans="1:8" x14ac:dyDescent="0.25">
      <c r="A735" s="310">
        <v>888</v>
      </c>
      <c r="B735" s="310">
        <v>66270</v>
      </c>
      <c r="C735" s="309" t="s">
        <v>384</v>
      </c>
      <c r="D735" s="309" t="s">
        <v>422</v>
      </c>
      <c r="E735" s="309" t="s">
        <v>1350</v>
      </c>
      <c r="F735" s="309" t="s">
        <v>1484</v>
      </c>
      <c r="G735" s="309" t="s">
        <v>478</v>
      </c>
      <c r="H735" s="309" t="s">
        <v>588</v>
      </c>
    </row>
    <row r="736" spans="1:8" x14ac:dyDescent="0.25">
      <c r="A736" s="310">
        <v>889</v>
      </c>
      <c r="B736" s="310">
        <v>66269</v>
      </c>
      <c r="C736" s="309" t="s">
        <v>384</v>
      </c>
      <c r="D736" s="309" t="s">
        <v>422</v>
      </c>
      <c r="E736" s="309" t="s">
        <v>1350</v>
      </c>
      <c r="F736" s="309" t="s">
        <v>1485</v>
      </c>
      <c r="G736" s="309" t="s">
        <v>321</v>
      </c>
      <c r="H736" s="309" t="s">
        <v>838</v>
      </c>
    </row>
    <row r="737" spans="1:8" x14ac:dyDescent="0.25">
      <c r="A737" s="310">
        <v>922</v>
      </c>
      <c r="B737" s="310">
        <v>67692</v>
      </c>
      <c r="C737" s="309" t="s">
        <v>384</v>
      </c>
      <c r="D737" s="309" t="s">
        <v>644</v>
      </c>
      <c r="E737" s="309" t="s">
        <v>1105</v>
      </c>
      <c r="F737" s="309" t="s">
        <v>1486</v>
      </c>
      <c r="G737" s="309" t="s">
        <v>321</v>
      </c>
      <c r="H737" s="309" t="s">
        <v>396</v>
      </c>
    </row>
    <row r="738" spans="1:8" x14ac:dyDescent="0.25">
      <c r="A738" s="310">
        <v>203</v>
      </c>
      <c r="B738" s="310">
        <v>142</v>
      </c>
      <c r="C738" s="309" t="s">
        <v>328</v>
      </c>
      <c r="D738" s="309" t="s">
        <v>351</v>
      </c>
      <c r="E738" s="309" t="s">
        <v>1487</v>
      </c>
      <c r="F738" s="309" t="s">
        <v>1488</v>
      </c>
      <c r="G738" s="309" t="s">
        <v>321</v>
      </c>
      <c r="H738" s="309" t="s">
        <v>322</v>
      </c>
    </row>
    <row r="739" spans="1:8" x14ac:dyDescent="0.25">
      <c r="A739" s="310">
        <v>54</v>
      </c>
      <c r="B739" s="310">
        <v>48905</v>
      </c>
      <c r="C739" s="309" t="s">
        <v>459</v>
      </c>
      <c r="D739" s="309" t="s">
        <v>636</v>
      </c>
      <c r="E739" s="309" t="s">
        <v>1247</v>
      </c>
      <c r="F739" s="309" t="s">
        <v>1489</v>
      </c>
      <c r="G739" s="309" t="s">
        <v>321</v>
      </c>
      <c r="H739" s="309" t="s">
        <v>322</v>
      </c>
    </row>
    <row r="740" spans="1:8" x14ac:dyDescent="0.25">
      <c r="A740" s="310">
        <v>528</v>
      </c>
      <c r="B740" s="310">
        <v>63863</v>
      </c>
      <c r="C740" s="309" t="s">
        <v>459</v>
      </c>
      <c r="D740" s="309" t="s">
        <v>636</v>
      </c>
      <c r="E740" s="309" t="s">
        <v>1247</v>
      </c>
      <c r="F740" s="309" t="s">
        <v>1490</v>
      </c>
      <c r="G740" s="309" t="s">
        <v>321</v>
      </c>
      <c r="H740" s="309" t="s">
        <v>831</v>
      </c>
    </row>
    <row r="741" spans="1:8" x14ac:dyDescent="0.25">
      <c r="A741" s="310">
        <v>584</v>
      </c>
      <c r="B741" s="310">
        <v>63864</v>
      </c>
      <c r="C741" s="309" t="s">
        <v>459</v>
      </c>
      <c r="D741" s="309" t="s">
        <v>636</v>
      </c>
      <c r="E741" s="309" t="s">
        <v>1247</v>
      </c>
      <c r="F741" s="309" t="s">
        <v>1491</v>
      </c>
      <c r="G741" s="309" t="s">
        <v>321</v>
      </c>
      <c r="H741" s="309" t="s">
        <v>363</v>
      </c>
    </row>
    <row r="742" spans="1:8" x14ac:dyDescent="0.25">
      <c r="A742" s="310">
        <v>338</v>
      </c>
      <c r="B742" s="310">
        <v>1118</v>
      </c>
      <c r="C742" s="309" t="s">
        <v>334</v>
      </c>
      <c r="D742" s="309" t="s">
        <v>535</v>
      </c>
      <c r="E742" s="309" t="s">
        <v>1362</v>
      </c>
      <c r="F742" s="309" t="s">
        <v>1492</v>
      </c>
      <c r="G742" s="309" t="s">
        <v>321</v>
      </c>
      <c r="H742" s="309" t="s">
        <v>1493</v>
      </c>
    </row>
    <row r="743" spans="1:8" x14ac:dyDescent="0.25">
      <c r="A743" s="310">
        <v>592</v>
      </c>
      <c r="B743" s="310">
        <v>63872</v>
      </c>
      <c r="C743" s="309" t="s">
        <v>334</v>
      </c>
      <c r="D743" s="309" t="s">
        <v>985</v>
      </c>
      <c r="E743" s="309" t="s">
        <v>1045</v>
      </c>
      <c r="F743" s="309" t="s">
        <v>1494</v>
      </c>
      <c r="G743" s="309" t="s">
        <v>478</v>
      </c>
      <c r="H743" s="309" t="s">
        <v>479</v>
      </c>
    </row>
    <row r="744" spans="1:8" x14ac:dyDescent="0.25">
      <c r="A744" s="310">
        <v>1002</v>
      </c>
      <c r="B744" s="310">
        <v>67845</v>
      </c>
      <c r="C744" s="309" t="s">
        <v>334</v>
      </c>
      <c r="D744" s="309" t="s">
        <v>627</v>
      </c>
      <c r="E744" s="309" t="s">
        <v>1011</v>
      </c>
      <c r="F744" s="309" t="s">
        <v>1495</v>
      </c>
      <c r="G744" s="309" t="s">
        <v>893</v>
      </c>
      <c r="H744" s="309" t="s">
        <v>894</v>
      </c>
    </row>
    <row r="745" spans="1:8" x14ac:dyDescent="0.25">
      <c r="A745" s="310">
        <v>162</v>
      </c>
      <c r="B745" s="310">
        <v>54841</v>
      </c>
      <c r="C745" s="309" t="s">
        <v>425</v>
      </c>
      <c r="D745" s="309" t="s">
        <v>602</v>
      </c>
      <c r="E745" s="309" t="s">
        <v>1496</v>
      </c>
      <c r="F745" s="309" t="s">
        <v>1497</v>
      </c>
      <c r="G745" s="309" t="s">
        <v>321</v>
      </c>
      <c r="H745" s="309" t="s">
        <v>322</v>
      </c>
    </row>
    <row r="746" spans="1:8" x14ac:dyDescent="0.25">
      <c r="A746" s="310">
        <v>194</v>
      </c>
      <c r="B746" s="310">
        <v>48950</v>
      </c>
      <c r="C746" s="309" t="s">
        <v>323</v>
      </c>
      <c r="D746" s="309" t="s">
        <v>345</v>
      </c>
      <c r="E746" s="309" t="s">
        <v>488</v>
      </c>
      <c r="F746" s="309" t="s">
        <v>1498</v>
      </c>
      <c r="G746" s="309" t="s">
        <v>321</v>
      </c>
      <c r="H746" s="309" t="s">
        <v>322</v>
      </c>
    </row>
    <row r="747" spans="1:8" x14ac:dyDescent="0.25">
      <c r="A747" s="310">
        <v>717</v>
      </c>
      <c r="B747" s="310">
        <v>303</v>
      </c>
      <c r="C747" s="309" t="s">
        <v>323</v>
      </c>
      <c r="D747" s="309" t="s">
        <v>432</v>
      </c>
      <c r="E747" s="309" t="s">
        <v>1387</v>
      </c>
      <c r="F747" s="309" t="s">
        <v>1499</v>
      </c>
      <c r="G747" s="309" t="s">
        <v>321</v>
      </c>
      <c r="H747" s="309" t="s">
        <v>363</v>
      </c>
    </row>
    <row r="748" spans="1:8" x14ac:dyDescent="0.25">
      <c r="A748" s="310">
        <v>809</v>
      </c>
      <c r="B748" s="310">
        <v>54887</v>
      </c>
      <c r="C748" s="309" t="s">
        <v>425</v>
      </c>
      <c r="D748" s="309" t="s">
        <v>553</v>
      </c>
      <c r="E748" s="309" t="s">
        <v>1442</v>
      </c>
      <c r="F748" s="309" t="s">
        <v>1500</v>
      </c>
      <c r="G748" s="309" t="s">
        <v>321</v>
      </c>
      <c r="H748" s="309" t="s">
        <v>266</v>
      </c>
    </row>
    <row r="749" spans="1:8" x14ac:dyDescent="0.25">
      <c r="A749" s="310">
        <v>969</v>
      </c>
      <c r="B749" s="310">
        <v>67664</v>
      </c>
      <c r="C749" s="309" t="s">
        <v>425</v>
      </c>
      <c r="D749" s="309" t="s">
        <v>553</v>
      </c>
      <c r="E749" s="309" t="s">
        <v>1218</v>
      </c>
      <c r="F749" s="309" t="s">
        <v>1501</v>
      </c>
      <c r="G749" s="309" t="s">
        <v>321</v>
      </c>
      <c r="H749" s="309" t="s">
        <v>363</v>
      </c>
    </row>
    <row r="750" spans="1:8" x14ac:dyDescent="0.25">
      <c r="A750" s="310">
        <v>972</v>
      </c>
      <c r="B750" s="310">
        <v>67870</v>
      </c>
      <c r="C750" s="309" t="s">
        <v>425</v>
      </c>
      <c r="D750" s="309" t="s">
        <v>607</v>
      </c>
      <c r="E750" s="309" t="s">
        <v>914</v>
      </c>
      <c r="F750" s="309" t="s">
        <v>1502</v>
      </c>
      <c r="G750" s="309" t="s">
        <v>380</v>
      </c>
      <c r="H750" s="309" t="s">
        <v>381</v>
      </c>
    </row>
    <row r="751" spans="1:8" x14ac:dyDescent="0.25">
      <c r="A751" s="310">
        <v>973</v>
      </c>
      <c r="B751" s="310">
        <v>67654</v>
      </c>
      <c r="C751" s="309" t="s">
        <v>425</v>
      </c>
      <c r="D751" s="309" t="s">
        <v>607</v>
      </c>
      <c r="E751" s="309" t="s">
        <v>914</v>
      </c>
      <c r="F751" s="309" t="s">
        <v>1503</v>
      </c>
      <c r="G751" s="309" t="s">
        <v>478</v>
      </c>
      <c r="H751" s="309" t="s">
        <v>479</v>
      </c>
    </row>
    <row r="752" spans="1:8" x14ac:dyDescent="0.25">
      <c r="A752" s="310">
        <v>975</v>
      </c>
      <c r="B752" s="310">
        <v>67655</v>
      </c>
      <c r="C752" s="309" t="s">
        <v>425</v>
      </c>
      <c r="D752" s="309" t="s">
        <v>607</v>
      </c>
      <c r="E752" s="309" t="s">
        <v>914</v>
      </c>
      <c r="F752" s="309" t="s">
        <v>1504</v>
      </c>
      <c r="G752" s="309" t="s">
        <v>478</v>
      </c>
      <c r="H752" s="309" t="s">
        <v>479</v>
      </c>
    </row>
    <row r="753" spans="1:8" x14ac:dyDescent="0.25">
      <c r="A753" s="310">
        <v>976</v>
      </c>
      <c r="B753" s="310">
        <v>67656</v>
      </c>
      <c r="C753" s="309" t="s">
        <v>425</v>
      </c>
      <c r="D753" s="309" t="s">
        <v>607</v>
      </c>
      <c r="E753" s="309" t="s">
        <v>914</v>
      </c>
      <c r="F753" s="309" t="s">
        <v>1505</v>
      </c>
      <c r="G753" s="309" t="s">
        <v>478</v>
      </c>
      <c r="H753" s="309" t="s">
        <v>479</v>
      </c>
    </row>
    <row r="754" spans="1:8" x14ac:dyDescent="0.25">
      <c r="A754" s="310">
        <v>68</v>
      </c>
      <c r="B754" s="310">
        <v>11784</v>
      </c>
      <c r="C754" s="309" t="s">
        <v>425</v>
      </c>
      <c r="D754" s="309" t="s">
        <v>607</v>
      </c>
      <c r="E754" s="309" t="s">
        <v>1455</v>
      </c>
      <c r="F754" s="309" t="s">
        <v>1506</v>
      </c>
      <c r="G754" s="309" t="s">
        <v>321</v>
      </c>
      <c r="H754" s="309" t="s">
        <v>322</v>
      </c>
    </row>
    <row r="755" spans="1:8" x14ac:dyDescent="0.25">
      <c r="A755" s="310">
        <v>409</v>
      </c>
      <c r="B755" s="310">
        <v>63787</v>
      </c>
      <c r="C755" s="309" t="s">
        <v>328</v>
      </c>
      <c r="D755" s="309" t="s">
        <v>340</v>
      </c>
      <c r="E755" s="309" t="s">
        <v>388</v>
      </c>
      <c r="F755" s="309" t="s">
        <v>1507</v>
      </c>
      <c r="G755" s="309" t="s">
        <v>321</v>
      </c>
      <c r="H755" s="309" t="s">
        <v>376</v>
      </c>
    </row>
    <row r="756" spans="1:8" x14ac:dyDescent="0.25">
      <c r="A756" s="310">
        <v>648</v>
      </c>
      <c r="B756" s="310">
        <v>63871</v>
      </c>
      <c r="C756" s="309" t="s">
        <v>328</v>
      </c>
      <c r="D756" s="309" t="s">
        <v>367</v>
      </c>
      <c r="E756" s="309" t="s">
        <v>368</v>
      </c>
      <c r="F756" s="309" t="s">
        <v>1508</v>
      </c>
      <c r="G756" s="309" t="s">
        <v>893</v>
      </c>
      <c r="H756" s="309" t="s">
        <v>894</v>
      </c>
    </row>
    <row r="757" spans="1:8" x14ac:dyDescent="0.25">
      <c r="A757" s="310">
        <v>683</v>
      </c>
      <c r="B757" s="310">
        <v>63854</v>
      </c>
      <c r="C757" s="309" t="s">
        <v>328</v>
      </c>
      <c r="D757" s="309" t="s">
        <v>364</v>
      </c>
      <c r="E757" s="309" t="s">
        <v>365</v>
      </c>
      <c r="F757" s="309" t="s">
        <v>1509</v>
      </c>
      <c r="G757" s="309" t="s">
        <v>893</v>
      </c>
      <c r="H757" s="309" t="s">
        <v>894</v>
      </c>
    </row>
    <row r="758" spans="1:8" x14ac:dyDescent="0.25">
      <c r="A758" s="310">
        <v>700</v>
      </c>
      <c r="B758" s="310">
        <v>63953</v>
      </c>
      <c r="C758" s="309" t="s">
        <v>328</v>
      </c>
      <c r="D758" s="309" t="s">
        <v>351</v>
      </c>
      <c r="E758" s="309" t="s">
        <v>377</v>
      </c>
      <c r="F758" s="309" t="s">
        <v>1510</v>
      </c>
      <c r="G758" s="309" t="s">
        <v>478</v>
      </c>
      <c r="H758" s="309" t="s">
        <v>479</v>
      </c>
    </row>
    <row r="759" spans="1:8" x14ac:dyDescent="0.25">
      <c r="A759" s="310">
        <v>853</v>
      </c>
      <c r="B759" s="310">
        <v>64851</v>
      </c>
      <c r="C759" s="309" t="s">
        <v>328</v>
      </c>
      <c r="D759" s="309" t="s">
        <v>532</v>
      </c>
      <c r="E759" s="309" t="s">
        <v>533</v>
      </c>
      <c r="F759" s="309" t="s">
        <v>1511</v>
      </c>
      <c r="G759" s="309" t="s">
        <v>478</v>
      </c>
      <c r="H759" s="309" t="s">
        <v>588</v>
      </c>
    </row>
    <row r="760" spans="1:8" x14ac:dyDescent="0.25">
      <c r="A760" s="310">
        <v>872</v>
      </c>
      <c r="B760" s="310">
        <v>67164</v>
      </c>
      <c r="C760" s="309" t="s">
        <v>328</v>
      </c>
      <c r="D760" s="309" t="s">
        <v>364</v>
      </c>
      <c r="E760" s="309" t="s">
        <v>613</v>
      </c>
      <c r="F760" s="309" t="s">
        <v>1512</v>
      </c>
      <c r="G760" s="309" t="s">
        <v>478</v>
      </c>
      <c r="H760" s="309" t="s">
        <v>479</v>
      </c>
    </row>
    <row r="761" spans="1:8" x14ac:dyDescent="0.25">
      <c r="A761" s="310">
        <v>932</v>
      </c>
      <c r="B761" s="310">
        <v>67688</v>
      </c>
      <c r="C761" s="309" t="s">
        <v>328</v>
      </c>
      <c r="D761" s="309" t="s">
        <v>397</v>
      </c>
      <c r="E761" s="309" t="s">
        <v>665</v>
      </c>
      <c r="F761" s="309" t="s">
        <v>1513</v>
      </c>
      <c r="G761" s="309" t="s">
        <v>478</v>
      </c>
      <c r="H761" s="309" t="s">
        <v>479</v>
      </c>
    </row>
    <row r="762" spans="1:8" x14ac:dyDescent="0.25">
      <c r="A762" s="310">
        <v>18</v>
      </c>
      <c r="B762" s="310">
        <v>317</v>
      </c>
      <c r="C762" s="309" t="s">
        <v>443</v>
      </c>
      <c r="D762" s="309" t="s">
        <v>1514</v>
      </c>
      <c r="E762" s="309" t="s">
        <v>1515</v>
      </c>
      <c r="F762" s="309" t="s">
        <v>1516</v>
      </c>
      <c r="G762" s="309" t="s">
        <v>321</v>
      </c>
      <c r="H762" s="309" t="s">
        <v>322</v>
      </c>
    </row>
    <row r="763" spans="1:8" x14ac:dyDescent="0.25">
      <c r="A763" s="310">
        <v>29</v>
      </c>
      <c r="B763" s="310">
        <v>48932</v>
      </c>
      <c r="C763" s="309" t="s">
        <v>500</v>
      </c>
      <c r="D763" s="309" t="s">
        <v>501</v>
      </c>
      <c r="E763" s="309" t="s">
        <v>1517</v>
      </c>
      <c r="F763" s="309" t="s">
        <v>1518</v>
      </c>
      <c r="G763" s="309" t="s">
        <v>321</v>
      </c>
      <c r="H763" s="309" t="s">
        <v>322</v>
      </c>
    </row>
    <row r="764" spans="1:8" x14ac:dyDescent="0.25">
      <c r="A764" s="310">
        <v>118</v>
      </c>
      <c r="B764" s="310">
        <v>48550</v>
      </c>
      <c r="C764" s="309" t="s">
        <v>500</v>
      </c>
      <c r="D764" s="309" t="s">
        <v>760</v>
      </c>
      <c r="E764" s="309" t="s">
        <v>1519</v>
      </c>
      <c r="F764" s="309" t="s">
        <v>1520</v>
      </c>
      <c r="G764" s="309" t="s">
        <v>321</v>
      </c>
      <c r="H764" s="309" t="s">
        <v>322</v>
      </c>
    </row>
    <row r="765" spans="1:8" x14ac:dyDescent="0.25">
      <c r="A765" s="310">
        <v>191</v>
      </c>
      <c r="B765" s="310">
        <v>22452</v>
      </c>
      <c r="C765" s="309" t="s">
        <v>443</v>
      </c>
      <c r="D765" s="309" t="s">
        <v>700</v>
      </c>
      <c r="E765" s="309" t="s">
        <v>1521</v>
      </c>
      <c r="F765" s="309" t="s">
        <v>1522</v>
      </c>
      <c r="G765" s="309" t="s">
        <v>321</v>
      </c>
      <c r="H765" s="309" t="s">
        <v>322</v>
      </c>
    </row>
    <row r="766" spans="1:8" x14ac:dyDescent="0.25">
      <c r="A766" s="310">
        <v>205</v>
      </c>
      <c r="B766" s="310">
        <v>48952</v>
      </c>
      <c r="C766" s="309" t="s">
        <v>443</v>
      </c>
      <c r="D766" s="309" t="s">
        <v>550</v>
      </c>
      <c r="E766" s="309" t="s">
        <v>1523</v>
      </c>
      <c r="F766" s="309" t="s">
        <v>1524</v>
      </c>
      <c r="G766" s="309" t="s">
        <v>321</v>
      </c>
      <c r="H766" s="309" t="s">
        <v>322</v>
      </c>
    </row>
    <row r="767" spans="1:8" x14ac:dyDescent="0.25">
      <c r="A767" s="310">
        <v>467</v>
      </c>
      <c r="B767" s="310">
        <v>64381</v>
      </c>
      <c r="C767" s="309" t="s">
        <v>500</v>
      </c>
      <c r="D767" s="309" t="s">
        <v>501</v>
      </c>
      <c r="E767" s="309" t="s">
        <v>767</v>
      </c>
      <c r="F767" s="309" t="s">
        <v>1525</v>
      </c>
      <c r="G767" s="309" t="s">
        <v>893</v>
      </c>
      <c r="H767" s="309" t="s">
        <v>894</v>
      </c>
    </row>
    <row r="768" spans="1:8" x14ac:dyDescent="0.25">
      <c r="A768" s="310">
        <v>603</v>
      </c>
      <c r="B768" s="310">
        <v>64266</v>
      </c>
      <c r="C768" s="309" t="s">
        <v>500</v>
      </c>
      <c r="D768" s="309" t="s">
        <v>501</v>
      </c>
      <c r="E768" s="309" t="s">
        <v>767</v>
      </c>
      <c r="F768" s="309" t="s">
        <v>1526</v>
      </c>
      <c r="G768" s="309" t="s">
        <v>321</v>
      </c>
      <c r="H768" s="309" t="s">
        <v>1314</v>
      </c>
    </row>
    <row r="769" spans="1:8" x14ac:dyDescent="0.25">
      <c r="A769" s="310">
        <v>796</v>
      </c>
      <c r="B769" s="310">
        <v>52073</v>
      </c>
      <c r="C769" s="309" t="s">
        <v>515</v>
      </c>
      <c r="D769" s="309" t="s">
        <v>630</v>
      </c>
      <c r="E769" s="309" t="s">
        <v>956</v>
      </c>
      <c r="F769" s="309" t="s">
        <v>1527</v>
      </c>
      <c r="G769" s="309" t="s">
        <v>753</v>
      </c>
      <c r="H769" s="309" t="s">
        <v>753</v>
      </c>
    </row>
    <row r="770" spans="1:8" x14ac:dyDescent="0.25">
      <c r="A770" s="310">
        <v>823</v>
      </c>
      <c r="B770" s="310">
        <v>63947</v>
      </c>
      <c r="C770" s="309" t="s">
        <v>500</v>
      </c>
      <c r="D770" s="309" t="s">
        <v>760</v>
      </c>
      <c r="E770" s="309" t="s">
        <v>1519</v>
      </c>
      <c r="F770" s="309" t="s">
        <v>1528</v>
      </c>
      <c r="G770" s="309" t="s">
        <v>321</v>
      </c>
      <c r="H770" s="309" t="s">
        <v>1097</v>
      </c>
    </row>
    <row r="771" spans="1:8" x14ac:dyDescent="0.25">
      <c r="A771" s="310">
        <v>939</v>
      </c>
      <c r="B771" s="310">
        <v>67647</v>
      </c>
      <c r="C771" s="309" t="s">
        <v>443</v>
      </c>
      <c r="D771" s="309" t="s">
        <v>444</v>
      </c>
      <c r="E771" s="309" t="s">
        <v>578</v>
      </c>
      <c r="F771" s="309" t="s">
        <v>1529</v>
      </c>
      <c r="G771" s="309" t="s">
        <v>478</v>
      </c>
      <c r="H771" s="309" t="s">
        <v>479</v>
      </c>
    </row>
    <row r="772" spans="1:8" x14ac:dyDescent="0.25">
      <c r="A772" s="310">
        <v>940</v>
      </c>
      <c r="B772" s="310">
        <v>13850</v>
      </c>
      <c r="C772" s="309" t="s">
        <v>443</v>
      </c>
      <c r="D772" s="309" t="s">
        <v>444</v>
      </c>
      <c r="E772" s="309" t="s">
        <v>578</v>
      </c>
      <c r="F772" s="309" t="s">
        <v>1530</v>
      </c>
      <c r="G772" s="309" t="s">
        <v>478</v>
      </c>
      <c r="H772" s="309" t="s">
        <v>487</v>
      </c>
    </row>
    <row r="773" spans="1:8" x14ac:dyDescent="0.25">
      <c r="A773" s="310">
        <v>227</v>
      </c>
      <c r="B773" s="310">
        <v>48664</v>
      </c>
      <c r="C773" s="309" t="s">
        <v>500</v>
      </c>
      <c r="D773" s="309" t="s">
        <v>501</v>
      </c>
      <c r="E773" s="309" t="s">
        <v>1531</v>
      </c>
      <c r="F773" s="309" t="s">
        <v>1532</v>
      </c>
      <c r="G773" s="309" t="s">
        <v>321</v>
      </c>
      <c r="H773" s="309" t="s">
        <v>322</v>
      </c>
    </row>
    <row r="774" spans="1:8" x14ac:dyDescent="0.25">
      <c r="A774" s="310">
        <v>232</v>
      </c>
      <c r="B774" s="310">
        <v>151</v>
      </c>
      <c r="C774" s="309" t="s">
        <v>443</v>
      </c>
      <c r="D774" s="309" t="s">
        <v>790</v>
      </c>
      <c r="E774" s="309" t="s">
        <v>1533</v>
      </c>
      <c r="F774" s="309" t="s">
        <v>1534</v>
      </c>
      <c r="G774" s="309" t="s">
        <v>321</v>
      </c>
      <c r="H774" s="309" t="s">
        <v>322</v>
      </c>
    </row>
    <row r="775" spans="1:8" x14ac:dyDescent="0.25">
      <c r="A775" s="310">
        <v>374</v>
      </c>
      <c r="B775" s="310">
        <v>49652</v>
      </c>
      <c r="C775" s="309" t="s">
        <v>443</v>
      </c>
      <c r="D775" s="309" t="s">
        <v>790</v>
      </c>
      <c r="E775" s="309" t="s">
        <v>1253</v>
      </c>
      <c r="F775" s="309" t="s">
        <v>1535</v>
      </c>
      <c r="G775" s="309" t="s">
        <v>321</v>
      </c>
      <c r="H775" s="309" t="s">
        <v>363</v>
      </c>
    </row>
    <row r="776" spans="1:8" x14ac:dyDescent="0.25">
      <c r="A776" s="310">
        <v>601</v>
      </c>
      <c r="B776" s="310">
        <v>64161</v>
      </c>
      <c r="C776" s="309" t="s">
        <v>443</v>
      </c>
      <c r="D776" s="309" t="s">
        <v>790</v>
      </c>
      <c r="E776" s="309" t="s">
        <v>1533</v>
      </c>
      <c r="F776" s="309" t="s">
        <v>1536</v>
      </c>
      <c r="G776" s="309" t="s">
        <v>321</v>
      </c>
      <c r="H776" s="309" t="s">
        <v>333</v>
      </c>
    </row>
    <row r="777" spans="1:8" x14ac:dyDescent="0.25">
      <c r="A777" s="310">
        <v>623</v>
      </c>
      <c r="B777" s="310">
        <v>24476</v>
      </c>
      <c r="C777" s="309" t="s">
        <v>500</v>
      </c>
      <c r="D777" s="309" t="s">
        <v>597</v>
      </c>
      <c r="E777" s="309" t="s">
        <v>816</v>
      </c>
      <c r="F777" s="309" t="s">
        <v>1537</v>
      </c>
      <c r="G777" s="309" t="s">
        <v>321</v>
      </c>
      <c r="H777" s="309" t="s">
        <v>376</v>
      </c>
    </row>
    <row r="778" spans="1:8" x14ac:dyDescent="0.25">
      <c r="A778" s="310">
        <v>917</v>
      </c>
      <c r="B778" s="310">
        <v>64161</v>
      </c>
      <c r="C778" s="309" t="s">
        <v>443</v>
      </c>
      <c r="D778" s="309" t="s">
        <v>790</v>
      </c>
      <c r="E778" s="309" t="s">
        <v>1533</v>
      </c>
      <c r="F778" s="309" t="s">
        <v>1538</v>
      </c>
      <c r="G778" s="309" t="s">
        <v>321</v>
      </c>
      <c r="H778" s="309" t="s">
        <v>266</v>
      </c>
    </row>
    <row r="779" spans="1:8" x14ac:dyDescent="0.25">
      <c r="A779" s="310">
        <v>1066</v>
      </c>
      <c r="B779" s="310"/>
      <c r="F779" s="309" t="s">
        <v>1539</v>
      </c>
    </row>
    <row r="780" spans="1:8" x14ac:dyDescent="0.25">
      <c r="A780" s="309" t="s">
        <v>1540</v>
      </c>
    </row>
  </sheetData>
  <pageMargins left="0" right="0" top="0" bottom="0" header="0.31496062992125984" footer="0.31496062992125984"/>
  <pageSetup paperSize="9" scale="10" orientation="portrait" verticalDpi="599"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394a398-d666-4b03-95e5-f25ddeadb0ce">
      <Terms xmlns="http://schemas.microsoft.com/office/infopath/2007/PartnerControls"/>
    </lcf76f155ced4ddcb4097134ff3c332f>
    <TaxCatchAll xmlns="61d53272-842b-45d3-bf59-100e224a2800" xsi:nil="true"/>
    <DataeHora xmlns="2394a398-d666-4b03-95e5-f25ddeadb0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1ea6aefbd99065ca85499217826da319">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ed84dc550403759ee52e3507da10a0aa"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62809-DE77-4456-83D1-76372CBF2D58}">
  <ds:schemaRefs>
    <ds:schemaRef ds:uri="http://schemas.microsoft.com/DataMashup"/>
  </ds:schemaRefs>
</ds:datastoreItem>
</file>

<file path=customXml/itemProps2.xml><?xml version="1.0" encoding="utf-8"?>
<ds:datastoreItem xmlns:ds="http://schemas.openxmlformats.org/officeDocument/2006/customXml" ds:itemID="{F41877D3-443A-44B7-9455-6EFE234A84FF}">
  <ds:schemaRefs>
    <ds:schemaRef ds:uri="http://schemas.microsoft.com/office/2006/metadata/properties"/>
    <ds:schemaRef ds:uri="http://schemas.microsoft.com/office/infopath/2007/PartnerControls"/>
    <ds:schemaRef ds:uri="25a0eb21-4c73-484f-900e-07f062c08868"/>
    <ds:schemaRef ds:uri="6b7c8730-a88d-4646-adae-a7acf4fe76de"/>
    <ds:schemaRef ds:uri="2394a398-d666-4b03-95e5-f25ddeadb0ce"/>
    <ds:schemaRef ds:uri="61d53272-842b-45d3-bf59-100e224a2800"/>
  </ds:schemaRefs>
</ds:datastoreItem>
</file>

<file path=customXml/itemProps3.xml><?xml version="1.0" encoding="utf-8"?>
<ds:datastoreItem xmlns:ds="http://schemas.openxmlformats.org/officeDocument/2006/customXml" ds:itemID="{0365F0F5-BD0C-43A9-BF87-5BC2D33ACA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7BB24C4-9B22-4F96-9A6D-EDE529FBF5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Home</vt:lpstr>
      <vt:lpstr>Dados Cadastrais</vt:lpstr>
      <vt:lpstr>Indicadores Financeiros</vt:lpstr>
      <vt:lpstr>Relatório Custo</vt:lpstr>
      <vt:lpstr>Custo  Resumido</vt:lpstr>
      <vt:lpstr>Custo  Resumido por local</vt:lpstr>
      <vt:lpstr>Custo por Função</vt:lpstr>
      <vt:lpstr>Tabela de Códigos e Valores</vt:lpstr>
      <vt:lpstr>BIP</vt:lpstr>
      <vt:lpstr>'Custo  Resumido'!Area_de_impressao</vt:lpstr>
      <vt:lpstr>'Custo  Resumido por local'!Area_de_impressao</vt:lpstr>
      <vt:lpstr>'Custo por Função'!Area_de_impressao</vt:lpstr>
      <vt:lpstr>'Dados Cadastrais'!Area_de_impressao</vt:lpstr>
      <vt:lpstr>'Indicadores Financeiros'!Area_de_impressao</vt:lpstr>
      <vt:lpstr>'Relatório Custo'!Area_de_impressao</vt:lpstr>
      <vt:lpstr>'Tabela de Códigos e Valores'!Area_de_impressao</vt:lpstr>
      <vt:lpstr>'Relatório Custo'!Titulos_de_impressao</vt:lpstr>
      <vt:lpstr>'Tabela de Códigos e Valores'!Titulos_de_impressao</vt:lpstr>
    </vt:vector>
  </TitlesOfParts>
  <Manager/>
  <Company>Tribunal de Justiça do Estado de São Paulo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imgaem</dc:creator>
  <cp:keywords/>
  <dc:description/>
  <cp:lastModifiedBy>MARCELLO YOSHIKAZU YOKOMISO</cp:lastModifiedBy>
  <cp:revision/>
  <cp:lastPrinted>2026-07-17T00:53:42Z</cp:lastPrinted>
  <dcterms:created xsi:type="dcterms:W3CDTF">2016-04-25T14:08:48Z</dcterms:created>
  <dcterms:modified xsi:type="dcterms:W3CDTF">2026-07-17T13:53:13Z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0x0101009B8495ABF8FC67488CC8C4A064F30999</vt:lpwstr>
  </property>
  <property fmtid="{D5CDD505-2E9C-101B-9397-08002B2CF9AE}" pid="3" name="WorkbookGuid">
    <vt:lpwstr>2271443d-021a-4059-a5f4-c381df56440e</vt:lpwstr>
  </property>
  <property fmtid="{D5CDD505-2E9C-101B-9397-08002B2CF9AE}" pid="4" name="MediaServiceImageTags">
    <vt:lpwstr/>
  </property>
</Properties>
</file>

<file path=userCustomization/customUI.xml><?xml version="1.0" encoding="utf-8"?>
<mso:customUI xmlns:mso="http://schemas.microsoft.com/office/2006/01/customui">
  <mso:ribbon>
    <mso:qat>
      <mso:documentControls>
        <mso:control idQ="mso:FileLinksToFiles" visible="true"/>
      </mso:documentControls>
    </mso:qat>
  </mso:ribbon>
</mso:customUI>
</file>